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0488" yWindow="504" windowWidth="9312" windowHeight="7044" tabRatio="790"/>
  </bookViews>
  <sheets>
    <sheet name="Index" sheetId="19" r:id="rId1"/>
    <sheet name="Links" sheetId="39" r:id="rId2"/>
    <sheet name="TB0" sheetId="45" r:id="rId3"/>
    <sheet name="TB1" sheetId="6" r:id="rId4"/>
    <sheet name="TB2" sheetId="24" r:id="rId5"/>
    <sheet name="TB3" sheetId="28" r:id="rId6"/>
    <sheet name="TB4" sheetId="13" r:id="rId7"/>
    <sheet name="TB5" sheetId="21" r:id="rId8"/>
    <sheet name="TB10" sheetId="1" r:id="rId9"/>
    <sheet name="TB11" sheetId="12" r:id="rId10"/>
    <sheet name="TB12" sheetId="7" r:id="rId11"/>
    <sheet name="UrbanSurveyTab" sheetId="42" r:id="rId12"/>
    <sheet name="RuralSurveyTab" sheetId="23" r:id="rId13"/>
    <sheet name="ProvincialTaxData" sheetId="44" r:id="rId14"/>
    <sheet name="OtherRawData" sheetId="10" r:id="rId15"/>
    <sheet name="TaxableVsFiscalIncome" sheetId="40" r:id="rId16"/>
    <sheet name="PQ2009TableA4" sheetId="15" r:id="rId17"/>
    <sheet name="SurveyComp2004" sheetId="41" r:id="rId18"/>
    <sheet name="RawdataFoF" sheetId="20" r:id="rId19"/>
    <sheet name="RawdataIOIU" sheetId="11" r:id="rId20"/>
    <sheet name="disposible income" sheetId="16" r:id="rId21"/>
    <sheet name="Sheet1" sheetId="38" r:id="rId22"/>
  </sheets>
  <externalReferences>
    <externalReference r:id="rId23"/>
    <externalReference r:id="rId24"/>
  </externalReferences>
  <definedNames>
    <definedName name="column_head" localSheetId="2">#REF!</definedName>
    <definedName name="column_head" localSheetId="5">#REF!</definedName>
    <definedName name="column_head" localSheetId="11">#REF!</definedName>
    <definedName name="column_head">#REF!</definedName>
    <definedName name="column_headings" localSheetId="2">#REF!</definedName>
    <definedName name="column_headings" localSheetId="5">#REF!</definedName>
    <definedName name="column_headings" localSheetId="11">#REF!</definedName>
    <definedName name="column_headings">#REF!</definedName>
    <definedName name="column_numbers" localSheetId="2">#REF!</definedName>
    <definedName name="column_numbers" localSheetId="5">#REF!</definedName>
    <definedName name="column_numbers" localSheetId="11">#REF!</definedName>
    <definedName name="column_numbers">#REF!</definedName>
    <definedName name="data" localSheetId="2">#REF!</definedName>
    <definedName name="data" localSheetId="5">#REF!</definedName>
    <definedName name="data" localSheetId="11">#REF!</definedName>
    <definedName name="data">#REF!</definedName>
    <definedName name="data2" localSheetId="2">#REF!</definedName>
    <definedName name="data2" localSheetId="5">#REF!</definedName>
    <definedName name="data2" localSheetId="11">#REF!</definedName>
    <definedName name="data2">#REF!</definedName>
    <definedName name="Diag" localSheetId="2">#REF!,#REF!</definedName>
    <definedName name="Diag" localSheetId="5">#REF!,#REF!</definedName>
    <definedName name="Diag" localSheetId="11">#REF!,#REF!</definedName>
    <definedName name="Diag">#REF!,#REF!</definedName>
    <definedName name="ea_flux" localSheetId="2">#REF!</definedName>
    <definedName name="ea_flux" localSheetId="5">#REF!</definedName>
    <definedName name="ea_flux" localSheetId="11">#REF!</definedName>
    <definedName name="ea_flux">#REF!</definedName>
    <definedName name="Equilibre" localSheetId="2">#REF!</definedName>
    <definedName name="Equilibre" localSheetId="5">#REF!</definedName>
    <definedName name="Equilibre" localSheetId="11">#REF!</definedName>
    <definedName name="Equilibre">#REF!</definedName>
    <definedName name="females">'[1]rba table'!$I$10:$I$49</definedName>
    <definedName name="fig4b" localSheetId="2">#REF!</definedName>
    <definedName name="fig4b" localSheetId="5">#REF!</definedName>
    <definedName name="fig4b" localSheetId="11">#REF!</definedName>
    <definedName name="fig4b">#REF!</definedName>
    <definedName name="fmtr" localSheetId="2">#REF!</definedName>
    <definedName name="fmtr" localSheetId="5">#REF!</definedName>
    <definedName name="fmtr" localSheetId="11">#REF!</definedName>
    <definedName name="fmtr">#REF!</definedName>
    <definedName name="footno" localSheetId="2">#REF!</definedName>
    <definedName name="footno" localSheetId="5">#REF!</definedName>
    <definedName name="footno" localSheetId="11">#REF!</definedName>
    <definedName name="footno">#REF!</definedName>
    <definedName name="footnotes" localSheetId="2">#REF!</definedName>
    <definedName name="footnotes" localSheetId="5">#REF!</definedName>
    <definedName name="footnotes" localSheetId="11">#REF!</definedName>
    <definedName name="footnotes">#REF!</definedName>
    <definedName name="footnotes2" localSheetId="2">#REF!</definedName>
    <definedName name="footnotes2" localSheetId="5">#REF!</definedName>
    <definedName name="footnotes2" localSheetId="11">#REF!</definedName>
    <definedName name="footnotes2">#REF!</definedName>
    <definedName name="GEOG9703" localSheetId="2">#REF!</definedName>
    <definedName name="GEOG9703" localSheetId="5">#REF!</definedName>
    <definedName name="GEOG9703" localSheetId="11">#REF!</definedName>
    <definedName name="GEOG9703">#REF!</definedName>
    <definedName name="HTML_CodePage" hidden="1">1252</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 localSheetId="2">#REF!</definedName>
    <definedName name="PIB" localSheetId="5">#REF!</definedName>
    <definedName name="PIB" localSheetId="11">#REF!</definedName>
    <definedName name="PIB">#REF!</definedName>
    <definedName name="Rentflag">IF([2]Comparison!$B$7,"","not ")</definedName>
    <definedName name="ressources" localSheetId="2">#REF!</definedName>
    <definedName name="ressources" localSheetId="5">#REF!</definedName>
    <definedName name="ressources" localSheetId="11">#REF!</definedName>
    <definedName name="ressources">#REF!</definedName>
    <definedName name="rpflux" localSheetId="2">#REF!</definedName>
    <definedName name="rpflux" localSheetId="5">#REF!</definedName>
    <definedName name="rpflux" localSheetId="11">#REF!</definedName>
    <definedName name="rpflux">#REF!</definedName>
    <definedName name="rptof" localSheetId="2">#REF!</definedName>
    <definedName name="rptof" localSheetId="5">#REF!</definedName>
    <definedName name="rptof" localSheetId="11">#REF!</definedName>
    <definedName name="rptof">#REF!</definedName>
    <definedName name="spanners_level1" localSheetId="2">#REF!</definedName>
    <definedName name="spanners_level1" localSheetId="5">#REF!</definedName>
    <definedName name="spanners_level1" localSheetId="11">#REF!</definedName>
    <definedName name="spanners_level1">#REF!</definedName>
    <definedName name="spanners_level2" localSheetId="2">#REF!</definedName>
    <definedName name="spanners_level2" localSheetId="5">#REF!</definedName>
    <definedName name="spanners_level2" localSheetId="11">#REF!</definedName>
    <definedName name="spanners_level2">#REF!</definedName>
    <definedName name="spanners_level3" localSheetId="2">#REF!</definedName>
    <definedName name="spanners_level3" localSheetId="5">#REF!</definedName>
    <definedName name="spanners_level3" localSheetId="11">#REF!</definedName>
    <definedName name="spanners_level3">#REF!</definedName>
    <definedName name="spanners_level4" localSheetId="2">#REF!</definedName>
    <definedName name="spanners_level4" localSheetId="5">#REF!</definedName>
    <definedName name="spanners_level4" localSheetId="11">#REF!</definedName>
    <definedName name="spanners_level4">#REF!</definedName>
    <definedName name="spanners_level5" localSheetId="2">#REF!</definedName>
    <definedName name="spanners_level5" localSheetId="5">#REF!</definedName>
    <definedName name="spanners_level5" localSheetId="11">#REF!</definedName>
    <definedName name="spanners_level5">#REF!</definedName>
    <definedName name="spanners_levelV" localSheetId="2">#REF!</definedName>
    <definedName name="spanners_levelV" localSheetId="5">#REF!</definedName>
    <definedName name="spanners_levelV" localSheetId="11">#REF!</definedName>
    <definedName name="spanners_levelV">#REF!</definedName>
    <definedName name="spanners_levelX" localSheetId="2">#REF!</definedName>
    <definedName name="spanners_levelX" localSheetId="5">#REF!</definedName>
    <definedName name="spanners_levelX" localSheetId="11">#REF!</definedName>
    <definedName name="spanners_levelX">#REF!</definedName>
    <definedName name="spanners_levelY" localSheetId="2">#REF!</definedName>
    <definedName name="spanners_levelY" localSheetId="5">#REF!</definedName>
    <definedName name="spanners_levelY" localSheetId="11">#REF!</definedName>
    <definedName name="spanners_levelY">#REF!</definedName>
    <definedName name="spanners_levelZ" localSheetId="2">#REF!</definedName>
    <definedName name="spanners_levelZ" localSheetId="5">#REF!</definedName>
    <definedName name="spanners_levelZ" localSheetId="11">#REF!</definedName>
    <definedName name="spanners_levelZ">#REF!</definedName>
    <definedName name="stub_lines" localSheetId="2">#REF!</definedName>
    <definedName name="stub_lines" localSheetId="5">#REF!</definedName>
    <definedName name="stub_lines" localSheetId="11">#REF!</definedName>
    <definedName name="stub_lines">#REF!</definedName>
    <definedName name="temp" localSheetId="2">#REF!</definedName>
    <definedName name="temp" localSheetId="5">#REF!</definedName>
    <definedName name="temp" localSheetId="11">#REF!</definedName>
    <definedName name="temp">#REF!</definedName>
    <definedName name="titles" localSheetId="2">#REF!</definedName>
    <definedName name="titles" localSheetId="5">#REF!</definedName>
    <definedName name="titles" localSheetId="11">#REF!</definedName>
    <definedName name="titles">#REF!</definedName>
    <definedName name="totals" localSheetId="2">#REF!</definedName>
    <definedName name="totals" localSheetId="5">#REF!</definedName>
    <definedName name="totals" localSheetId="11">#REF!</definedName>
    <definedName name="totals">#REF!</definedName>
    <definedName name="xxx" localSheetId="2">#REF!</definedName>
    <definedName name="xxx" localSheetId="5">#REF!</definedName>
    <definedName name="xxx" localSheetId="11">#REF!</definedName>
    <definedName name="xxx">#REF!</definedName>
    <definedName name="Year">[2]Output!$C$4:$C$38</definedName>
    <definedName name="YearLabel">[2]Output!$B$15</definedName>
  </definedNames>
  <calcPr calcId="145621"/>
</workbook>
</file>

<file path=xl/calcChain.xml><?xml version="1.0" encoding="utf-8"?>
<calcChain xmlns="http://schemas.openxmlformats.org/spreadsheetml/2006/main">
  <c r="P18" i="45" l="1"/>
  <c r="P17" i="45" s="1"/>
  <c r="P16" i="45" s="1"/>
  <c r="P15" i="45" s="1"/>
  <c r="P14" i="45" s="1"/>
  <c r="P13" i="45" s="1"/>
  <c r="P12" i="45" s="1"/>
  <c r="P11" i="45" s="1"/>
  <c r="P10" i="45" s="1"/>
  <c r="P9" i="45" s="1"/>
  <c r="P8" i="45" s="1"/>
  <c r="P7" i="45" s="1"/>
  <c r="P6" i="45" s="1"/>
  <c r="P19" i="45"/>
  <c r="P43" i="45"/>
  <c r="O43" i="45"/>
  <c r="O18" i="45"/>
  <c r="O17" i="45"/>
  <c r="O16" i="45"/>
  <c r="O15" i="45"/>
  <c r="O14" i="45"/>
  <c r="O13" i="45"/>
  <c r="O12" i="45"/>
  <c r="O11" i="45"/>
  <c r="O10" i="45" s="1"/>
  <c r="O19" i="45"/>
  <c r="N43" i="45"/>
  <c r="N42" i="45"/>
  <c r="N41" i="45"/>
  <c r="N40" i="45"/>
  <c r="N39" i="45"/>
  <c r="N38" i="45"/>
  <c r="N37" i="45"/>
  <c r="N36" i="45"/>
  <c r="N35" i="45"/>
  <c r="N34" i="45"/>
  <c r="N33" i="45"/>
  <c r="N32" i="45"/>
  <c r="N31" i="45"/>
  <c r="N30" i="45"/>
  <c r="N29" i="45"/>
  <c r="N28" i="45"/>
  <c r="N27" i="45"/>
  <c r="N26" i="45"/>
  <c r="N25" i="45"/>
  <c r="N24" i="45"/>
  <c r="N23" i="45"/>
  <c r="N22" i="45"/>
  <c r="N21" i="45"/>
  <c r="N20" i="45"/>
  <c r="R7" i="45"/>
  <c r="R43" i="45"/>
  <c r="O9" i="45" l="1"/>
  <c r="I6" i="6"/>
  <c r="J6" i="6" s="1"/>
  <c r="I7" i="6"/>
  <c r="I8" i="6"/>
  <c r="I9" i="6"/>
  <c r="BH35" i="10"/>
  <c r="BH36" i="10"/>
  <c r="BH37" i="10"/>
  <c r="BH38" i="10"/>
  <c r="BG37" i="10"/>
  <c r="BG36" i="10" s="1"/>
  <c r="BG35" i="10" s="1"/>
  <c r="BG38" i="10"/>
  <c r="O8" i="45" l="1"/>
  <c r="KG10" i="44"/>
  <c r="CQ9" i="44"/>
  <c r="CH9" i="44"/>
  <c r="W7" i="44"/>
  <c r="JW7" i="44"/>
  <c r="JW12" i="44"/>
  <c r="KF11" i="44"/>
  <c r="KF12" i="44"/>
  <c r="KF13" i="44"/>
  <c r="KF7" i="44"/>
  <c r="KF8" i="44"/>
  <c r="KF9" i="44"/>
  <c r="KF10" i="44"/>
  <c r="JN8" i="44"/>
  <c r="JN12" i="44"/>
  <c r="JN10" i="44"/>
  <c r="JE12" i="44"/>
  <c r="JE15" i="44"/>
  <c r="HU12" i="44"/>
  <c r="GT12" i="44"/>
  <c r="GT14" i="44"/>
  <c r="GT6" i="44"/>
  <c r="GT8" i="44"/>
  <c r="GK6" i="44"/>
  <c r="GK8" i="44"/>
  <c r="GK9" i="44"/>
  <c r="GK11" i="44"/>
  <c r="GK12" i="44"/>
  <c r="GK13" i="44"/>
  <c r="GK14" i="44"/>
  <c r="GK10" i="44"/>
  <c r="FS9" i="44"/>
  <c r="FA14" i="44"/>
  <c r="DZ11" i="44"/>
  <c r="DZ13" i="44"/>
  <c r="DZ15" i="44"/>
  <c r="DZ10" i="44"/>
  <c r="CP11" i="44"/>
  <c r="CP14" i="44"/>
  <c r="CP9" i="44"/>
  <c r="CG6" i="44"/>
  <c r="CG7" i="44"/>
  <c r="CG8" i="44"/>
  <c r="CG9" i="44"/>
  <c r="AN6" i="44"/>
  <c r="AN8" i="44"/>
  <c r="AE6" i="44"/>
  <c r="AE7" i="44"/>
  <c r="AE8" i="44"/>
  <c r="AE9" i="44"/>
  <c r="KD6" i="44"/>
  <c r="KF6" i="44" s="1"/>
  <c r="KD14" i="44"/>
  <c r="KD15" i="44" s="1"/>
  <c r="KF15" i="44" s="1"/>
  <c r="JU9" i="44"/>
  <c r="JW9" i="44" s="1"/>
  <c r="JU8" i="44"/>
  <c r="JW8" i="44" s="1"/>
  <c r="IT8" i="44"/>
  <c r="JC11" i="44"/>
  <c r="JE11" i="44" s="1"/>
  <c r="IK9" i="44"/>
  <c r="IK8" i="44"/>
  <c r="IK7" i="44"/>
  <c r="IB7" i="44" s="1"/>
  <c r="HS13" i="44"/>
  <c r="HS14" i="44" s="1"/>
  <c r="HS15" i="44" s="1"/>
  <c r="HU15" i="44" s="1"/>
  <c r="HJ7" i="44"/>
  <c r="GR15" i="44"/>
  <c r="GT15" i="44" s="1"/>
  <c r="GR9" i="44"/>
  <c r="GT9" i="44" s="1"/>
  <c r="GR7" i="44"/>
  <c r="GT7" i="44" s="1"/>
  <c r="GI15" i="44"/>
  <c r="GK15" i="44" s="1"/>
  <c r="GJ13" i="44"/>
  <c r="GL13" i="44" s="1"/>
  <c r="FQ10" i="44"/>
  <c r="FS6" i="44" s="1"/>
  <c r="EY15" i="44"/>
  <c r="FA15" i="44" s="1"/>
  <c r="EY13" i="44"/>
  <c r="EY12" i="44" s="1"/>
  <c r="EY11" i="44" s="1"/>
  <c r="FA11" i="44" s="1"/>
  <c r="EP11" i="44"/>
  <c r="ER11" i="44" s="1"/>
  <c r="DX12" i="44"/>
  <c r="DZ12" i="44" s="1"/>
  <c r="CW10" i="44"/>
  <c r="CY12" i="44" s="1"/>
  <c r="CW9" i="44"/>
  <c r="CN15" i="44"/>
  <c r="CP15" i="44" s="1"/>
  <c r="CN8" i="44"/>
  <c r="AC15" i="44"/>
  <c r="AE15" i="44" s="1"/>
  <c r="IB14" i="44"/>
  <c r="JL7" i="44"/>
  <c r="JN7" i="44" s="1"/>
  <c r="JL9" i="44"/>
  <c r="JN9" i="44" s="1"/>
  <c r="JU11" i="44"/>
  <c r="JW11" i="44" s="1"/>
  <c r="JL11" i="44"/>
  <c r="JN11" i="44" s="1"/>
  <c r="BM13" i="44"/>
  <c r="O7" i="45" l="1"/>
  <c r="CP8" i="44"/>
  <c r="CY11" i="44"/>
  <c r="FS8" i="44"/>
  <c r="HU14" i="44"/>
  <c r="CY15" i="44"/>
  <c r="FS13" i="44"/>
  <c r="CY9" i="44"/>
  <c r="CY14" i="44"/>
  <c r="CY13" i="44"/>
  <c r="HU13" i="44"/>
  <c r="KF14" i="44"/>
  <c r="CY8" i="44"/>
  <c r="FQ11" i="44"/>
  <c r="FS11" i="44" s="1"/>
  <c r="IB8" i="44"/>
  <c r="CY10" i="44"/>
  <c r="CY6" i="44"/>
  <c r="FS10" i="44"/>
  <c r="FA13" i="44"/>
  <c r="FA12" i="44"/>
  <c r="N7" i="45" l="1"/>
  <c r="O6" i="45"/>
  <c r="IB9" i="44"/>
  <c r="JX14" i="44"/>
  <c r="JX15" i="44"/>
  <c r="JW14" i="44"/>
  <c r="JW15" i="44"/>
  <c r="JW10" i="44"/>
  <c r="JF10" i="44"/>
  <c r="JF15" i="44"/>
  <c r="JE10" i="44"/>
  <c r="IN13" i="44"/>
  <c r="IN15" i="44"/>
  <c r="IM11" i="44"/>
  <c r="IM12" i="44"/>
  <c r="IM13" i="44"/>
  <c r="IM14" i="44"/>
  <c r="IM15" i="44"/>
  <c r="IM10" i="44"/>
  <c r="IL22" i="44"/>
  <c r="AC17" i="44"/>
  <c r="AC18" i="44"/>
  <c r="AC19" i="44"/>
  <c r="AC20" i="44"/>
  <c r="JC14" i="44"/>
  <c r="JE14" i="44" s="1"/>
  <c r="JU13" i="44"/>
  <c r="JC9" i="44"/>
  <c r="IT9" i="44" s="1"/>
  <c r="JU6" i="44"/>
  <c r="JC6" i="44"/>
  <c r="AO10" i="44"/>
  <c r="IB10" i="44" l="1"/>
  <c r="IT10" i="44"/>
  <c r="IV9" i="44" s="1"/>
  <c r="JL6" i="44"/>
  <c r="JN6" i="44" s="1"/>
  <c r="JW6" i="44"/>
  <c r="JW13" i="44"/>
  <c r="JL13" i="44"/>
  <c r="JC13" i="44"/>
  <c r="JE13" i="44" s="1"/>
  <c r="IB11" i="44" l="1"/>
  <c r="ID10" i="44"/>
  <c r="ID7" i="44"/>
  <c r="ID6" i="44"/>
  <c r="ID15" i="44"/>
  <c r="ID14" i="44"/>
  <c r="ID8" i="44"/>
  <c r="JL14" i="44"/>
  <c r="JN13" i="44"/>
  <c r="IT11" i="44"/>
  <c r="IV6" i="44"/>
  <c r="IV7" i="44"/>
  <c r="IV10" i="44"/>
  <c r="IV8" i="44"/>
  <c r="ID9" i="44"/>
  <c r="HU10" i="44"/>
  <c r="HU6" i="44"/>
  <c r="HX10" i="44"/>
  <c r="HX12" i="44"/>
  <c r="HL15" i="44"/>
  <c r="HL10" i="44"/>
  <c r="HL9" i="44"/>
  <c r="HL8" i="44"/>
  <c r="HL6" i="44"/>
  <c r="GC6" i="44"/>
  <c r="GB6" i="44"/>
  <c r="GC15" i="44"/>
  <c r="GB15" i="44"/>
  <c r="GB13" i="44"/>
  <c r="GB11" i="44"/>
  <c r="GC10" i="44"/>
  <c r="GB10" i="44"/>
  <c r="GB9" i="44"/>
  <c r="GB8" i="44"/>
  <c r="GB7" i="44"/>
  <c r="ER6" i="44"/>
  <c r="ER15" i="44"/>
  <c r="ER13" i="44"/>
  <c r="ER12" i="44"/>
  <c r="ER10" i="44"/>
  <c r="DR14" i="44"/>
  <c r="DQ15" i="44"/>
  <c r="DQ14" i="44"/>
  <c r="DR13" i="44"/>
  <c r="DQ13" i="44"/>
  <c r="DQ10" i="44"/>
  <c r="FK15" i="44"/>
  <c r="FJ15" i="44"/>
  <c r="FJ14" i="44"/>
  <c r="FK13" i="44"/>
  <c r="FJ13" i="44"/>
  <c r="FK12" i="44"/>
  <c r="FJ12" i="44"/>
  <c r="FJ11" i="44"/>
  <c r="FK10" i="44"/>
  <c r="FJ10" i="44"/>
  <c r="FK9" i="44"/>
  <c r="FJ9" i="44"/>
  <c r="FK8" i="44"/>
  <c r="FJ8" i="44"/>
  <c r="HD6" i="44"/>
  <c r="GU12" i="44"/>
  <c r="GT10" i="44"/>
  <c r="FT9" i="44"/>
  <c r="FB10" i="44"/>
  <c r="FA8" i="44"/>
  <c r="FA10" i="44"/>
  <c r="FA7" i="44"/>
  <c r="FA6" i="44"/>
  <c r="CZ8" i="44"/>
  <c r="CZ14" i="44"/>
  <c r="CQ7" i="44"/>
  <c r="CP7" i="44"/>
  <c r="CQ14" i="44"/>
  <c r="CP10" i="44"/>
  <c r="CG15" i="44"/>
  <c r="CG14" i="44"/>
  <c r="CG13" i="44"/>
  <c r="CG11" i="44"/>
  <c r="CG10" i="44"/>
  <c r="CH14" i="44"/>
  <c r="CH15" i="44"/>
  <c r="CH13" i="44"/>
  <c r="BY15" i="44"/>
  <c r="BY13" i="44"/>
  <c r="BG11" i="44"/>
  <c r="AN15" i="44"/>
  <c r="AO8" i="44"/>
  <c r="AO13" i="44"/>
  <c r="AN14" i="44"/>
  <c r="AN13" i="44"/>
  <c r="AN11" i="44"/>
  <c r="AN10" i="44"/>
  <c r="AF14" i="44"/>
  <c r="AE14" i="44"/>
  <c r="AE13" i="44"/>
  <c r="AF12" i="44"/>
  <c r="AE12" i="44"/>
  <c r="AE11" i="44"/>
  <c r="AE10" i="44"/>
  <c r="HO17" i="44"/>
  <c r="HJ17" i="44"/>
  <c r="DO17" i="44"/>
  <c r="HO15" i="44"/>
  <c r="HK15" i="44"/>
  <c r="HM15" i="44" s="1"/>
  <c r="GD15" i="44"/>
  <c r="DP15" i="44"/>
  <c r="DR15" i="44" s="1"/>
  <c r="HJ14" i="44"/>
  <c r="FZ14" i="44"/>
  <c r="GB14" i="44" s="1"/>
  <c r="EP14" i="44"/>
  <c r="ER14" i="44" s="1"/>
  <c r="DX14" i="44"/>
  <c r="DZ14" i="44" s="1"/>
  <c r="FM14" i="44"/>
  <c r="HT12" i="44"/>
  <c r="HV12" i="44" s="1"/>
  <c r="DP12" i="44"/>
  <c r="DO12" i="44"/>
  <c r="DO11" i="44" s="1"/>
  <c r="HS11" i="44"/>
  <c r="HU11" i="44" s="1"/>
  <c r="HT10" i="44"/>
  <c r="HV10" i="44" s="1"/>
  <c r="HS9" i="44"/>
  <c r="HO9" i="44"/>
  <c r="HK9" i="44"/>
  <c r="HM9" i="44" s="1"/>
  <c r="GE9" i="44"/>
  <c r="GA9" i="44"/>
  <c r="GC9" i="44" s="1"/>
  <c r="EP9" i="44"/>
  <c r="ER9" i="44" s="1"/>
  <c r="FH7" i="44"/>
  <c r="FJ7" i="44" s="1"/>
  <c r="BD6" i="44"/>
  <c r="CP6" i="44"/>
  <c r="K6" i="44"/>
  <c r="U6" i="44"/>
  <c r="W6" i="44" s="1"/>
  <c r="AL7" i="44"/>
  <c r="CW7" i="44"/>
  <c r="CY7" i="44" s="1"/>
  <c r="CX7" i="44"/>
  <c r="DF7" i="44"/>
  <c r="FQ7" i="44"/>
  <c r="FS7" i="44" s="1"/>
  <c r="GI7" i="44"/>
  <c r="Y7" i="44"/>
  <c r="EG8" i="44"/>
  <c r="FR8" i="44"/>
  <c r="FT8" i="44" s="1"/>
  <c r="FV8" i="44"/>
  <c r="AL9" i="44"/>
  <c r="EY9" i="44"/>
  <c r="FA9" i="44" s="1"/>
  <c r="BD10" i="44"/>
  <c r="K10" i="44"/>
  <c r="GR11" i="44"/>
  <c r="GT11" i="44" s="1"/>
  <c r="GS11" i="44"/>
  <c r="GW11" i="44"/>
  <c r="AL12" i="44"/>
  <c r="BV12" i="44"/>
  <c r="CE12" i="44"/>
  <c r="CG12" i="44" s="1"/>
  <c r="FQ12" i="44"/>
  <c r="FS12" i="44" s="1"/>
  <c r="CN13" i="44"/>
  <c r="CP13" i="44" s="1"/>
  <c r="CX13" i="44"/>
  <c r="DB13" i="44"/>
  <c r="GR13" i="44"/>
  <c r="GT13" i="44" s="1"/>
  <c r="BD14" i="44"/>
  <c r="BF14" i="44" s="1"/>
  <c r="BI14" i="44"/>
  <c r="BV14" i="44"/>
  <c r="EZ14" i="44"/>
  <c r="FB14" i="44" s="1"/>
  <c r="FS14" i="44"/>
  <c r="FS15" i="44"/>
  <c r="GI17" i="44"/>
  <c r="GI18" i="44" s="1"/>
  <c r="GN17" i="44"/>
  <c r="GN18" i="44" s="1"/>
  <c r="AN7" i="44" l="1"/>
  <c r="BF6" i="44"/>
  <c r="BV11" i="44"/>
  <c r="BV10" i="44" s="1"/>
  <c r="BX12" i="44" s="1"/>
  <c r="JL15" i="44"/>
  <c r="JN15" i="44" s="1"/>
  <c r="JN14" i="44"/>
  <c r="AN9" i="44"/>
  <c r="GJ7" i="44"/>
  <c r="GL7" i="44" s="1"/>
  <c r="GK7" i="44"/>
  <c r="IT12" i="44"/>
  <c r="IV11" i="44"/>
  <c r="BF11" i="44"/>
  <c r="BF7" i="44"/>
  <c r="BF15" i="44"/>
  <c r="IB12" i="44"/>
  <c r="ID11" i="44"/>
  <c r="EG11" i="44"/>
  <c r="EI9" i="44"/>
  <c r="EI6" i="44"/>
  <c r="EI10" i="44"/>
  <c r="EI8" i="44"/>
  <c r="BD9" i="44"/>
  <c r="BF9" i="44" s="1"/>
  <c r="BD8" i="44"/>
  <c r="HU9" i="44"/>
  <c r="HS7" i="44"/>
  <c r="HS8" i="44"/>
  <c r="BB14" i="44"/>
  <c r="BD13" i="44"/>
  <c r="BF13" i="44" s="1"/>
  <c r="CN12" i="44"/>
  <c r="AN12" i="44"/>
  <c r="M11" i="44"/>
  <c r="K8" i="44"/>
  <c r="M8" i="44" s="1"/>
  <c r="K9" i="44"/>
  <c r="M9" i="44" s="1"/>
  <c r="HL14" i="44"/>
  <c r="HJ13" i="44"/>
  <c r="HJ12" i="44"/>
  <c r="HJ11" i="44"/>
  <c r="DQ11" i="44"/>
  <c r="DF10" i="44"/>
  <c r="DH7" i="44" s="1"/>
  <c r="DF15" i="44"/>
  <c r="DF13" i="44"/>
  <c r="CZ7" i="44"/>
  <c r="EG7" i="44"/>
  <c r="EI7" i="44" s="1"/>
  <c r="DR12" i="44"/>
  <c r="CZ13" i="44"/>
  <c r="GU11" i="44"/>
  <c r="M10" i="44"/>
  <c r="DQ12" i="44"/>
  <c r="BF10" i="44"/>
  <c r="M6" i="44"/>
  <c r="M7" i="44"/>
  <c r="AW39" i="42"/>
  <c r="AV39" i="42"/>
  <c r="AU39" i="42"/>
  <c r="AT39" i="42"/>
  <c r="AS39" i="42"/>
  <c r="AR39" i="42"/>
  <c r="AQ39" i="42"/>
  <c r="AP39" i="42"/>
  <c r="AD39" i="42"/>
  <c r="AW38" i="42"/>
  <c r="AV38" i="42"/>
  <c r="AU38" i="42"/>
  <c r="AT38" i="42"/>
  <c r="AS38" i="42"/>
  <c r="AR38" i="42"/>
  <c r="AQ38" i="42"/>
  <c r="AP38" i="42"/>
  <c r="AD38" i="42"/>
  <c r="AW37" i="42"/>
  <c r="AV37" i="42"/>
  <c r="AU37" i="42"/>
  <c r="AT37" i="42"/>
  <c r="AS37" i="42"/>
  <c r="AR37" i="42"/>
  <c r="AQ37" i="42"/>
  <c r="AP37" i="42"/>
  <c r="AD37" i="42"/>
  <c r="AW36" i="42"/>
  <c r="AV36" i="42"/>
  <c r="AU36" i="42"/>
  <c r="AT36" i="42"/>
  <c r="AS36" i="42"/>
  <c r="AR36" i="42"/>
  <c r="AQ36" i="42"/>
  <c r="AP36" i="42"/>
  <c r="AD36" i="42"/>
  <c r="AW35" i="42"/>
  <c r="AV35" i="42"/>
  <c r="AU35" i="42"/>
  <c r="AT35" i="42"/>
  <c r="AS35" i="42"/>
  <c r="AR35" i="42"/>
  <c r="AQ35" i="42"/>
  <c r="AP35" i="42"/>
  <c r="AD35" i="42"/>
  <c r="AW34" i="42"/>
  <c r="AV34" i="42"/>
  <c r="AU34" i="42"/>
  <c r="AT34" i="42"/>
  <c r="AS34" i="42"/>
  <c r="AR34" i="42"/>
  <c r="AQ34" i="42"/>
  <c r="AP34" i="42"/>
  <c r="AD34" i="42"/>
  <c r="AW33" i="42"/>
  <c r="AV33" i="42"/>
  <c r="AU33" i="42"/>
  <c r="AT33" i="42"/>
  <c r="AS33" i="42"/>
  <c r="AR33" i="42"/>
  <c r="AQ33" i="42"/>
  <c r="AP33" i="42"/>
  <c r="AD33" i="42"/>
  <c r="AW32" i="42"/>
  <c r="AV32" i="42"/>
  <c r="AU32" i="42"/>
  <c r="AT32" i="42"/>
  <c r="AS32" i="42"/>
  <c r="AR32" i="42"/>
  <c r="AQ32" i="42"/>
  <c r="AP32" i="42"/>
  <c r="AD32" i="42"/>
  <c r="AW31" i="42"/>
  <c r="AV31" i="42"/>
  <c r="AU31" i="42"/>
  <c r="AT31" i="42"/>
  <c r="AS31" i="42"/>
  <c r="AR31" i="42"/>
  <c r="AQ31" i="42"/>
  <c r="AP31" i="42"/>
  <c r="AD31" i="42"/>
  <c r="AW30" i="42"/>
  <c r="AV30" i="42"/>
  <c r="AU30" i="42"/>
  <c r="AT30" i="42"/>
  <c r="AS30" i="42"/>
  <c r="AR30" i="42"/>
  <c r="AQ30" i="42"/>
  <c r="AP30" i="42"/>
  <c r="AD30" i="42"/>
  <c r="AW29" i="42"/>
  <c r="AV29" i="42"/>
  <c r="AU29" i="42"/>
  <c r="AT29" i="42"/>
  <c r="AS29" i="42"/>
  <c r="AR29" i="42"/>
  <c r="AQ29" i="42"/>
  <c r="AP29" i="42"/>
  <c r="AD29" i="42"/>
  <c r="AW28" i="42"/>
  <c r="AV28" i="42"/>
  <c r="AU28" i="42"/>
  <c r="AT28" i="42"/>
  <c r="AS28" i="42"/>
  <c r="AR28" i="42"/>
  <c r="AQ28" i="42"/>
  <c r="AP28" i="42"/>
  <c r="AD28" i="42"/>
  <c r="AW27" i="42"/>
  <c r="AV27" i="42"/>
  <c r="AU27" i="42"/>
  <c r="AT27" i="42"/>
  <c r="AS27" i="42"/>
  <c r="AR27" i="42"/>
  <c r="AQ27" i="42"/>
  <c r="AP27" i="42"/>
  <c r="AD27" i="42"/>
  <c r="AW26" i="42"/>
  <c r="AV26" i="42"/>
  <c r="AU26" i="42"/>
  <c r="AT26" i="42"/>
  <c r="AS26" i="42"/>
  <c r="AR26" i="42"/>
  <c r="AQ26" i="42"/>
  <c r="AP26" i="42"/>
  <c r="AD26" i="42"/>
  <c r="AW25" i="42"/>
  <c r="AV25" i="42"/>
  <c r="AU25" i="42"/>
  <c r="AT25" i="42"/>
  <c r="AS25" i="42"/>
  <c r="AR25" i="42"/>
  <c r="AQ25" i="42"/>
  <c r="AP25" i="42"/>
  <c r="AD25" i="42"/>
  <c r="AW24" i="42"/>
  <c r="AV24" i="42"/>
  <c r="AU24" i="42"/>
  <c r="AT24" i="42"/>
  <c r="AS24" i="42"/>
  <c r="AR24" i="42"/>
  <c r="AQ24" i="42"/>
  <c r="AP24" i="42"/>
  <c r="AD24" i="42"/>
  <c r="AW23" i="42"/>
  <c r="AV23" i="42"/>
  <c r="AU23" i="42"/>
  <c r="AT23" i="42"/>
  <c r="AS23" i="42"/>
  <c r="AR23" i="42"/>
  <c r="AQ23" i="42"/>
  <c r="AP23" i="42"/>
  <c r="AD23" i="42"/>
  <c r="AW22" i="42"/>
  <c r="AV22" i="42"/>
  <c r="AU22" i="42"/>
  <c r="AT22" i="42"/>
  <c r="AS22" i="42"/>
  <c r="AR22" i="42"/>
  <c r="AQ22" i="42"/>
  <c r="AP22" i="42"/>
  <c r="AD22" i="42"/>
  <c r="AO21" i="42"/>
  <c r="S21" i="42"/>
  <c r="R21" i="42"/>
  <c r="Q21" i="42"/>
  <c r="P21" i="42"/>
  <c r="O21" i="42"/>
  <c r="AW20" i="42"/>
  <c r="AV20" i="42"/>
  <c r="AU20" i="42"/>
  <c r="AT20" i="42"/>
  <c r="AS20" i="42"/>
  <c r="AR20" i="42"/>
  <c r="AQ20" i="42"/>
  <c r="AP20" i="42"/>
  <c r="AD20" i="42"/>
  <c r="AO19" i="42"/>
  <c r="M19" i="42" s="1"/>
  <c r="R19" i="42"/>
  <c r="Q19" i="42"/>
  <c r="P19" i="42"/>
  <c r="O19" i="42"/>
  <c r="N19" i="42"/>
  <c r="L19" i="42"/>
  <c r="K19" i="42"/>
  <c r="AW18" i="42"/>
  <c r="AV18" i="42"/>
  <c r="AU18" i="42"/>
  <c r="AT18" i="42"/>
  <c r="AS18" i="42"/>
  <c r="AR18" i="42"/>
  <c r="AQ18" i="42"/>
  <c r="AP18" i="42"/>
  <c r="AD18" i="42"/>
  <c r="AW17" i="42"/>
  <c r="AV17" i="42"/>
  <c r="AU17" i="42"/>
  <c r="AT17" i="42"/>
  <c r="AS17" i="42"/>
  <c r="AR17" i="42"/>
  <c r="AQ17" i="42"/>
  <c r="AP17" i="42"/>
  <c r="AD17" i="42"/>
  <c r="AW16" i="42"/>
  <c r="AV16" i="42"/>
  <c r="AU16" i="42"/>
  <c r="AT16" i="42"/>
  <c r="AS16" i="42"/>
  <c r="AR16" i="42"/>
  <c r="AQ16" i="42"/>
  <c r="AP16" i="42"/>
  <c r="AD16" i="42"/>
  <c r="CR15" i="42"/>
  <c r="CQ15" i="42"/>
  <c r="CP15" i="42"/>
  <c r="CO15" i="42"/>
  <c r="CN15" i="42"/>
  <c r="CM15" i="42"/>
  <c r="AW15" i="42"/>
  <c r="AV15" i="42"/>
  <c r="AU15" i="42"/>
  <c r="AT15" i="42"/>
  <c r="AS15" i="42"/>
  <c r="AR15" i="42"/>
  <c r="AQ15" i="42"/>
  <c r="AP15" i="42"/>
  <c r="AD15" i="42"/>
  <c r="HN14" i="42"/>
  <c r="HM14" i="42"/>
  <c r="AW14" i="42"/>
  <c r="AV14" i="42"/>
  <c r="AU14" i="42"/>
  <c r="AT14" i="42"/>
  <c r="AS14" i="42"/>
  <c r="AR14" i="42"/>
  <c r="AQ14" i="42"/>
  <c r="AP14" i="42"/>
  <c r="AD14" i="42"/>
  <c r="AO13" i="42"/>
  <c r="GF12" i="42"/>
  <c r="GE12" i="42"/>
  <c r="GD12" i="42"/>
  <c r="GC12" i="42"/>
  <c r="GB12" i="42"/>
  <c r="GA12" i="42"/>
  <c r="FZ12" i="42"/>
  <c r="FY12" i="42"/>
  <c r="FX12" i="42"/>
  <c r="FW12" i="42"/>
  <c r="EX12" i="42"/>
  <c r="AO12" i="42"/>
  <c r="HN11" i="42"/>
  <c r="HM11" i="42"/>
  <c r="EF11" i="42"/>
  <c r="EE11" i="42"/>
  <c r="ED11" i="42"/>
  <c r="EC11" i="42"/>
  <c r="EB11" i="42"/>
  <c r="EA11" i="42"/>
  <c r="DZ11" i="42"/>
  <c r="AO11" i="42"/>
  <c r="HN10" i="42"/>
  <c r="HM10" i="42"/>
  <c r="CR10" i="42"/>
  <c r="CQ10" i="42"/>
  <c r="CP10" i="42"/>
  <c r="CO10" i="42"/>
  <c r="CN10" i="42"/>
  <c r="CM10" i="42"/>
  <c r="CL10" i="42"/>
  <c r="AO10" i="42"/>
  <c r="HN9" i="42"/>
  <c r="HM9" i="42"/>
  <c r="CR9" i="42"/>
  <c r="CQ9" i="42"/>
  <c r="CP9" i="42"/>
  <c r="CO9" i="42"/>
  <c r="CN9" i="42"/>
  <c r="CM9" i="42"/>
  <c r="CL9" i="42"/>
  <c r="AO9" i="42"/>
  <c r="CR8" i="42"/>
  <c r="CQ8" i="42"/>
  <c r="CP8" i="42"/>
  <c r="CO8" i="42"/>
  <c r="CN8" i="42"/>
  <c r="CQ12" i="42" s="1"/>
  <c r="CM8" i="42"/>
  <c r="CL8" i="42"/>
  <c r="AO8" i="42"/>
  <c r="CM14" i="42" l="1"/>
  <c r="S19" i="42"/>
  <c r="AO35" i="42"/>
  <c r="L35" i="42" s="1"/>
  <c r="AO27" i="42"/>
  <c r="AX27" i="42" s="1"/>
  <c r="CP12" i="42"/>
  <c r="DH15" i="44"/>
  <c r="BF8" i="44"/>
  <c r="DF12" i="44"/>
  <c r="DH12" i="44" s="1"/>
  <c r="DH13" i="44"/>
  <c r="IB13" i="44"/>
  <c r="ID13" i="44" s="1"/>
  <c r="ID12" i="44"/>
  <c r="IV12" i="44"/>
  <c r="IT13" i="44"/>
  <c r="CP12" i="44"/>
  <c r="DF9" i="44"/>
  <c r="DH9" i="44" s="1"/>
  <c r="DH14" i="44"/>
  <c r="DH10" i="44"/>
  <c r="DH6" i="44"/>
  <c r="DH11" i="44"/>
  <c r="DH8" i="44"/>
  <c r="BX11" i="44"/>
  <c r="BV9" i="44"/>
  <c r="BX15" i="44"/>
  <c r="BX10" i="44"/>
  <c r="BX13" i="44"/>
  <c r="BX14" i="44"/>
  <c r="EG12" i="44"/>
  <c r="EI11" i="44"/>
  <c r="HA8" i="44"/>
  <c r="BD12" i="44"/>
  <c r="BF12" i="44" s="1"/>
  <c r="M27" i="42"/>
  <c r="AO26" i="42"/>
  <c r="R26" i="42" s="1"/>
  <c r="S27" i="42"/>
  <c r="L27" i="42"/>
  <c r="AO20" i="42"/>
  <c r="R20" i="42" s="1"/>
  <c r="AO23" i="42"/>
  <c r="AN23" i="42" s="1"/>
  <c r="M35" i="42"/>
  <c r="AO15" i="42"/>
  <c r="M15" i="42" s="1"/>
  <c r="AO17" i="42"/>
  <c r="Q17" i="42" s="1"/>
  <c r="AO34" i="42"/>
  <c r="M34" i="42" s="1"/>
  <c r="AO31" i="42"/>
  <c r="O31" i="42" s="1"/>
  <c r="CR14" i="42"/>
  <c r="CR13" i="42"/>
  <c r="CN14" i="42"/>
  <c r="S35" i="42"/>
  <c r="AO39" i="42"/>
  <c r="AN17" i="42"/>
  <c r="AE17" i="42"/>
  <c r="K17" i="42"/>
  <c r="S17" i="42"/>
  <c r="R17" i="42"/>
  <c r="AO32" i="42"/>
  <c r="L26" i="42"/>
  <c r="AN26" i="42"/>
  <c r="K26" i="42"/>
  <c r="S26" i="42"/>
  <c r="AO33" i="42"/>
  <c r="S32" i="42"/>
  <c r="CM12" i="42"/>
  <c r="CR12" i="42"/>
  <c r="CN13" i="42"/>
  <c r="AE15" i="42"/>
  <c r="K15" i="42"/>
  <c r="S15" i="42"/>
  <c r="R15" i="42"/>
  <c r="Q15" i="42"/>
  <c r="L17" i="42"/>
  <c r="AO14" i="42"/>
  <c r="M14" i="42"/>
  <c r="AO18" i="42"/>
  <c r="R18" i="42" s="1"/>
  <c r="AO22" i="42"/>
  <c r="L22" i="42" s="1"/>
  <c r="K27" i="42"/>
  <c r="AN27" i="42"/>
  <c r="Q27" i="42"/>
  <c r="P27" i="42"/>
  <c r="O27" i="42"/>
  <c r="N27" i="42"/>
  <c r="CM13" i="42"/>
  <c r="CP13" i="42"/>
  <c r="CQ13" i="42"/>
  <c r="K34" i="42"/>
  <c r="Q34" i="42"/>
  <c r="S34" i="42"/>
  <c r="R34" i="42"/>
  <c r="CN12" i="42"/>
  <c r="AE20" i="42"/>
  <c r="AO29" i="42"/>
  <c r="P29" i="42" s="1"/>
  <c r="K35" i="42"/>
  <c r="AN35" i="42"/>
  <c r="Q35" i="42"/>
  <c r="P35" i="42"/>
  <c r="O35" i="42"/>
  <c r="N35" i="42"/>
  <c r="CO12" i="42"/>
  <c r="CO13" i="42"/>
  <c r="N15" i="42"/>
  <c r="AO16" i="42"/>
  <c r="L16" i="42" s="1"/>
  <c r="M16" i="42"/>
  <c r="M17" i="42"/>
  <c r="N26" i="42"/>
  <c r="AO30" i="42"/>
  <c r="M30" i="42"/>
  <c r="AX35" i="42"/>
  <c r="FV12" i="42"/>
  <c r="N14" i="42"/>
  <c r="AO24" i="42"/>
  <c r="N30" i="42"/>
  <c r="AO37" i="42"/>
  <c r="Q37" i="42" s="1"/>
  <c r="AO38" i="42"/>
  <c r="M38" i="42" s="1"/>
  <c r="AO25" i="42"/>
  <c r="P25" i="42" s="1"/>
  <c r="N34" i="42"/>
  <c r="N38" i="42"/>
  <c r="M39" i="42"/>
  <c r="N23" i="42"/>
  <c r="AO28" i="42"/>
  <c r="M28" i="42" s="1"/>
  <c r="P39" i="42"/>
  <c r="Q23" i="42"/>
  <c r="AX39" i="42"/>
  <c r="AN39" i="42"/>
  <c r="CO14" i="42"/>
  <c r="N17" i="42"/>
  <c r="P23" i="42"/>
  <c r="O26" i="42"/>
  <c r="P31" i="42"/>
  <c r="O34" i="42"/>
  <c r="AO36" i="42"/>
  <c r="M36" i="42" s="1"/>
  <c r="O23" i="42"/>
  <c r="N28" i="42"/>
  <c r="P34" i="42"/>
  <c r="CP14" i="42"/>
  <c r="N21" i="42"/>
  <c r="M21" i="42"/>
  <c r="R23" i="42"/>
  <c r="L25" i="42"/>
  <c r="R31" i="42"/>
  <c r="R39" i="42"/>
  <c r="CQ14" i="42"/>
  <c r="K21" i="42"/>
  <c r="S23" i="42"/>
  <c r="S38" i="42"/>
  <c r="S39" i="42"/>
  <c r="S14" i="42"/>
  <c r="L21" i="42"/>
  <c r="R27" i="42"/>
  <c r="L30" i="42"/>
  <c r="R35" i="42"/>
  <c r="L38" i="42"/>
  <c r="E46" i="13"/>
  <c r="E45" i="13"/>
  <c r="M22" i="42" l="1"/>
  <c r="N31" i="42"/>
  <c r="S31" i="42"/>
  <c r="P37" i="42"/>
  <c r="BV8" i="44"/>
  <c r="BX9" i="44"/>
  <c r="IT14" i="44"/>
  <c r="IV13" i="44"/>
  <c r="HA9" i="44"/>
  <c r="EG13" i="44"/>
  <c r="EI12" i="44"/>
  <c r="N36" i="42"/>
  <c r="P20" i="42"/>
  <c r="L20" i="42"/>
  <c r="Q20" i="42"/>
  <c r="AN20" i="42"/>
  <c r="AX31" i="42"/>
  <c r="AN31" i="42"/>
  <c r="K31" i="42"/>
  <c r="M25" i="42"/>
  <c r="M20" i="42"/>
  <c r="P26" i="42"/>
  <c r="N20" i="42"/>
  <c r="AN34" i="42"/>
  <c r="Q18" i="42"/>
  <c r="AX26" i="42"/>
  <c r="S22" i="42"/>
  <c r="O17" i="42"/>
  <c r="Q31" i="42"/>
  <c r="O20" i="42"/>
  <c r="L34" i="42"/>
  <c r="L36" i="42"/>
  <c r="Q39" i="42"/>
  <c r="K39" i="42"/>
  <c r="L39" i="42"/>
  <c r="S20" i="42"/>
  <c r="O39" i="42"/>
  <c r="N39" i="42"/>
  <c r="M31" i="42"/>
  <c r="O37" i="42"/>
  <c r="K20" i="42"/>
  <c r="AX34" i="42"/>
  <c r="L15" i="42"/>
  <c r="Q26" i="42"/>
  <c r="P17" i="42"/>
  <c r="P15" i="42"/>
  <c r="O15" i="42"/>
  <c r="M26" i="42"/>
  <c r="N22" i="42"/>
  <c r="AN15" i="42"/>
  <c r="AX23" i="42"/>
  <c r="L23" i="42"/>
  <c r="K23" i="42"/>
  <c r="M23" i="42"/>
  <c r="L31" i="42"/>
  <c r="FJ12" i="42"/>
  <c r="GH12" i="42"/>
  <c r="GF13" i="42"/>
  <c r="GE13" i="42"/>
  <c r="GD13" i="42"/>
  <c r="GC13" i="42"/>
  <c r="GT12" i="42"/>
  <c r="GB13" i="42"/>
  <c r="FW13" i="42"/>
  <c r="FY13" i="42"/>
  <c r="AN28" i="42"/>
  <c r="R28" i="42"/>
  <c r="Q28" i="42"/>
  <c r="P28" i="42"/>
  <c r="O28" i="42"/>
  <c r="AX28" i="42"/>
  <c r="K28" i="42"/>
  <c r="S28" i="42"/>
  <c r="L28" i="42"/>
  <c r="K16" i="42"/>
  <c r="O16" i="42"/>
  <c r="AN16" i="42"/>
  <c r="AE16" i="42"/>
  <c r="R16" i="42"/>
  <c r="Q16" i="42"/>
  <c r="P16" i="42"/>
  <c r="P24" i="42"/>
  <c r="O24" i="42"/>
  <c r="N24" i="42"/>
  <c r="AX24" i="42"/>
  <c r="M24" i="42"/>
  <c r="L24" i="42"/>
  <c r="K24" i="42"/>
  <c r="AN24" i="42"/>
  <c r="K14" i="42"/>
  <c r="AN14" i="42"/>
  <c r="AE14" i="42"/>
  <c r="R14" i="42"/>
  <c r="Q14" i="42"/>
  <c r="O14" i="42"/>
  <c r="P14" i="42"/>
  <c r="AN33" i="42"/>
  <c r="AX33" i="42"/>
  <c r="N33" i="42"/>
  <c r="K33" i="42"/>
  <c r="S33" i="42"/>
  <c r="R33" i="42"/>
  <c r="Q33" i="42"/>
  <c r="Q24" i="42"/>
  <c r="P33" i="42"/>
  <c r="P32" i="42"/>
  <c r="O32" i="42"/>
  <c r="AX32" i="42"/>
  <c r="M32" i="42"/>
  <c r="N32" i="42"/>
  <c r="L32" i="42"/>
  <c r="K32" i="42"/>
  <c r="AN32" i="42"/>
  <c r="Q29" i="42"/>
  <c r="AN25" i="42"/>
  <c r="AX25" i="42"/>
  <c r="N25" i="42"/>
  <c r="K25" i="42"/>
  <c r="S25" i="42"/>
  <c r="R25" i="42"/>
  <c r="Q25" i="42"/>
  <c r="FZ13" i="42"/>
  <c r="O25" i="42"/>
  <c r="S16" i="42"/>
  <c r="R24" i="42"/>
  <c r="M33" i="42"/>
  <c r="K30" i="42"/>
  <c r="AX30" i="42"/>
  <c r="AN30" i="42"/>
  <c r="R30" i="42"/>
  <c r="Q30" i="42"/>
  <c r="P30" i="42"/>
  <c r="O30" i="42"/>
  <c r="N29" i="42"/>
  <c r="AX29" i="42"/>
  <c r="K29" i="42"/>
  <c r="M29" i="42"/>
  <c r="L29" i="42"/>
  <c r="AN29" i="42"/>
  <c r="S29" i="42"/>
  <c r="R29" i="42"/>
  <c r="K22" i="42"/>
  <c r="AX22" i="42"/>
  <c r="R22" i="42"/>
  <c r="AN22" i="42"/>
  <c r="Q22" i="42"/>
  <c r="P22" i="42"/>
  <c r="O22" i="42"/>
  <c r="L14" i="42"/>
  <c r="O33" i="42"/>
  <c r="K38" i="42"/>
  <c r="AX38" i="42"/>
  <c r="AN38" i="42"/>
  <c r="R38" i="42"/>
  <c r="Q38" i="42"/>
  <c r="P38" i="42"/>
  <c r="O38" i="42"/>
  <c r="O29" i="42"/>
  <c r="R32" i="42"/>
  <c r="Q32" i="42"/>
  <c r="S30" i="42"/>
  <c r="L33" i="42"/>
  <c r="AN36" i="42"/>
  <c r="R36" i="42"/>
  <c r="Q36" i="42"/>
  <c r="P36" i="42"/>
  <c r="O36" i="42"/>
  <c r="AX36" i="42"/>
  <c r="K36" i="42"/>
  <c r="S36" i="42"/>
  <c r="N37" i="42"/>
  <c r="AX37" i="42"/>
  <c r="M37" i="42"/>
  <c r="L37" i="42"/>
  <c r="AN37" i="42"/>
  <c r="K37" i="42"/>
  <c r="S37" i="42"/>
  <c r="R37" i="42"/>
  <c r="N16" i="42"/>
  <c r="FX13" i="42"/>
  <c r="P18" i="42"/>
  <c r="O18" i="42"/>
  <c r="N18" i="42"/>
  <c r="M18" i="42"/>
  <c r="K18" i="42"/>
  <c r="AE18" i="42"/>
  <c r="L18" i="42"/>
  <c r="AN18" i="42"/>
  <c r="S18" i="42"/>
  <c r="S24" i="42"/>
  <c r="GA13" i="42"/>
  <c r="IT15" i="44" l="1"/>
  <c r="IV15" i="44" s="1"/>
  <c r="IV14" i="44"/>
  <c r="BV7" i="44"/>
  <c r="BX8" i="44"/>
  <c r="B8" i="44"/>
  <c r="HA10" i="44"/>
  <c r="B9" i="44"/>
  <c r="EG14" i="44"/>
  <c r="EI13" i="44"/>
  <c r="D49" i="21"/>
  <c r="D48" i="21"/>
  <c r="BG39" i="10"/>
  <c r="BH39" i="10" s="1"/>
  <c r="BG44" i="10"/>
  <c r="E8" i="6"/>
  <c r="F17" i="13"/>
  <c r="E13" i="6"/>
  <c r="CJ42" i="10"/>
  <c r="CJ49" i="10"/>
  <c r="F16" i="13"/>
  <c r="M16" i="13" s="1"/>
  <c r="CJ41" i="10"/>
  <c r="F15" i="13"/>
  <c r="CJ40" i="10"/>
  <c r="F14" i="13"/>
  <c r="CJ39" i="10"/>
  <c r="F13" i="13"/>
  <c r="CJ38" i="10"/>
  <c r="O9" i="6" s="1"/>
  <c r="BG69" i="10"/>
  <c r="BH69" i="10" s="1"/>
  <c r="BG68" i="10"/>
  <c r="BH68" i="10" s="1"/>
  <c r="E39" i="28" s="1"/>
  <c r="BG67" i="10"/>
  <c r="BH67" i="10" s="1"/>
  <c r="BG66" i="10"/>
  <c r="BH66" i="10" s="1"/>
  <c r="E37" i="6"/>
  <c r="BG65" i="10"/>
  <c r="BH65" i="10" s="1"/>
  <c r="B43" i="21"/>
  <c r="BG64" i="10"/>
  <c r="BH64" i="10" s="1"/>
  <c r="H35" i="28" s="1"/>
  <c r="B42" i="21"/>
  <c r="BG63" i="10"/>
  <c r="BH63" i="10" s="1"/>
  <c r="BG62" i="10"/>
  <c r="BH62" i="10" s="1"/>
  <c r="E33" i="6"/>
  <c r="BG61" i="10"/>
  <c r="BH61" i="10" s="1"/>
  <c r="BG60" i="10"/>
  <c r="BH60" i="10" s="1"/>
  <c r="BG59" i="10"/>
  <c r="BH59" i="10" s="1"/>
  <c r="BG58" i="10"/>
  <c r="BH58" i="10" s="1"/>
  <c r="E29" i="6"/>
  <c r="BG57" i="10"/>
  <c r="BH57" i="10" s="1"/>
  <c r="BG56" i="10"/>
  <c r="BH56" i="10" s="1"/>
  <c r="BG55" i="10"/>
  <c r="BH55" i="10"/>
  <c r="BG54" i="10"/>
  <c r="BH54" i="10" s="1"/>
  <c r="BG53" i="10"/>
  <c r="BH53" i="10" s="1"/>
  <c r="BG52" i="10"/>
  <c r="BH52" i="10" s="1"/>
  <c r="F26" i="13"/>
  <c r="BG51" i="10"/>
  <c r="BH51" i="10" s="1"/>
  <c r="F25" i="13"/>
  <c r="D25" i="13" s="1"/>
  <c r="J25" i="13" s="1"/>
  <c r="BG50" i="10"/>
  <c r="BH50" i="10" s="1"/>
  <c r="F24" i="13"/>
  <c r="BG49" i="10"/>
  <c r="BH49" i="10" s="1"/>
  <c r="F23" i="13"/>
  <c r="N23" i="13" s="1"/>
  <c r="BG48" i="10"/>
  <c r="BH48" i="10" s="1"/>
  <c r="F22" i="13"/>
  <c r="BG47" i="10"/>
  <c r="BH47" i="10" s="1"/>
  <c r="F21" i="13"/>
  <c r="M21" i="13" s="1"/>
  <c r="BG46" i="10"/>
  <c r="BH46" i="10" s="1"/>
  <c r="F20" i="13"/>
  <c r="O20" i="13" s="1"/>
  <c r="F19" i="13"/>
  <c r="P19" i="13" s="1"/>
  <c r="BH44" i="10"/>
  <c r="F18" i="13"/>
  <c r="BG43" i="10"/>
  <c r="BH43" i="10" s="1"/>
  <c r="V26" i="15"/>
  <c r="V25" i="15"/>
  <c r="V24" i="15"/>
  <c r="V23" i="15"/>
  <c r="V22" i="15"/>
  <c r="V21" i="15"/>
  <c r="V20" i="15"/>
  <c r="V19" i="15"/>
  <c r="V18" i="15"/>
  <c r="V17" i="15"/>
  <c r="V16" i="15"/>
  <c r="V15" i="15"/>
  <c r="V14" i="15"/>
  <c r="V13" i="15"/>
  <c r="V12" i="15"/>
  <c r="V11" i="15"/>
  <c r="V10" i="15"/>
  <c r="V9" i="15"/>
  <c r="CJ37" i="10"/>
  <c r="K6" i="41"/>
  <c r="K20" i="41"/>
  <c r="C6" i="40"/>
  <c r="C7" i="40"/>
  <c r="C8" i="40"/>
  <c r="C9" i="40"/>
  <c r="C10" i="40"/>
  <c r="C11" i="40"/>
  <c r="C5" i="40"/>
  <c r="CJ50" i="10"/>
  <c r="BJ70" i="10"/>
  <c r="BJ50" i="10"/>
  <c r="E39" i="13"/>
  <c r="C30" i="15" s="1"/>
  <c r="P30" i="15" s="1"/>
  <c r="C42" i="13"/>
  <c r="C41" i="13"/>
  <c r="C40" i="13"/>
  <c r="C39" i="13"/>
  <c r="C38" i="13"/>
  <c r="AZ72" i="10"/>
  <c r="B16" i="21"/>
  <c r="P14" i="13"/>
  <c r="O15" i="13"/>
  <c r="B19" i="21"/>
  <c r="B20" i="21"/>
  <c r="P16" i="13"/>
  <c r="N15" i="13"/>
  <c r="N16" i="13"/>
  <c r="O16" i="13"/>
  <c r="K13" i="21"/>
  <c r="L13" i="21"/>
  <c r="K14" i="21"/>
  <c r="L14" i="21"/>
  <c r="K15" i="21"/>
  <c r="L15" i="21"/>
  <c r="K16" i="21"/>
  <c r="L16" i="21"/>
  <c r="K17" i="21"/>
  <c r="L17" i="21"/>
  <c r="K18" i="21"/>
  <c r="L18" i="21"/>
  <c r="K19" i="21"/>
  <c r="L19" i="21"/>
  <c r="K20" i="21"/>
  <c r="L20" i="21"/>
  <c r="K21" i="21"/>
  <c r="L21" i="21"/>
  <c r="K22" i="21"/>
  <c r="L22" i="21"/>
  <c r="K23" i="21"/>
  <c r="L23" i="21"/>
  <c r="K24" i="21"/>
  <c r="L24" i="21"/>
  <c r="K25" i="21"/>
  <c r="L25" i="21"/>
  <c r="K26" i="21"/>
  <c r="L26" i="21"/>
  <c r="L27" i="21"/>
  <c r="K27" i="21"/>
  <c r="M20" i="13"/>
  <c r="L25" i="13"/>
  <c r="L27" i="13"/>
  <c r="L28" i="13"/>
  <c r="L29" i="13"/>
  <c r="L30" i="13"/>
  <c r="L31" i="13"/>
  <c r="L32" i="13"/>
  <c r="L33" i="13"/>
  <c r="L34" i="13"/>
  <c r="L35" i="13"/>
  <c r="L36" i="13"/>
  <c r="K15" i="13"/>
  <c r="K16" i="13"/>
  <c r="K19" i="13"/>
  <c r="K20" i="13"/>
  <c r="K21" i="13"/>
  <c r="K22" i="13"/>
  <c r="K23" i="13"/>
  <c r="K25" i="13"/>
  <c r="K27" i="13"/>
  <c r="K28" i="13"/>
  <c r="K29" i="13"/>
  <c r="K30" i="13"/>
  <c r="K31" i="13"/>
  <c r="K32" i="13"/>
  <c r="K33" i="13"/>
  <c r="K34" i="13"/>
  <c r="K35" i="13"/>
  <c r="K36" i="13"/>
  <c r="C13" i="13"/>
  <c r="E13" i="13"/>
  <c r="C14" i="13"/>
  <c r="B14" i="13" s="1"/>
  <c r="E14" i="13"/>
  <c r="C15" i="13"/>
  <c r="E15" i="13"/>
  <c r="D15" i="13" s="1"/>
  <c r="J15" i="13" s="1"/>
  <c r="C16" i="13"/>
  <c r="E16" i="13"/>
  <c r="C17" i="13"/>
  <c r="E17" i="13"/>
  <c r="I14" i="13"/>
  <c r="I15" i="13"/>
  <c r="I16" i="13"/>
  <c r="E18" i="13"/>
  <c r="B18" i="13" s="1"/>
  <c r="I19" i="13"/>
  <c r="I20" i="13"/>
  <c r="I21" i="13"/>
  <c r="I22" i="13"/>
  <c r="I23" i="13"/>
  <c r="E24" i="13"/>
  <c r="I25" i="13"/>
  <c r="E26" i="13"/>
  <c r="I27" i="13"/>
  <c r="I28" i="13"/>
  <c r="I29" i="13"/>
  <c r="I30" i="13"/>
  <c r="I31" i="13"/>
  <c r="I32" i="13"/>
  <c r="I33" i="13"/>
  <c r="E34" i="13"/>
  <c r="I34" i="13"/>
  <c r="I35" i="13"/>
  <c r="I36" i="13"/>
  <c r="I37" i="13"/>
  <c r="I38" i="13"/>
  <c r="I39" i="13"/>
  <c r="I40" i="13"/>
  <c r="I41" i="13"/>
  <c r="I42" i="13"/>
  <c r="I43" i="13"/>
  <c r="I44" i="13"/>
  <c r="C25" i="13"/>
  <c r="C26" i="13"/>
  <c r="C18" i="13"/>
  <c r="C19" i="13"/>
  <c r="C20" i="13"/>
  <c r="C21" i="13"/>
  <c r="C22" i="13"/>
  <c r="C23" i="13"/>
  <c r="C24" i="13"/>
  <c r="C27" i="13"/>
  <c r="C28" i="13"/>
  <c r="C29" i="13"/>
  <c r="C30" i="13"/>
  <c r="C31" i="13"/>
  <c r="C32" i="13"/>
  <c r="C33" i="13"/>
  <c r="C34" i="13"/>
  <c r="C35" i="13"/>
  <c r="W26" i="15"/>
  <c r="W27" i="15" s="1"/>
  <c r="W28" i="15" s="1"/>
  <c r="W29" i="15" s="1"/>
  <c r="W30" i="15" s="1"/>
  <c r="W31" i="15" s="1"/>
  <c r="W32" i="15" s="1"/>
  <c r="W33" i="15" s="1"/>
  <c r="W34" i="15" s="1"/>
  <c r="W35" i="15" s="1"/>
  <c r="W25" i="15"/>
  <c r="W24" i="15"/>
  <c r="W23" i="15"/>
  <c r="W22" i="15"/>
  <c r="W21" i="15"/>
  <c r="W20" i="15"/>
  <c r="W19" i="15"/>
  <c r="W18" i="15"/>
  <c r="W17" i="15"/>
  <c r="W16" i="15"/>
  <c r="W15" i="15"/>
  <c r="W14" i="15"/>
  <c r="W13" i="15"/>
  <c r="W12" i="15"/>
  <c r="W11" i="15"/>
  <c r="W10" i="15"/>
  <c r="W9" i="15"/>
  <c r="E44" i="13"/>
  <c r="C43" i="13"/>
  <c r="C37" i="13"/>
  <c r="C36" i="13"/>
  <c r="C44" i="13"/>
  <c r="B26" i="21"/>
  <c r="CJ48" i="10"/>
  <c r="CJ47" i="10"/>
  <c r="B24" i="21"/>
  <c r="CJ46" i="10"/>
  <c r="B23" i="21"/>
  <c r="CJ45" i="10"/>
  <c r="B22" i="21"/>
  <c r="CJ44" i="10"/>
  <c r="B21" i="21"/>
  <c r="CJ43" i="10"/>
  <c r="CJ55" i="10"/>
  <c r="E20" i="24"/>
  <c r="E41" i="24"/>
  <c r="BG70" i="10"/>
  <c r="BH70" i="10" s="1"/>
  <c r="C41" i="24"/>
  <c r="CJ70" i="10"/>
  <c r="E40" i="24"/>
  <c r="C40" i="24"/>
  <c r="CJ69" i="10"/>
  <c r="E39" i="24"/>
  <c r="C39" i="24"/>
  <c r="CJ68" i="10"/>
  <c r="E38" i="24"/>
  <c r="C38" i="24"/>
  <c r="CJ67" i="10"/>
  <c r="E37" i="24"/>
  <c r="C37" i="24"/>
  <c r="CJ66" i="10"/>
  <c r="E36" i="24"/>
  <c r="C36" i="24"/>
  <c r="CJ65" i="10"/>
  <c r="E35" i="24"/>
  <c r="C35" i="24"/>
  <c r="CJ64" i="10"/>
  <c r="E34" i="24"/>
  <c r="C34" i="24"/>
  <c r="CJ63" i="10"/>
  <c r="B31" i="7" s="1"/>
  <c r="E33" i="24"/>
  <c r="C33" i="24"/>
  <c r="CJ62" i="10"/>
  <c r="E32" i="24"/>
  <c r="C32" i="24"/>
  <c r="CJ61" i="10"/>
  <c r="E31" i="24"/>
  <c r="C31" i="24"/>
  <c r="CJ60" i="10"/>
  <c r="E30" i="24"/>
  <c r="C30" i="24"/>
  <c r="CJ59" i="10"/>
  <c r="B27" i="7" s="1"/>
  <c r="E29" i="24"/>
  <c r="C29" i="24"/>
  <c r="CJ58" i="10"/>
  <c r="E28" i="24"/>
  <c r="C28" i="24"/>
  <c r="CJ57" i="10"/>
  <c r="O28" i="6" s="1"/>
  <c r="E27" i="24"/>
  <c r="C27" i="24"/>
  <c r="CJ56" i="10"/>
  <c r="E26" i="24"/>
  <c r="C26" i="24"/>
  <c r="E25" i="24"/>
  <c r="C25" i="24"/>
  <c r="CJ54" i="10"/>
  <c r="E24" i="24"/>
  <c r="C24" i="24"/>
  <c r="CJ53" i="10"/>
  <c r="E23" i="24"/>
  <c r="C23" i="24"/>
  <c r="CJ52" i="10"/>
  <c r="E22" i="24"/>
  <c r="C22" i="24"/>
  <c r="CJ51" i="10"/>
  <c r="E21" i="24"/>
  <c r="C21" i="24"/>
  <c r="C20" i="24"/>
  <c r="O39" i="6"/>
  <c r="P29" i="6"/>
  <c r="B16" i="7"/>
  <c r="D16" i="7" s="1"/>
  <c r="C13" i="7"/>
  <c r="C12" i="7"/>
  <c r="O13" i="6"/>
  <c r="BJ38" i="10"/>
  <c r="B38" i="21"/>
  <c r="B34" i="21"/>
  <c r="B33" i="21"/>
  <c r="B32" i="21"/>
  <c r="B30" i="21"/>
  <c r="K21" i="28"/>
  <c r="H21" i="28"/>
  <c r="B27" i="21"/>
  <c r="BJ69" i="10"/>
  <c r="BJ68" i="10"/>
  <c r="BJ67" i="10"/>
  <c r="BJ66" i="10"/>
  <c r="BJ65" i="10"/>
  <c r="BJ64" i="10"/>
  <c r="BJ63" i="10"/>
  <c r="BJ62" i="10"/>
  <c r="BJ61" i="10"/>
  <c r="BJ60" i="10"/>
  <c r="BJ59" i="10"/>
  <c r="BJ58" i="10"/>
  <c r="BJ57" i="10"/>
  <c r="BJ56" i="10"/>
  <c r="BJ55" i="10"/>
  <c r="BJ54" i="10"/>
  <c r="BJ53" i="10"/>
  <c r="BJ52" i="10"/>
  <c r="BJ51" i="10"/>
  <c r="BJ49" i="10"/>
  <c r="BJ48" i="10"/>
  <c r="BJ47" i="10"/>
  <c r="BJ46" i="10"/>
  <c r="BJ45" i="10"/>
  <c r="BJ44" i="10"/>
  <c r="BJ43" i="10"/>
  <c r="BJ42" i="10"/>
  <c r="BJ41" i="10"/>
  <c r="BJ40" i="10"/>
  <c r="BJ39" i="10"/>
  <c r="BJ37" i="10"/>
  <c r="BJ36" i="10"/>
  <c r="BJ35" i="10"/>
  <c r="BG71" i="10"/>
  <c r="BH71" i="10" s="1"/>
  <c r="O35" i="6"/>
  <c r="O7" i="6"/>
  <c r="C10" i="7"/>
  <c r="B10" i="7"/>
  <c r="D10" i="7" s="1"/>
  <c r="C9" i="7"/>
  <c r="C8" i="7"/>
  <c r="C7" i="7"/>
  <c r="C6" i="7"/>
  <c r="C5" i="7"/>
  <c r="G11" i="7"/>
  <c r="C11" i="7"/>
  <c r="F11" i="7" s="1"/>
  <c r="E11" i="7"/>
  <c r="D45" i="21"/>
  <c r="I45" i="21" s="1"/>
  <c r="D46" i="21"/>
  <c r="I46" i="21" s="1"/>
  <c r="D47" i="21"/>
  <c r="I47" i="21" s="1"/>
  <c r="B45" i="21"/>
  <c r="B46" i="21"/>
  <c r="F45" i="21"/>
  <c r="F46" i="21"/>
  <c r="F47" i="21"/>
  <c r="D35" i="21"/>
  <c r="I35" i="21"/>
  <c r="D36" i="21"/>
  <c r="I36" i="21" s="1"/>
  <c r="D37" i="21"/>
  <c r="I37" i="21" s="1"/>
  <c r="D38" i="21"/>
  <c r="I38" i="21" s="1"/>
  <c r="D39" i="21"/>
  <c r="I39" i="21" s="1"/>
  <c r="D40" i="21"/>
  <c r="I40" i="21" s="1"/>
  <c r="D41" i="21"/>
  <c r="I41" i="21"/>
  <c r="D42" i="21"/>
  <c r="I42" i="21"/>
  <c r="D43" i="21"/>
  <c r="I43" i="21"/>
  <c r="D44" i="21"/>
  <c r="I44" i="21" s="1"/>
  <c r="F35" i="21"/>
  <c r="F36" i="21"/>
  <c r="F37" i="21"/>
  <c r="F38" i="21"/>
  <c r="F39" i="21"/>
  <c r="F40" i="21"/>
  <c r="F41" i="21"/>
  <c r="F42" i="21"/>
  <c r="F43" i="21"/>
  <c r="F44" i="21"/>
  <c r="F14" i="21"/>
  <c r="F15" i="21"/>
  <c r="F16" i="21"/>
  <c r="F17" i="21"/>
  <c r="F18" i="21"/>
  <c r="F19" i="21"/>
  <c r="F20" i="21"/>
  <c r="F21" i="21"/>
  <c r="F22" i="21"/>
  <c r="F23" i="21"/>
  <c r="F24" i="21"/>
  <c r="F25" i="21"/>
  <c r="F26" i="21"/>
  <c r="F27" i="21"/>
  <c r="F28" i="21"/>
  <c r="F29" i="21"/>
  <c r="F30" i="21"/>
  <c r="F31" i="21"/>
  <c r="F32" i="21"/>
  <c r="F33" i="21"/>
  <c r="F34" i="21"/>
  <c r="F13" i="21"/>
  <c r="B14" i="21"/>
  <c r="B15" i="21"/>
  <c r="B17" i="21"/>
  <c r="B18" i="21"/>
  <c r="B25" i="21"/>
  <c r="B28" i="21"/>
  <c r="B31" i="21"/>
  <c r="B13" i="21"/>
  <c r="B37" i="21"/>
  <c r="D14" i="21"/>
  <c r="I14" i="21" s="1"/>
  <c r="D15" i="21"/>
  <c r="I15" i="21"/>
  <c r="D16" i="21"/>
  <c r="I16" i="21"/>
  <c r="D17" i="21"/>
  <c r="I17" i="21"/>
  <c r="D18" i="21"/>
  <c r="I18" i="21" s="1"/>
  <c r="D19" i="21"/>
  <c r="I19" i="21" s="1"/>
  <c r="D20" i="21"/>
  <c r="I20" i="21" s="1"/>
  <c r="D21" i="21"/>
  <c r="I21" i="21" s="1"/>
  <c r="D22" i="21"/>
  <c r="I22" i="21" s="1"/>
  <c r="D23" i="21"/>
  <c r="I23" i="21"/>
  <c r="D24" i="21"/>
  <c r="I24" i="21"/>
  <c r="D25" i="21"/>
  <c r="I25" i="21"/>
  <c r="D26" i="21"/>
  <c r="I26" i="21" s="1"/>
  <c r="D27" i="21"/>
  <c r="I27" i="21" s="1"/>
  <c r="D28" i="21"/>
  <c r="I28" i="21" s="1"/>
  <c r="D29" i="21"/>
  <c r="I29" i="21" s="1"/>
  <c r="D30" i="21"/>
  <c r="I30" i="21" s="1"/>
  <c r="D31" i="21"/>
  <c r="I31" i="21"/>
  <c r="D32" i="21"/>
  <c r="I32" i="21"/>
  <c r="D33" i="21"/>
  <c r="I33" i="21"/>
  <c r="D34" i="21"/>
  <c r="I34" i="21" s="1"/>
  <c r="D13" i="21"/>
  <c r="I13" i="21" s="1"/>
  <c r="L6" i="6"/>
  <c r="L7" i="6"/>
  <c r="E7" i="6"/>
  <c r="B41" i="21"/>
  <c r="B40" i="21"/>
  <c r="F12" i="12"/>
  <c r="G12" i="12" s="1"/>
  <c r="F14" i="12"/>
  <c r="M14" i="12" s="1"/>
  <c r="F11" i="12"/>
  <c r="G11" i="12" s="1"/>
  <c r="O11" i="12" s="1"/>
  <c r="ABK31" i="20"/>
  <c r="YT31" i="20"/>
  <c r="YE31" i="20"/>
  <c r="VN31" i="20"/>
  <c r="UY31" i="20"/>
  <c r="SH31" i="20"/>
  <c r="RS31" i="20"/>
  <c r="ABK30" i="20"/>
  <c r="YX30" i="20"/>
  <c r="YE30" i="20"/>
  <c r="VN30" i="20"/>
  <c r="UY30" i="20"/>
  <c r="SH30" i="20"/>
  <c r="RS30" i="20"/>
  <c r="ABK29" i="20"/>
  <c r="YX29" i="20"/>
  <c r="YE29" i="20"/>
  <c r="VN29" i="20"/>
  <c r="UY29" i="20"/>
  <c r="SH29" i="20"/>
  <c r="RS29" i="20"/>
  <c r="YX28" i="20"/>
  <c r="VN28" i="20"/>
  <c r="UY28" i="20"/>
  <c r="SH28" i="20"/>
  <c r="RX28" i="20"/>
  <c r="YX27" i="20"/>
  <c r="VN27" i="20"/>
  <c r="UY27" i="20"/>
  <c r="SH27" i="20"/>
  <c r="RX27" i="20"/>
  <c r="YX26" i="20"/>
  <c r="VN26" i="20"/>
  <c r="UY26" i="20"/>
  <c r="SH26" i="20"/>
  <c r="RS26" i="20"/>
  <c r="YX25" i="20"/>
  <c r="VN25" i="20"/>
  <c r="UY25" i="20"/>
  <c r="SH25" i="20"/>
  <c r="YX24" i="20"/>
  <c r="VN24" i="20"/>
  <c r="UY24" i="20"/>
  <c r="SH24" i="20"/>
  <c r="ABK23" i="20"/>
  <c r="YX23" i="20"/>
  <c r="VN23" i="20"/>
  <c r="UY23" i="20"/>
  <c r="SH23" i="20"/>
  <c r="YX22" i="20"/>
  <c r="VN22" i="20"/>
  <c r="SH22" i="20"/>
  <c r="YX21" i="20"/>
  <c r="VN21" i="20"/>
  <c r="SH21" i="20"/>
  <c r="YX20" i="20"/>
  <c r="VN20" i="20"/>
  <c r="SH20" i="20"/>
  <c r="YX19" i="20"/>
  <c r="VN19" i="20"/>
  <c r="SH19" i="20"/>
  <c r="YX18" i="20"/>
  <c r="VN18" i="20"/>
  <c r="SH18" i="20"/>
  <c r="YX17" i="20"/>
  <c r="VN17" i="20"/>
  <c r="SH17" i="20"/>
  <c r="YX16" i="20"/>
  <c r="VN16" i="20"/>
  <c r="SH16" i="20"/>
  <c r="YX15" i="20"/>
  <c r="VN15" i="20"/>
  <c r="SH15" i="20"/>
  <c r="YX14" i="20"/>
  <c r="VR14" i="20"/>
  <c r="SL14" i="20"/>
  <c r="YX13" i="20"/>
  <c r="VR13" i="20"/>
  <c r="SL13" i="20"/>
  <c r="YX12" i="20"/>
  <c r="VR12" i="20"/>
  <c r="SL12" i="20"/>
  <c r="YX11" i="20"/>
  <c r="VR11" i="20"/>
  <c r="SL11" i="20"/>
  <c r="YX10" i="20"/>
  <c r="VR10" i="20"/>
  <c r="SL10" i="20"/>
  <c r="AG38" i="7"/>
  <c r="C38" i="7"/>
  <c r="AE38" i="7"/>
  <c r="AE36" i="7"/>
  <c r="C36" i="7"/>
  <c r="AE35" i="7"/>
  <c r="C35" i="7"/>
  <c r="AE34" i="7"/>
  <c r="C34" i="7"/>
  <c r="R34" i="7" s="1"/>
  <c r="AE33" i="7"/>
  <c r="C33" i="7"/>
  <c r="AC38" i="7"/>
  <c r="AD38" i="7" s="1"/>
  <c r="AC36" i="7"/>
  <c r="AD36" i="7" s="1"/>
  <c r="AC35" i="7"/>
  <c r="AC34" i="7"/>
  <c r="AC33" i="7"/>
  <c r="AC32" i="7"/>
  <c r="C32" i="7"/>
  <c r="AC31" i="7"/>
  <c r="C31" i="7"/>
  <c r="AA38" i="7"/>
  <c r="AB38" i="7" s="1"/>
  <c r="AA36" i="7"/>
  <c r="AA35" i="7"/>
  <c r="AA34" i="7"/>
  <c r="AA33" i="7"/>
  <c r="AA32" i="7"/>
  <c r="AA31" i="7"/>
  <c r="AA30" i="7"/>
  <c r="C30" i="7"/>
  <c r="L30" i="7" s="1"/>
  <c r="AA29" i="7"/>
  <c r="C29" i="7"/>
  <c r="AA28" i="7"/>
  <c r="C28" i="7"/>
  <c r="N28" i="7" s="1"/>
  <c r="E28" i="7"/>
  <c r="AA27" i="7"/>
  <c r="C27" i="7"/>
  <c r="AA26" i="7"/>
  <c r="C26" i="7"/>
  <c r="AA25" i="7"/>
  <c r="C25" i="7"/>
  <c r="Y38" i="7"/>
  <c r="Y36" i="7"/>
  <c r="Y35" i="7"/>
  <c r="Y34" i="7"/>
  <c r="Y33" i="7"/>
  <c r="Z33" i="7" s="1"/>
  <c r="Y32" i="7"/>
  <c r="Y31" i="7"/>
  <c r="Y30" i="7"/>
  <c r="Y29" i="7"/>
  <c r="Z29" i="7" s="1"/>
  <c r="Y28" i="7"/>
  <c r="Y27" i="7"/>
  <c r="Y26" i="7"/>
  <c r="Y25" i="7"/>
  <c r="W38" i="7"/>
  <c r="X38" i="7" s="1"/>
  <c r="W36" i="7"/>
  <c r="W35" i="7"/>
  <c r="W34" i="7"/>
  <c r="W33" i="7"/>
  <c r="W32" i="7"/>
  <c r="X32" i="7" s="1"/>
  <c r="W31" i="7"/>
  <c r="W30" i="7"/>
  <c r="X30" i="7" s="1"/>
  <c r="W29" i="7"/>
  <c r="W28" i="7"/>
  <c r="W27" i="7"/>
  <c r="W26" i="7"/>
  <c r="X26" i="7" s="1"/>
  <c r="W25" i="7"/>
  <c r="U38" i="7"/>
  <c r="U36" i="7"/>
  <c r="U35" i="7"/>
  <c r="U34" i="7"/>
  <c r="U33" i="7"/>
  <c r="U32" i="7"/>
  <c r="U31" i="7"/>
  <c r="U30" i="7"/>
  <c r="U29" i="7"/>
  <c r="V29" i="7" s="1"/>
  <c r="U28" i="7"/>
  <c r="U27" i="7"/>
  <c r="U26" i="7"/>
  <c r="V26" i="7" s="1"/>
  <c r="U25" i="7"/>
  <c r="S38" i="7"/>
  <c r="T38" i="7" s="1"/>
  <c r="S36" i="7"/>
  <c r="S35" i="7"/>
  <c r="S34" i="7"/>
  <c r="S33" i="7"/>
  <c r="S32" i="7"/>
  <c r="S31" i="7"/>
  <c r="S30" i="7"/>
  <c r="S29" i="7"/>
  <c r="T29" i="7" s="1"/>
  <c r="S28" i="7"/>
  <c r="T28" i="7" s="1"/>
  <c r="S27" i="7"/>
  <c r="S26" i="7"/>
  <c r="T26" i="7" s="1"/>
  <c r="S25" i="7"/>
  <c r="Q38" i="7"/>
  <c r="Q36" i="7"/>
  <c r="Q35" i="7"/>
  <c r="Q34" i="7"/>
  <c r="Q33" i="7"/>
  <c r="Q32" i="7"/>
  <c r="Q31" i="7"/>
  <c r="R31" i="7" s="1"/>
  <c r="Q30" i="7"/>
  <c r="Q29" i="7"/>
  <c r="Q28" i="7"/>
  <c r="Q27" i="7"/>
  <c r="R27" i="7" s="1"/>
  <c r="Q26" i="7"/>
  <c r="R26" i="7" s="1"/>
  <c r="Q25" i="7"/>
  <c r="O38" i="7"/>
  <c r="O36" i="7"/>
  <c r="O35" i="7"/>
  <c r="O34" i="7"/>
  <c r="P34" i="7" s="1"/>
  <c r="O33" i="7"/>
  <c r="P33" i="7" s="1"/>
  <c r="O32" i="7"/>
  <c r="P32" i="7" s="1"/>
  <c r="O31" i="7"/>
  <c r="O30" i="7"/>
  <c r="O29" i="7"/>
  <c r="P29" i="7" s="1"/>
  <c r="O28" i="7"/>
  <c r="O27" i="7"/>
  <c r="O26" i="7"/>
  <c r="P26" i="7" s="1"/>
  <c r="O25" i="7"/>
  <c r="M38" i="7"/>
  <c r="N38" i="7" s="1"/>
  <c r="M36" i="7"/>
  <c r="M35" i="7"/>
  <c r="M34" i="7"/>
  <c r="M33" i="7"/>
  <c r="N33" i="7" s="1"/>
  <c r="M32" i="7"/>
  <c r="M31" i="7"/>
  <c r="M30" i="7"/>
  <c r="M29" i="7"/>
  <c r="N29" i="7" s="1"/>
  <c r="M28" i="7"/>
  <c r="M27" i="7"/>
  <c r="M26" i="7"/>
  <c r="N26" i="7" s="1"/>
  <c r="M25" i="7"/>
  <c r="K38" i="7"/>
  <c r="K36" i="7"/>
  <c r="L36" i="7" s="1"/>
  <c r="K35" i="7"/>
  <c r="L35" i="7" s="1"/>
  <c r="K34" i="7"/>
  <c r="K33" i="7"/>
  <c r="K32" i="7"/>
  <c r="K31" i="7"/>
  <c r="K30" i="7"/>
  <c r="K29" i="7"/>
  <c r="K28" i="7"/>
  <c r="L28" i="7" s="1"/>
  <c r="K27" i="7"/>
  <c r="K26" i="7"/>
  <c r="L26" i="7" s="1"/>
  <c r="K25" i="7"/>
  <c r="I38" i="7"/>
  <c r="I36" i="7"/>
  <c r="I35" i="7"/>
  <c r="I34" i="7"/>
  <c r="I33" i="7"/>
  <c r="I32" i="7"/>
  <c r="J32" i="7" s="1"/>
  <c r="I31" i="7"/>
  <c r="I30" i="7"/>
  <c r="I29" i="7"/>
  <c r="I28" i="7"/>
  <c r="I27" i="7"/>
  <c r="J27" i="7" s="1"/>
  <c r="I26" i="7"/>
  <c r="J26" i="7" s="1"/>
  <c r="I25" i="7"/>
  <c r="G38" i="7"/>
  <c r="G36" i="7"/>
  <c r="G35" i="7"/>
  <c r="H35" i="7" s="1"/>
  <c r="G34" i="7"/>
  <c r="H34" i="7" s="1"/>
  <c r="G33" i="7"/>
  <c r="H33" i="7" s="1"/>
  <c r="G32" i="7"/>
  <c r="G31" i="7"/>
  <c r="G30" i="7"/>
  <c r="G29" i="7"/>
  <c r="H29" i="7" s="1"/>
  <c r="G28" i="7"/>
  <c r="G27" i="7"/>
  <c r="G26" i="7"/>
  <c r="H26" i="7" s="1"/>
  <c r="G25" i="7"/>
  <c r="G18" i="7"/>
  <c r="C18" i="7"/>
  <c r="G17" i="7"/>
  <c r="C17" i="7"/>
  <c r="G16" i="7"/>
  <c r="C16" i="7"/>
  <c r="G15" i="7"/>
  <c r="C15" i="7"/>
  <c r="G14" i="7"/>
  <c r="C14" i="7"/>
  <c r="G13" i="7"/>
  <c r="G12" i="7"/>
  <c r="E38" i="7"/>
  <c r="F38" i="7" s="1"/>
  <c r="E36" i="7"/>
  <c r="E35" i="7"/>
  <c r="E34" i="7"/>
  <c r="E33" i="7"/>
  <c r="E32" i="7"/>
  <c r="F32" i="7" s="1"/>
  <c r="E31" i="7"/>
  <c r="E30" i="7"/>
  <c r="E29" i="7"/>
  <c r="F29" i="7" s="1"/>
  <c r="E27" i="7"/>
  <c r="E26" i="7"/>
  <c r="F26" i="7" s="1"/>
  <c r="E25" i="7"/>
  <c r="E18" i="7"/>
  <c r="F18" i="7" s="1"/>
  <c r="E17" i="7"/>
  <c r="F17" i="7" s="1"/>
  <c r="E16" i="7"/>
  <c r="E15" i="7"/>
  <c r="E14" i="7"/>
  <c r="F14" i="7" s="1"/>
  <c r="E13" i="7"/>
  <c r="E12" i="7"/>
  <c r="L42" i="6"/>
  <c r="L43" i="6" s="1"/>
  <c r="L41" i="6"/>
  <c r="L40" i="6"/>
  <c r="N40" i="6" s="1"/>
  <c r="L39" i="6"/>
  <c r="N39" i="6" s="1"/>
  <c r="L38" i="6"/>
  <c r="L37" i="6"/>
  <c r="N37" i="6" s="1"/>
  <c r="L36" i="6"/>
  <c r="N36" i="6" s="1"/>
  <c r="L35" i="6"/>
  <c r="N35" i="6" s="1"/>
  <c r="L34" i="6"/>
  <c r="L33" i="6"/>
  <c r="L32" i="6"/>
  <c r="M32" i="6" s="1"/>
  <c r="L31" i="6"/>
  <c r="N31" i="6" s="1"/>
  <c r="L30" i="6"/>
  <c r="L29" i="6"/>
  <c r="N29" i="6" s="1"/>
  <c r="L28" i="6"/>
  <c r="N28" i="6" s="1"/>
  <c r="L27" i="6"/>
  <c r="M27" i="6" s="1"/>
  <c r="L26" i="6"/>
  <c r="N26" i="6" s="1"/>
  <c r="L25" i="6"/>
  <c r="L24" i="6"/>
  <c r="L23" i="6"/>
  <c r="M23" i="6" s="1"/>
  <c r="L22" i="6"/>
  <c r="N22" i="6" s="1"/>
  <c r="L21" i="6"/>
  <c r="M21" i="6" s="1"/>
  <c r="L20" i="6"/>
  <c r="L19" i="6"/>
  <c r="N19" i="6" s="1"/>
  <c r="L18" i="6"/>
  <c r="L15" i="6"/>
  <c r="N15" i="6" s="1"/>
  <c r="L10" i="6"/>
  <c r="N10" i="6" s="1"/>
  <c r="L17" i="6"/>
  <c r="N17" i="6" s="1"/>
  <c r="L16" i="6"/>
  <c r="N16" i="6"/>
  <c r="L14" i="6"/>
  <c r="N14" i="6" s="1"/>
  <c r="L13" i="6"/>
  <c r="N13" i="6" s="1"/>
  <c r="L12" i="6"/>
  <c r="L11" i="6"/>
  <c r="N11" i="6" s="1"/>
  <c r="L9" i="6"/>
  <c r="N9" i="6" s="1"/>
  <c r="L8" i="6"/>
  <c r="N8" i="6" s="1"/>
  <c r="B36" i="7"/>
  <c r="C19" i="7"/>
  <c r="C20" i="7"/>
  <c r="C21" i="7"/>
  <c r="C23" i="7"/>
  <c r="C24" i="7"/>
  <c r="B69" i="10"/>
  <c r="C37" i="7" s="1"/>
  <c r="K10" i="16"/>
  <c r="K9" i="16"/>
  <c r="K8" i="16"/>
  <c r="L14" i="16" s="1"/>
  <c r="L17" i="16" s="1"/>
  <c r="H10" i="16"/>
  <c r="H9" i="16"/>
  <c r="H8" i="16"/>
  <c r="I14" i="16" s="1"/>
  <c r="I17" i="16" s="1"/>
  <c r="H7" i="16"/>
  <c r="E10" i="16"/>
  <c r="E9" i="16"/>
  <c r="E8" i="16"/>
  <c r="E7" i="16"/>
  <c r="F14" i="16" s="1"/>
  <c r="F17" i="16" s="1"/>
  <c r="B10" i="16"/>
  <c r="B9" i="16"/>
  <c r="B8" i="16"/>
  <c r="B7" i="16"/>
  <c r="B6" i="16"/>
  <c r="C14" i="16" s="1"/>
  <c r="C17" i="16" s="1"/>
  <c r="H26" i="12"/>
  <c r="H25" i="12"/>
  <c r="F15" i="12"/>
  <c r="P11" i="12"/>
  <c r="R11" i="12" s="1"/>
  <c r="U9" i="15"/>
  <c r="U10" i="15"/>
  <c r="U11" i="15"/>
  <c r="U12" i="15"/>
  <c r="U13" i="15"/>
  <c r="U14" i="15"/>
  <c r="U15" i="15"/>
  <c r="U17" i="15"/>
  <c r="U18" i="15"/>
  <c r="U19" i="15"/>
  <c r="U20" i="15"/>
  <c r="U21" i="15"/>
  <c r="U22" i="15"/>
  <c r="U23" i="15"/>
  <c r="U24" i="15"/>
  <c r="U25" i="15"/>
  <c r="U26" i="15"/>
  <c r="U16" i="15"/>
  <c r="C35" i="15"/>
  <c r="P35" i="15" s="1"/>
  <c r="L34" i="12"/>
  <c r="K34" i="12"/>
  <c r="P13" i="12"/>
  <c r="Q13" i="12" s="1"/>
  <c r="CC47" i="10"/>
  <c r="AB47" i="10"/>
  <c r="CC52" i="10"/>
  <c r="AB52" i="10"/>
  <c r="CC54" i="10"/>
  <c r="AB54" i="10"/>
  <c r="CC57" i="10"/>
  <c r="AB57" i="10"/>
  <c r="CC59" i="10"/>
  <c r="AB59" i="10"/>
  <c r="CC62" i="10"/>
  <c r="AB62" i="10"/>
  <c r="CC64" i="10"/>
  <c r="AB64" i="10"/>
  <c r="CC67" i="10"/>
  <c r="AB67" i="10"/>
  <c r="CC69" i="10"/>
  <c r="AB69" i="10"/>
  <c r="CC44" i="10"/>
  <c r="AB44" i="10"/>
  <c r="B71" i="10"/>
  <c r="H31" i="11"/>
  <c r="H29" i="11"/>
  <c r="H26" i="11"/>
  <c r="H24" i="11"/>
  <c r="H21" i="11"/>
  <c r="H19" i="11"/>
  <c r="H16" i="11"/>
  <c r="H14" i="11"/>
  <c r="AA70" i="10"/>
  <c r="AA69" i="10"/>
  <c r="AA68" i="10"/>
  <c r="AA67" i="10"/>
  <c r="AA66" i="10"/>
  <c r="AA65" i="10"/>
  <c r="AA64" i="10"/>
  <c r="AA63" i="10"/>
  <c r="AA62" i="10"/>
  <c r="AA61" i="10"/>
  <c r="AA60" i="10"/>
  <c r="AA59" i="10"/>
  <c r="AA58" i="10"/>
  <c r="AA57" i="10"/>
  <c r="AA56" i="10"/>
  <c r="AA55" i="10"/>
  <c r="AA54" i="10"/>
  <c r="AA53" i="10"/>
  <c r="AA52" i="10"/>
  <c r="AA51" i="10"/>
  <c r="AA50" i="10"/>
  <c r="AA49" i="10"/>
  <c r="AA48" i="10"/>
  <c r="AA47" i="10"/>
  <c r="AA46" i="10"/>
  <c r="AA45" i="10"/>
  <c r="AA44" i="10"/>
  <c r="AA43" i="10"/>
  <c r="AA42" i="10"/>
  <c r="AA41" i="10"/>
  <c r="AA40" i="10"/>
  <c r="AA39" i="10"/>
  <c r="AA38" i="10"/>
  <c r="AA37" i="10"/>
  <c r="AA36" i="10"/>
  <c r="AA35" i="10"/>
  <c r="CE68" i="10"/>
  <c r="CE66" i="10"/>
  <c r="CE65" i="10"/>
  <c r="CE63" i="10"/>
  <c r="CE61" i="10"/>
  <c r="CE60" i="10"/>
  <c r="CE58" i="10"/>
  <c r="CE56" i="10"/>
  <c r="CE55" i="10"/>
  <c r="CE53" i="10"/>
  <c r="CE48" i="10"/>
  <c r="CE49" i="10" s="1"/>
  <c r="CE50" i="10" s="1"/>
  <c r="CE51" i="10" s="1"/>
  <c r="CE45" i="10"/>
  <c r="CE46" i="10" s="1"/>
  <c r="L11" i="12"/>
  <c r="M15" i="12"/>
  <c r="K14" i="12"/>
  <c r="K11" i="12"/>
  <c r="K15" i="12"/>
  <c r="CL69" i="10"/>
  <c r="CL64" i="10"/>
  <c r="CL59" i="10"/>
  <c r="P15" i="13"/>
  <c r="H16" i="7"/>
  <c r="X29" i="7"/>
  <c r="J25" i="7"/>
  <c r="AB30" i="7"/>
  <c r="H38" i="7"/>
  <c r="B32" i="7"/>
  <c r="D32" i="7" s="1"/>
  <c r="L29" i="7"/>
  <c r="L38" i="7"/>
  <c r="P35" i="7"/>
  <c r="Z26" i="7"/>
  <c r="H12" i="7"/>
  <c r="Z35" i="7"/>
  <c r="E30" i="13"/>
  <c r="CL55" i="10"/>
  <c r="CL53" i="10"/>
  <c r="E22" i="13"/>
  <c r="CL57" i="10"/>
  <c r="E32" i="13"/>
  <c r="AD31" i="7"/>
  <c r="O8" i="6"/>
  <c r="H28" i="28"/>
  <c r="I21" i="24"/>
  <c r="B21" i="45" s="1"/>
  <c r="E42" i="13"/>
  <c r="B7" i="7"/>
  <c r="D7" i="7" s="1"/>
  <c r="E21" i="28"/>
  <c r="E38" i="13"/>
  <c r="B8" i="7"/>
  <c r="D8" i="7" s="1"/>
  <c r="E36" i="13"/>
  <c r="E28" i="13"/>
  <c r="E41" i="13"/>
  <c r="P28" i="6"/>
  <c r="E20" i="13"/>
  <c r="N19" i="13"/>
  <c r="E40" i="13"/>
  <c r="C31" i="15" s="1"/>
  <c r="P31" i="15" s="1"/>
  <c r="O14" i="13"/>
  <c r="D17" i="13"/>
  <c r="J17" i="13" s="1"/>
  <c r="B16" i="13"/>
  <c r="M19" i="13"/>
  <c r="O19" i="13"/>
  <c r="M15" i="13"/>
  <c r="N14" i="13"/>
  <c r="M14" i="13"/>
  <c r="E43" i="13"/>
  <c r="CL68" i="10"/>
  <c r="CL61" i="10"/>
  <c r="CL66" i="10"/>
  <c r="CL67" i="10"/>
  <c r="CL65" i="10"/>
  <c r="CL63" i="10"/>
  <c r="E37" i="13"/>
  <c r="CL62" i="10"/>
  <c r="E21" i="13"/>
  <c r="E27" i="13"/>
  <c r="CL52" i="10"/>
  <c r="E35" i="13"/>
  <c r="B35" i="13" s="1"/>
  <c r="CL60" i="10"/>
  <c r="E25" i="13"/>
  <c r="E29" i="13"/>
  <c r="CL54" i="10"/>
  <c r="E31" i="13"/>
  <c r="CL56" i="10"/>
  <c r="E23" i="13"/>
  <c r="B23" i="13" s="1"/>
  <c r="C29" i="15"/>
  <c r="P29" i="15"/>
  <c r="E33" i="13"/>
  <c r="CL58" i="10"/>
  <c r="E19" i="13"/>
  <c r="B27" i="13"/>
  <c r="D19" i="13"/>
  <c r="C28" i="15"/>
  <c r="P28" i="15" s="1"/>
  <c r="CM68" i="10"/>
  <c r="CK68" i="10" s="1"/>
  <c r="CM66" i="10"/>
  <c r="CK66" i="10" s="1"/>
  <c r="CM63" i="10"/>
  <c r="F38" i="13" s="1"/>
  <c r="CM67" i="10"/>
  <c r="F42" i="13" s="1"/>
  <c r="CM65" i="10"/>
  <c r="F40" i="13" s="1"/>
  <c r="CM64" i="10"/>
  <c r="F39" i="13" s="1"/>
  <c r="CM58" i="10"/>
  <c r="F33" i="13" s="1"/>
  <c r="CM62" i="10"/>
  <c r="CK62" i="10" s="1"/>
  <c r="CM52" i="10"/>
  <c r="F27" i="13" s="1"/>
  <c r="CM60" i="10"/>
  <c r="F35" i="13" s="1"/>
  <c r="N35" i="13" s="1"/>
  <c r="CM54" i="10"/>
  <c r="CK54" i="10" s="1"/>
  <c r="CM69" i="10"/>
  <c r="F44" i="13" s="1"/>
  <c r="N44" i="13" s="1"/>
  <c r="CM56" i="10"/>
  <c r="CK56" i="10" s="1"/>
  <c r="CM61" i="10"/>
  <c r="F36" i="13" s="1"/>
  <c r="CM57" i="10"/>
  <c r="CK57" i="10" s="1"/>
  <c r="CM55" i="10"/>
  <c r="F30" i="13" s="1"/>
  <c r="CM53" i="10"/>
  <c r="CK53" i="10" s="1"/>
  <c r="CM59" i="10"/>
  <c r="CK59" i="10" s="1"/>
  <c r="CK67" i="10"/>
  <c r="CM44" i="10"/>
  <c r="CK44" i="10" s="1"/>
  <c r="CM45" i="10"/>
  <c r="CK45" i="10" s="1"/>
  <c r="CM46" i="10"/>
  <c r="CK46" i="10" s="1"/>
  <c r="CM47" i="10"/>
  <c r="CK47" i="10" s="1"/>
  <c r="CM48" i="10"/>
  <c r="CK48" i="10" s="1"/>
  <c r="CM50" i="10"/>
  <c r="CK50" i="10" s="1"/>
  <c r="M28" i="6" l="1"/>
  <c r="G29" i="6"/>
  <c r="B5" i="7"/>
  <c r="D5" i="7" s="1"/>
  <c r="O30" i="6"/>
  <c r="F15" i="28"/>
  <c r="B35" i="7"/>
  <c r="D35" i="7" s="1"/>
  <c r="R30" i="7"/>
  <c r="J34" i="7"/>
  <c r="H28" i="7"/>
  <c r="N12" i="6"/>
  <c r="B37" i="13"/>
  <c r="B19" i="13"/>
  <c r="B17" i="13"/>
  <c r="N20" i="13"/>
  <c r="C9" i="44"/>
  <c r="I10" i="24"/>
  <c r="B10" i="45" s="1"/>
  <c r="G13" i="6"/>
  <c r="G8" i="6"/>
  <c r="P27" i="6"/>
  <c r="I21" i="45"/>
  <c r="H21" i="45"/>
  <c r="G21" i="45"/>
  <c r="C21" i="45"/>
  <c r="R28" i="7"/>
  <c r="N25" i="6"/>
  <c r="B44" i="21"/>
  <c r="E35" i="28"/>
  <c r="F25" i="24"/>
  <c r="D14" i="13"/>
  <c r="J14" i="13" s="1"/>
  <c r="G33" i="6"/>
  <c r="G37" i="6"/>
  <c r="I27" i="24"/>
  <c r="B27" i="45" s="1"/>
  <c r="P19" i="6"/>
  <c r="CD69" i="10"/>
  <c r="CD64" i="10"/>
  <c r="CD54" i="10"/>
  <c r="CD47" i="10"/>
  <c r="L15" i="12"/>
  <c r="F20" i="12"/>
  <c r="F16" i="12"/>
  <c r="F19" i="12"/>
  <c r="F18" i="12"/>
  <c r="F17" i="12"/>
  <c r="G7" i="6"/>
  <c r="B6" i="7"/>
  <c r="D6" i="7" s="1"/>
  <c r="B36" i="21"/>
  <c r="N25" i="13"/>
  <c r="D31" i="24"/>
  <c r="HC9" i="44"/>
  <c r="E9" i="44" s="1"/>
  <c r="HA11" i="44"/>
  <c r="HC7" i="44"/>
  <c r="HC6" i="44"/>
  <c r="HC10" i="44"/>
  <c r="E10" i="44" s="1"/>
  <c r="B10" i="44"/>
  <c r="D8" i="44" s="1"/>
  <c r="HC8" i="44"/>
  <c r="E8" i="44"/>
  <c r="BV6" i="44"/>
  <c r="BX7" i="44"/>
  <c r="E7" i="44" s="1"/>
  <c r="B7" i="44"/>
  <c r="EG15" i="44"/>
  <c r="EI14" i="44"/>
  <c r="N42" i="6"/>
  <c r="N7" i="6"/>
  <c r="G21" i="24"/>
  <c r="J21" i="24" s="1"/>
  <c r="N43" i="6"/>
  <c r="M43" i="6"/>
  <c r="B24" i="7"/>
  <c r="D24" i="7" s="1"/>
  <c r="B25" i="7"/>
  <c r="D25" i="7" s="1"/>
  <c r="O34" i="6"/>
  <c r="I35" i="6"/>
  <c r="J12" i="12" s="1"/>
  <c r="I12" i="12" s="1"/>
  <c r="E11" i="6"/>
  <c r="O27" i="6"/>
  <c r="N32" i="6"/>
  <c r="I43" i="6"/>
  <c r="B39" i="13"/>
  <c r="D22" i="24"/>
  <c r="F21" i="24"/>
  <c r="D39" i="24"/>
  <c r="D38" i="24"/>
  <c r="F33" i="24"/>
  <c r="D21" i="24"/>
  <c r="V36" i="7"/>
  <c r="Z30" i="7"/>
  <c r="Z34" i="7"/>
  <c r="N41" i="6"/>
  <c r="L34" i="7"/>
  <c r="P28" i="7"/>
  <c r="P36" i="7"/>
  <c r="T34" i="7"/>
  <c r="X28" i="7"/>
  <c r="D36" i="7"/>
  <c r="E41" i="6"/>
  <c r="O23" i="6"/>
  <c r="H24" i="28"/>
  <c r="E24" i="28"/>
  <c r="K24" i="28"/>
  <c r="P24" i="6"/>
  <c r="M24" i="6"/>
  <c r="AB28" i="7"/>
  <c r="AB27" i="7"/>
  <c r="L27" i="7"/>
  <c r="T27" i="7"/>
  <c r="T31" i="7"/>
  <c r="AB31" i="7"/>
  <c r="D31" i="7"/>
  <c r="F31" i="7"/>
  <c r="N27" i="7"/>
  <c r="AD35" i="7"/>
  <c r="AF35" i="7"/>
  <c r="CK64" i="10"/>
  <c r="CK52" i="10"/>
  <c r="H27" i="7"/>
  <c r="H31" i="7"/>
  <c r="P31" i="7"/>
  <c r="X27" i="7"/>
  <c r="X31" i="7"/>
  <c r="E18" i="6"/>
  <c r="E21" i="6"/>
  <c r="AD32" i="7"/>
  <c r="I17" i="6"/>
  <c r="O17" i="24" s="1"/>
  <c r="O10" i="6"/>
  <c r="D35" i="24"/>
  <c r="F35" i="24"/>
  <c r="I35" i="24"/>
  <c r="B35" i="45" s="1"/>
  <c r="E34" i="6"/>
  <c r="E12" i="6"/>
  <c r="CD44" i="10"/>
  <c r="CD67" i="10"/>
  <c r="CD62" i="10"/>
  <c r="CD57" i="10"/>
  <c r="CD52" i="10"/>
  <c r="F34" i="7"/>
  <c r="J30" i="7"/>
  <c r="N36" i="7"/>
  <c r="R36" i="7"/>
  <c r="X36" i="7"/>
  <c r="E15" i="6"/>
  <c r="E23" i="6"/>
  <c r="F16" i="7"/>
  <c r="H25" i="7"/>
  <c r="H36" i="7"/>
  <c r="V30" i="7"/>
  <c r="V34" i="7"/>
  <c r="AB29" i="7"/>
  <c r="O33" i="6"/>
  <c r="B26" i="13"/>
  <c r="I21" i="28"/>
  <c r="J21" i="28" s="1"/>
  <c r="I19" i="6"/>
  <c r="C19" i="28" s="1"/>
  <c r="I21" i="6"/>
  <c r="G25" i="13" s="1"/>
  <c r="N21" i="6"/>
  <c r="F36" i="7"/>
  <c r="J36" i="7"/>
  <c r="N30" i="7"/>
  <c r="T36" i="7"/>
  <c r="AB36" i="7"/>
  <c r="F31" i="24"/>
  <c r="B24" i="13"/>
  <c r="B25" i="13"/>
  <c r="F41" i="24"/>
  <c r="F42" i="24" s="1"/>
  <c r="F43" i="24" s="1"/>
  <c r="M31" i="6"/>
  <c r="P31" i="6"/>
  <c r="P30" i="6"/>
  <c r="E30" i="28"/>
  <c r="N39" i="13"/>
  <c r="I35" i="28" s="1"/>
  <c r="J35" i="28" s="1"/>
  <c r="P39" i="13"/>
  <c r="L35" i="28" s="1"/>
  <c r="M39" i="13"/>
  <c r="K33" i="28"/>
  <c r="H33" i="28"/>
  <c r="E33" i="28"/>
  <c r="I33" i="24"/>
  <c r="B33" i="45" s="1"/>
  <c r="M20" i="6"/>
  <c r="F30" i="7"/>
  <c r="H32" i="7"/>
  <c r="L32" i="7"/>
  <c r="P30" i="7"/>
  <c r="T32" i="7"/>
  <c r="V35" i="7"/>
  <c r="Z28" i="7"/>
  <c r="E27" i="6"/>
  <c r="E35" i="6"/>
  <c r="E39" i="6"/>
  <c r="F37" i="13"/>
  <c r="N37" i="13" s="1"/>
  <c r="O11" i="6"/>
  <c r="F22" i="24"/>
  <c r="H30" i="7"/>
  <c r="J28" i="7"/>
  <c r="J35" i="7"/>
  <c r="N32" i="7"/>
  <c r="R35" i="7"/>
  <c r="V28" i="7"/>
  <c r="V32" i="7"/>
  <c r="Z32" i="7"/>
  <c r="AF34" i="7"/>
  <c r="AH38" i="7"/>
  <c r="E22" i="6"/>
  <c r="CK60" i="10"/>
  <c r="F31" i="13"/>
  <c r="P31" i="13" s="1"/>
  <c r="F41" i="13"/>
  <c r="N41" i="13" s="1"/>
  <c r="I37" i="28" s="1"/>
  <c r="N23" i="6"/>
  <c r="N27" i="6"/>
  <c r="F35" i="7"/>
  <c r="R32" i="7"/>
  <c r="T30" i="7"/>
  <c r="X35" i="7"/>
  <c r="F28" i="7"/>
  <c r="AB32" i="7"/>
  <c r="AD34" i="7"/>
  <c r="E31" i="6"/>
  <c r="O42" i="13"/>
  <c r="P42" i="13"/>
  <c r="L38" i="28" s="1"/>
  <c r="D42" i="13"/>
  <c r="B33" i="15" s="1"/>
  <c r="M42" i="13"/>
  <c r="F23" i="24"/>
  <c r="D23" i="24"/>
  <c r="M41" i="6"/>
  <c r="I41" i="24"/>
  <c r="B41" i="45" s="1"/>
  <c r="K32" i="28"/>
  <c r="H32" i="28"/>
  <c r="I32" i="6"/>
  <c r="G36" i="13" s="1"/>
  <c r="E32" i="28"/>
  <c r="H40" i="28"/>
  <c r="I40" i="28"/>
  <c r="K20" i="28"/>
  <c r="I20" i="6"/>
  <c r="C20" i="28" s="1"/>
  <c r="H20" i="28"/>
  <c r="E20" i="28"/>
  <c r="M34" i="6"/>
  <c r="P34" i="6"/>
  <c r="K34" i="28"/>
  <c r="E34" i="28"/>
  <c r="H34" i="28"/>
  <c r="M10" i="6"/>
  <c r="P10" i="6"/>
  <c r="I26" i="6"/>
  <c r="C26" i="28" s="1"/>
  <c r="M26" i="6"/>
  <c r="H26" i="28"/>
  <c r="E26" i="28"/>
  <c r="K26" i="28"/>
  <c r="F20" i="24"/>
  <c r="F19" i="24" s="1"/>
  <c r="E19" i="24" s="1"/>
  <c r="D20" i="24"/>
  <c r="D19" i="24" s="1"/>
  <c r="D18" i="24" s="1"/>
  <c r="D17" i="24" s="1"/>
  <c r="D16" i="24" s="1"/>
  <c r="D15" i="24" s="1"/>
  <c r="D14" i="24" s="1"/>
  <c r="D13" i="24" s="1"/>
  <c r="E25" i="28"/>
  <c r="I25" i="24"/>
  <c r="B25" i="45" s="1"/>
  <c r="H25" i="28"/>
  <c r="F32" i="13"/>
  <c r="O32" i="13" s="1"/>
  <c r="F43" i="13"/>
  <c r="H17" i="7"/>
  <c r="AB26" i="7"/>
  <c r="AF36" i="7"/>
  <c r="D24" i="24"/>
  <c r="I28" i="24"/>
  <c r="B28" i="45" s="1"/>
  <c r="N20" i="6"/>
  <c r="P35" i="6"/>
  <c r="I10" i="28"/>
  <c r="M35" i="6"/>
  <c r="R29" i="7"/>
  <c r="V31" i="7"/>
  <c r="AB35" i="7"/>
  <c r="E42" i="6"/>
  <c r="F12" i="7"/>
  <c r="F38" i="24"/>
  <c r="L10" i="28"/>
  <c r="E14" i="6"/>
  <c r="N24" i="6"/>
  <c r="E36" i="6"/>
  <c r="H18" i="7"/>
  <c r="X34" i="7"/>
  <c r="D27" i="24"/>
  <c r="F29" i="24"/>
  <c r="E10" i="6"/>
  <c r="F34" i="13"/>
  <c r="M34" i="13" s="1"/>
  <c r="F28" i="13"/>
  <c r="F29" i="13"/>
  <c r="Z36" i="7"/>
  <c r="F27" i="24"/>
  <c r="D33" i="24"/>
  <c r="I18" i="6"/>
  <c r="J18" i="6" s="1"/>
  <c r="I27" i="6"/>
  <c r="K27" i="6" s="1"/>
  <c r="P14" i="12"/>
  <c r="Q14" i="12" s="1"/>
  <c r="L12" i="12"/>
  <c r="G14" i="12"/>
  <c r="F13" i="12"/>
  <c r="M13" i="12" s="1"/>
  <c r="L14" i="12"/>
  <c r="M12" i="12"/>
  <c r="K12" i="12"/>
  <c r="P12" i="12"/>
  <c r="Q12" i="12" s="1"/>
  <c r="M11" i="12"/>
  <c r="Q11" i="12"/>
  <c r="D32" i="24"/>
  <c r="D41" i="24"/>
  <c r="D42" i="24" s="1"/>
  <c r="D43" i="24" s="1"/>
  <c r="D29" i="24"/>
  <c r="L27" i="28"/>
  <c r="B15" i="13"/>
  <c r="P43" i="13"/>
  <c r="L39" i="28" s="1"/>
  <c r="B33" i="13"/>
  <c r="P21" i="13"/>
  <c r="L17" i="28" s="1"/>
  <c r="CK55" i="10"/>
  <c r="D35" i="13"/>
  <c r="J35" i="13" s="1"/>
  <c r="N21" i="13"/>
  <c r="I19" i="28"/>
  <c r="D39" i="13"/>
  <c r="J39" i="13" s="1"/>
  <c r="D21" i="13"/>
  <c r="D16" i="13"/>
  <c r="J16" i="13" s="1"/>
  <c r="O23" i="13"/>
  <c r="O21" i="13"/>
  <c r="O39" i="13"/>
  <c r="O29" i="13"/>
  <c r="M23" i="13"/>
  <c r="D24" i="13"/>
  <c r="J24" i="13" s="1"/>
  <c r="M40" i="13"/>
  <c r="N40" i="13"/>
  <c r="I36" i="28" s="1"/>
  <c r="O40" i="13"/>
  <c r="D40" i="13"/>
  <c r="P40" i="13"/>
  <c r="L36" i="28" s="1"/>
  <c r="D33" i="13"/>
  <c r="M33" i="13"/>
  <c r="P33" i="13"/>
  <c r="L29" i="28" s="1"/>
  <c r="O33" i="13"/>
  <c r="N33" i="13"/>
  <c r="I29" i="28" s="1"/>
  <c r="M38" i="13"/>
  <c r="P38" i="13"/>
  <c r="N38" i="13"/>
  <c r="I34" i="28" s="1"/>
  <c r="O38" i="13"/>
  <c r="D38" i="13"/>
  <c r="L34" i="28"/>
  <c r="D36" i="13"/>
  <c r="N36" i="13"/>
  <c r="I32" i="28" s="1"/>
  <c r="K36" i="28"/>
  <c r="I36" i="6"/>
  <c r="C36" i="28" s="1"/>
  <c r="H36" i="28"/>
  <c r="M36" i="6"/>
  <c r="E38" i="6"/>
  <c r="O38" i="6"/>
  <c r="N38" i="6"/>
  <c r="E17" i="6"/>
  <c r="B28" i="7"/>
  <c r="D28" i="7" s="1"/>
  <c r="O31" i="6"/>
  <c r="E26" i="6"/>
  <c r="B30" i="13"/>
  <c r="I38" i="6"/>
  <c r="G42" i="13" s="1"/>
  <c r="K38" i="28"/>
  <c r="H38" i="28"/>
  <c r="I38" i="24"/>
  <c r="B38" i="45" s="1"/>
  <c r="K40" i="28"/>
  <c r="I40" i="6"/>
  <c r="J17" i="12" s="1"/>
  <c r="I17" i="12" s="1"/>
  <c r="E40" i="28"/>
  <c r="Z25" i="7"/>
  <c r="L25" i="7"/>
  <c r="E6" i="6"/>
  <c r="N6" i="6"/>
  <c r="I15" i="6"/>
  <c r="N15" i="24" s="1"/>
  <c r="M15" i="6"/>
  <c r="H22" i="28"/>
  <c r="I22" i="6"/>
  <c r="C22" i="28" s="1"/>
  <c r="E22" i="28"/>
  <c r="I29" i="6"/>
  <c r="N29" i="24" s="1"/>
  <c r="E29" i="28"/>
  <c r="I29" i="24"/>
  <c r="B29" i="45" s="1"/>
  <c r="K29" i="28"/>
  <c r="B38" i="13"/>
  <c r="F13" i="7"/>
  <c r="H13" i="7"/>
  <c r="I39" i="24"/>
  <c r="B39" i="45" s="1"/>
  <c r="F39" i="24"/>
  <c r="N22" i="13"/>
  <c r="I18" i="28" s="1"/>
  <c r="O22" i="13"/>
  <c r="P22" i="13"/>
  <c r="L18" i="28" s="1"/>
  <c r="D22" i="13"/>
  <c r="J22" i="13" s="1"/>
  <c r="M22" i="13"/>
  <c r="E28" i="6"/>
  <c r="B35" i="21"/>
  <c r="B32" i="13"/>
  <c r="K31" i="28"/>
  <c r="I31" i="24"/>
  <c r="B31" i="45" s="1"/>
  <c r="I31" i="6"/>
  <c r="G35" i="13" s="1"/>
  <c r="N34" i="6"/>
  <c r="I34" i="6"/>
  <c r="N34" i="24" s="1"/>
  <c r="I14" i="6"/>
  <c r="N14" i="24" s="1"/>
  <c r="I14" i="24"/>
  <c r="B14" i="45" s="1"/>
  <c r="E25" i="6"/>
  <c r="I33" i="28"/>
  <c r="P39" i="6"/>
  <c r="I39" i="6"/>
  <c r="J16" i="12" s="1"/>
  <c r="I16" i="12" s="1"/>
  <c r="K39" i="28"/>
  <c r="H39" i="28"/>
  <c r="G39" i="24" s="1"/>
  <c r="J39" i="24" s="1"/>
  <c r="P14" i="6"/>
  <c r="D28" i="13"/>
  <c r="J28" i="13" s="1"/>
  <c r="N28" i="13"/>
  <c r="I24" i="28" s="1"/>
  <c r="N25" i="7"/>
  <c r="B20" i="13"/>
  <c r="E16" i="6"/>
  <c r="M33" i="6"/>
  <c r="N33" i="6"/>
  <c r="R33" i="7"/>
  <c r="L33" i="7"/>
  <c r="AB33" i="7"/>
  <c r="J33" i="7"/>
  <c r="X33" i="7"/>
  <c r="P41" i="6"/>
  <c r="O41" i="6"/>
  <c r="B38" i="7"/>
  <c r="D38" i="7" s="1"/>
  <c r="K28" i="28"/>
  <c r="G28" i="24" s="1"/>
  <c r="J28" i="24" s="1"/>
  <c r="I28" i="6"/>
  <c r="G32" i="13" s="1"/>
  <c r="E28" i="28"/>
  <c r="I30" i="6"/>
  <c r="G34" i="13" s="1"/>
  <c r="M30" i="6"/>
  <c r="K30" i="28"/>
  <c r="H30" i="28"/>
  <c r="G30" i="24" s="1"/>
  <c r="J30" i="24" s="1"/>
  <c r="I37" i="6"/>
  <c r="K37" i="28"/>
  <c r="E37" i="28"/>
  <c r="H37" i="28"/>
  <c r="M37" i="6"/>
  <c r="M27" i="13"/>
  <c r="P27" i="13"/>
  <c r="L23" i="28" s="1"/>
  <c r="D27" i="13"/>
  <c r="O27" i="13"/>
  <c r="N27" i="13"/>
  <c r="I23" i="28" s="1"/>
  <c r="D32" i="13"/>
  <c r="H15" i="7"/>
  <c r="B17" i="7"/>
  <c r="D17" i="7" s="1"/>
  <c r="O20" i="6"/>
  <c r="P25" i="7"/>
  <c r="AB25" i="7"/>
  <c r="D44" i="13"/>
  <c r="M44" i="13"/>
  <c r="P44" i="13"/>
  <c r="L40" i="28" s="1"/>
  <c r="O44" i="13"/>
  <c r="F10" i="28"/>
  <c r="E31" i="28"/>
  <c r="M22" i="6"/>
  <c r="F25" i="7"/>
  <c r="X25" i="7"/>
  <c r="E36" i="28"/>
  <c r="I22" i="24"/>
  <c r="B22" i="45" s="1"/>
  <c r="CK65" i="10"/>
  <c r="K22" i="28"/>
  <c r="O22" i="6"/>
  <c r="B19" i="7"/>
  <c r="D19" i="7" s="1"/>
  <c r="I41" i="6"/>
  <c r="J18" i="12" s="1"/>
  <c r="I18" i="12" s="1"/>
  <c r="I32" i="24"/>
  <c r="B32" i="45" s="1"/>
  <c r="M29" i="6"/>
  <c r="F15" i="7"/>
  <c r="T33" i="7"/>
  <c r="V33" i="7"/>
  <c r="O6" i="6"/>
  <c r="B29" i="21"/>
  <c r="H29" i="28"/>
  <c r="P25" i="13"/>
  <c r="L21" i="28" s="1"/>
  <c r="M21" i="28" s="1"/>
  <c r="M25" i="13"/>
  <c r="O25" i="13"/>
  <c r="K23" i="28"/>
  <c r="H23" i="28"/>
  <c r="E23" i="28"/>
  <c r="I23" i="6"/>
  <c r="C23" i="28" s="1"/>
  <c r="I23" i="24"/>
  <c r="B23" i="45" s="1"/>
  <c r="M25" i="6"/>
  <c r="K25" i="28"/>
  <c r="I25" i="6"/>
  <c r="C25" i="28" s="1"/>
  <c r="I40" i="24"/>
  <c r="B40" i="45" s="1"/>
  <c r="D40" i="24"/>
  <c r="F40" i="24"/>
  <c r="CK63" i="10"/>
  <c r="M41" i="13"/>
  <c r="CK58" i="10"/>
  <c r="F19" i="28"/>
  <c r="R25" i="7"/>
  <c r="D29" i="13"/>
  <c r="J29" i="13" s="1"/>
  <c r="N29" i="13"/>
  <c r="I25" i="28" s="1"/>
  <c r="P38" i="6"/>
  <c r="M38" i="6"/>
  <c r="CK61" i="10"/>
  <c r="CM71" i="10"/>
  <c r="F46" i="13" s="1"/>
  <c r="CM70" i="10"/>
  <c r="F45" i="13" s="1"/>
  <c r="CK69" i="10"/>
  <c r="P22" i="6"/>
  <c r="I15" i="28"/>
  <c r="F32" i="24"/>
  <c r="M30" i="13"/>
  <c r="B21" i="13"/>
  <c r="P40" i="6"/>
  <c r="B31" i="13"/>
  <c r="P20" i="6"/>
  <c r="D20" i="13"/>
  <c r="O40" i="6"/>
  <c r="B37" i="7"/>
  <c r="D37" i="7" s="1"/>
  <c r="H31" i="28"/>
  <c r="N18" i="6"/>
  <c r="M18" i="6"/>
  <c r="M40" i="6"/>
  <c r="AD33" i="7"/>
  <c r="I42" i="6"/>
  <c r="M42" i="6"/>
  <c r="E38" i="28"/>
  <c r="O24" i="6"/>
  <c r="B21" i="7"/>
  <c r="D21" i="7" s="1"/>
  <c r="O16" i="6"/>
  <c r="B13" i="7"/>
  <c r="D13" i="7" s="1"/>
  <c r="D26" i="13"/>
  <c r="J26" i="13" s="1"/>
  <c r="N12" i="12"/>
  <c r="H12" i="12"/>
  <c r="O12" i="12"/>
  <c r="D18" i="13"/>
  <c r="I19" i="24"/>
  <c r="B19" i="45" s="1"/>
  <c r="E40" i="6"/>
  <c r="B47" i="21"/>
  <c r="D13" i="13"/>
  <c r="J13" i="13" s="1"/>
  <c r="H14" i="7"/>
  <c r="J31" i="7"/>
  <c r="R38" i="7"/>
  <c r="AF33" i="7"/>
  <c r="AF38" i="7"/>
  <c r="E20" i="6"/>
  <c r="E24" i="6"/>
  <c r="BG40" i="10"/>
  <c r="BH40" i="10" s="1"/>
  <c r="F11" i="28" s="1"/>
  <c r="BG45" i="10"/>
  <c r="BH45" i="10" s="1"/>
  <c r="F16" i="28" s="1"/>
  <c r="T25" i="7"/>
  <c r="V38" i="7"/>
  <c r="P38" i="7"/>
  <c r="J38" i="7"/>
  <c r="B34" i="13"/>
  <c r="I24" i="6"/>
  <c r="C24" i="28" s="1"/>
  <c r="E32" i="6"/>
  <c r="I33" i="6"/>
  <c r="C33" i="28" s="1"/>
  <c r="H11" i="12"/>
  <c r="N11" i="12"/>
  <c r="E19" i="6"/>
  <c r="O19" i="6"/>
  <c r="K27" i="28"/>
  <c r="H27" i="28"/>
  <c r="E27" i="28"/>
  <c r="J29" i="7"/>
  <c r="L31" i="7"/>
  <c r="N34" i="7"/>
  <c r="V25" i="7"/>
  <c r="Z38" i="7"/>
  <c r="V27" i="7"/>
  <c r="P27" i="7"/>
  <c r="D25" i="24"/>
  <c r="F17" i="28"/>
  <c r="D31" i="13"/>
  <c r="M39" i="6"/>
  <c r="Z27" i="7"/>
  <c r="I17" i="28"/>
  <c r="CD59" i="10"/>
  <c r="F27" i="7"/>
  <c r="H11" i="7"/>
  <c r="K35" i="28"/>
  <c r="B13" i="13"/>
  <c r="E9" i="6"/>
  <c r="BG41" i="10"/>
  <c r="BH41" i="10" s="1"/>
  <c r="Z31" i="7"/>
  <c r="N31" i="7"/>
  <c r="AB34" i="7"/>
  <c r="D27" i="7"/>
  <c r="B40" i="13"/>
  <c r="N43" i="13"/>
  <c r="I39" i="28" s="1"/>
  <c r="M19" i="6"/>
  <c r="F33" i="7"/>
  <c r="B39" i="21"/>
  <c r="O29" i="6"/>
  <c r="B26" i="7"/>
  <c r="D26" i="7" s="1"/>
  <c r="O26" i="6"/>
  <c r="P26" i="6"/>
  <c r="B23" i="7"/>
  <c r="D23" i="7" s="1"/>
  <c r="I20" i="24"/>
  <c r="B20" i="45" s="1"/>
  <c r="N30" i="6"/>
  <c r="E30" i="6"/>
  <c r="BG42" i="10"/>
  <c r="BH42" i="10" s="1"/>
  <c r="I13" i="6" s="1"/>
  <c r="N13" i="24" s="1"/>
  <c r="I10" i="6"/>
  <c r="C10" i="28" s="1"/>
  <c r="L15" i="28"/>
  <c r="N35" i="7"/>
  <c r="T35" i="7"/>
  <c r="I16" i="28"/>
  <c r="O30" i="13"/>
  <c r="D30" i="13"/>
  <c r="I31" i="28"/>
  <c r="P30" i="13"/>
  <c r="L26" i="28" s="1"/>
  <c r="P36" i="13"/>
  <c r="L32" i="28" s="1"/>
  <c r="P28" i="13"/>
  <c r="L24" i="28" s="1"/>
  <c r="N30" i="13"/>
  <c r="I26" i="28" s="1"/>
  <c r="M36" i="13"/>
  <c r="M35" i="13"/>
  <c r="M37" i="13"/>
  <c r="O36" i="13"/>
  <c r="P35" i="13"/>
  <c r="L31" i="28" s="1"/>
  <c r="D43" i="13"/>
  <c r="O35" i="13"/>
  <c r="O37" i="13"/>
  <c r="J42" i="13"/>
  <c r="N42" i="13"/>
  <c r="I38" i="28" s="1"/>
  <c r="P37" i="13"/>
  <c r="L33" i="28" s="1"/>
  <c r="N31" i="13"/>
  <c r="I27" i="28" s="1"/>
  <c r="J19" i="13"/>
  <c r="B29" i="13"/>
  <c r="B41" i="13"/>
  <c r="C32" i="15"/>
  <c r="B42" i="13"/>
  <c r="C33" i="15"/>
  <c r="B43" i="13"/>
  <c r="C34" i="15"/>
  <c r="B36" i="13"/>
  <c r="B22" i="13"/>
  <c r="D23" i="13"/>
  <c r="C27" i="15"/>
  <c r="B28" i="13"/>
  <c r="P23" i="13"/>
  <c r="L19" i="28" s="1"/>
  <c r="P20" i="13"/>
  <c r="B44" i="13"/>
  <c r="C32" i="28" l="1"/>
  <c r="N32" i="24"/>
  <c r="K21" i="6"/>
  <c r="G29" i="24"/>
  <c r="J29" i="24" s="1"/>
  <c r="G33" i="24"/>
  <c r="J33" i="24" s="1"/>
  <c r="N21" i="24"/>
  <c r="G24" i="13"/>
  <c r="H24" i="13" s="1"/>
  <c r="G31" i="24"/>
  <c r="J31" i="24" s="1"/>
  <c r="G27" i="24"/>
  <c r="J27" i="24" s="1"/>
  <c r="J21" i="6"/>
  <c r="N17" i="24"/>
  <c r="K17" i="6"/>
  <c r="J34" i="28"/>
  <c r="N20" i="24"/>
  <c r="G22" i="13"/>
  <c r="H22" i="13" s="1"/>
  <c r="G29" i="13"/>
  <c r="H29" i="13" s="1"/>
  <c r="N25" i="24"/>
  <c r="J17" i="6"/>
  <c r="G31" i="13"/>
  <c r="H31" i="13" s="1"/>
  <c r="J19" i="12"/>
  <c r="I19" i="12" s="1"/>
  <c r="M26" i="28"/>
  <c r="C21" i="28"/>
  <c r="I22" i="45"/>
  <c r="C22" i="45"/>
  <c r="G22" i="45"/>
  <c r="H22" i="45"/>
  <c r="G25" i="6"/>
  <c r="G22" i="24"/>
  <c r="J22" i="24" s="1"/>
  <c r="I38" i="45"/>
  <c r="G38" i="45"/>
  <c r="C38" i="45"/>
  <c r="H38" i="45"/>
  <c r="G36" i="24"/>
  <c r="J36" i="24" s="1"/>
  <c r="L13" i="12"/>
  <c r="G42" i="6"/>
  <c r="I28" i="45"/>
  <c r="C28" i="45"/>
  <c r="G28" i="45"/>
  <c r="H28" i="45"/>
  <c r="I25" i="45"/>
  <c r="H25" i="45"/>
  <c r="G25" i="45"/>
  <c r="C25" i="45"/>
  <c r="I33" i="45"/>
  <c r="G33" i="45"/>
  <c r="H33" i="45"/>
  <c r="C33" i="45"/>
  <c r="G15" i="6"/>
  <c r="G12" i="6"/>
  <c r="G21" i="6"/>
  <c r="G24" i="24"/>
  <c r="J24" i="24" s="1"/>
  <c r="D9" i="44"/>
  <c r="I20" i="45"/>
  <c r="H20" i="45"/>
  <c r="G20" i="45"/>
  <c r="C20" i="45"/>
  <c r="G19" i="6"/>
  <c r="G32" i="6"/>
  <c r="G40" i="6"/>
  <c r="G23" i="24"/>
  <c r="J23" i="24" s="1"/>
  <c r="G16" i="6"/>
  <c r="I14" i="45"/>
  <c r="G14" i="45"/>
  <c r="C14" i="45"/>
  <c r="H14" i="45"/>
  <c r="G38" i="24"/>
  <c r="J38" i="24" s="1"/>
  <c r="G26" i="6"/>
  <c r="G14" i="6"/>
  <c r="G32" i="24"/>
  <c r="J32" i="24" s="1"/>
  <c r="G39" i="6"/>
  <c r="G34" i="6"/>
  <c r="G18" i="6"/>
  <c r="C7" i="44"/>
  <c r="D7" i="44"/>
  <c r="G24" i="6"/>
  <c r="I19" i="45"/>
  <c r="G19" i="45"/>
  <c r="H19" i="45"/>
  <c r="C19" i="45"/>
  <c r="I40" i="45"/>
  <c r="G40" i="45"/>
  <c r="C40" i="45"/>
  <c r="H40" i="45"/>
  <c r="I23" i="45"/>
  <c r="H23" i="45"/>
  <c r="G23" i="45"/>
  <c r="C23" i="45"/>
  <c r="I32" i="45"/>
  <c r="G32" i="45"/>
  <c r="H32" i="45"/>
  <c r="C32" i="45"/>
  <c r="I31" i="45"/>
  <c r="G31" i="45"/>
  <c r="H31" i="45"/>
  <c r="C31" i="45"/>
  <c r="G28" i="6"/>
  <c r="I39" i="45"/>
  <c r="H39" i="45"/>
  <c r="G39" i="45"/>
  <c r="C39" i="45"/>
  <c r="G6" i="6"/>
  <c r="G17" i="6"/>
  <c r="G38" i="6"/>
  <c r="G10" i="6"/>
  <c r="G40" i="24"/>
  <c r="J40" i="24" s="1"/>
  <c r="G22" i="6"/>
  <c r="G35" i="6"/>
  <c r="I35" i="45"/>
  <c r="H35" i="45"/>
  <c r="G35" i="45"/>
  <c r="C35" i="45"/>
  <c r="G41" i="6"/>
  <c r="C10" i="44"/>
  <c r="D10" i="44"/>
  <c r="C8" i="44"/>
  <c r="G9" i="6"/>
  <c r="G30" i="6"/>
  <c r="G20" i="6"/>
  <c r="G37" i="24"/>
  <c r="J37" i="24" s="1"/>
  <c r="I29" i="45"/>
  <c r="H29" i="45"/>
  <c r="G29" i="45"/>
  <c r="C29" i="45"/>
  <c r="R14" i="12"/>
  <c r="G36" i="6"/>
  <c r="G25" i="24"/>
  <c r="J25" i="24" s="1"/>
  <c r="G26" i="24"/>
  <c r="J26" i="24" s="1"/>
  <c r="I41" i="45"/>
  <c r="H41" i="45"/>
  <c r="G41" i="45"/>
  <c r="C41" i="45"/>
  <c r="G31" i="6"/>
  <c r="G27" i="6"/>
  <c r="G23" i="6"/>
  <c r="G11" i="6"/>
  <c r="I27" i="45"/>
  <c r="H27" i="45"/>
  <c r="G27" i="45"/>
  <c r="C27" i="45"/>
  <c r="I10" i="45"/>
  <c r="C10" i="45"/>
  <c r="H10" i="45"/>
  <c r="G10" i="45"/>
  <c r="BX6" i="44"/>
  <c r="E6" i="44" s="1"/>
  <c r="B6" i="44"/>
  <c r="HA12" i="44"/>
  <c r="HC11" i="44"/>
  <c r="E11" i="44" s="1"/>
  <c r="B11" i="44"/>
  <c r="D11" i="44" s="1"/>
  <c r="EI15" i="44"/>
  <c r="H28" i="24"/>
  <c r="M28" i="45" s="1"/>
  <c r="H33" i="24"/>
  <c r="M33" i="45" s="1"/>
  <c r="H39" i="24"/>
  <c r="M39" i="45" s="1"/>
  <c r="K35" i="6"/>
  <c r="K43" i="6"/>
  <c r="J43" i="6"/>
  <c r="M33" i="28"/>
  <c r="H30" i="24"/>
  <c r="M30" i="45" s="1"/>
  <c r="N18" i="24"/>
  <c r="H29" i="24"/>
  <c r="M29" i="45" s="1"/>
  <c r="J26" i="28"/>
  <c r="J35" i="6"/>
  <c r="G39" i="13"/>
  <c r="H39" i="13" s="1"/>
  <c r="D6" i="40" s="1"/>
  <c r="E6" i="40" s="1"/>
  <c r="J6" i="40" s="1"/>
  <c r="O27" i="24"/>
  <c r="B30" i="7"/>
  <c r="D30" i="7" s="1"/>
  <c r="O19" i="24"/>
  <c r="J27" i="6"/>
  <c r="J38" i="28"/>
  <c r="J24" i="28"/>
  <c r="M34" i="28"/>
  <c r="G20" i="24"/>
  <c r="J20" i="24" s="1"/>
  <c r="K19" i="6"/>
  <c r="H21" i="24"/>
  <c r="M21" i="45" s="1"/>
  <c r="N19" i="24"/>
  <c r="N27" i="24"/>
  <c r="H27" i="24"/>
  <c r="M27" i="45" s="1"/>
  <c r="N35" i="24"/>
  <c r="J20" i="12"/>
  <c r="I20" i="12" s="1"/>
  <c r="E43" i="6"/>
  <c r="M35" i="28"/>
  <c r="C35" i="28"/>
  <c r="O35" i="24"/>
  <c r="H36" i="13"/>
  <c r="C17" i="28"/>
  <c r="J19" i="6"/>
  <c r="J33" i="28"/>
  <c r="G23" i="13"/>
  <c r="H23" i="13" s="1"/>
  <c r="O18" i="24"/>
  <c r="G34" i="24"/>
  <c r="J34" i="24" s="1"/>
  <c r="H25" i="13"/>
  <c r="G35" i="24"/>
  <c r="J35" i="24" s="1"/>
  <c r="C42" i="24"/>
  <c r="I42" i="24"/>
  <c r="B42" i="45" s="1"/>
  <c r="I43" i="24"/>
  <c r="B43" i="45" s="1"/>
  <c r="C43" i="24"/>
  <c r="E43" i="24"/>
  <c r="K18" i="6"/>
  <c r="F18" i="24"/>
  <c r="F17" i="24" s="1"/>
  <c r="F16" i="24" s="1"/>
  <c r="F15" i="24" s="1"/>
  <c r="F14" i="24" s="1"/>
  <c r="F13" i="24" s="1"/>
  <c r="E13" i="24" s="1"/>
  <c r="M31" i="13"/>
  <c r="J31" i="28"/>
  <c r="B20" i="7"/>
  <c r="D20" i="7" s="1"/>
  <c r="F28" i="24"/>
  <c r="P34" i="13"/>
  <c r="L30" i="28" s="1"/>
  <c r="M30" i="28" s="1"/>
  <c r="G43" i="13"/>
  <c r="D41" i="13"/>
  <c r="B32" i="15" s="1"/>
  <c r="O34" i="13"/>
  <c r="F30" i="28" s="1"/>
  <c r="G30" i="28" s="1"/>
  <c r="P23" i="6"/>
  <c r="J25" i="28"/>
  <c r="N34" i="13"/>
  <c r="I30" i="28" s="1"/>
  <c r="J30" i="28" s="1"/>
  <c r="B27" i="15"/>
  <c r="J36" i="13"/>
  <c r="D34" i="13"/>
  <c r="J34" i="13" s="1"/>
  <c r="D28" i="24"/>
  <c r="N37" i="24"/>
  <c r="C14" i="24"/>
  <c r="P33" i="6"/>
  <c r="L16" i="28"/>
  <c r="J39" i="28"/>
  <c r="O21" i="24"/>
  <c r="C18" i="28"/>
  <c r="J32" i="28"/>
  <c r="D37" i="13"/>
  <c r="J37" i="13" s="1"/>
  <c r="O31" i="13"/>
  <c r="F27" i="28" s="1"/>
  <c r="G27" i="28" s="1"/>
  <c r="J40" i="28"/>
  <c r="F38" i="28"/>
  <c r="G38" i="28" s="1"/>
  <c r="G21" i="13"/>
  <c r="H21" i="13" s="1"/>
  <c r="E42" i="24"/>
  <c r="C37" i="28"/>
  <c r="G40" i="13"/>
  <c r="M36" i="28"/>
  <c r="C27" i="28"/>
  <c r="D12" i="24"/>
  <c r="D11" i="24" s="1"/>
  <c r="C13" i="24"/>
  <c r="N31" i="24"/>
  <c r="F35" i="28"/>
  <c r="G35" i="28" s="1"/>
  <c r="G41" i="13"/>
  <c r="H41" i="13" s="1"/>
  <c r="D8" i="40" s="1"/>
  <c r="E8" i="40" s="1"/>
  <c r="M24" i="28"/>
  <c r="K26" i="6"/>
  <c r="M27" i="28"/>
  <c r="N26" i="24"/>
  <c r="G30" i="13"/>
  <c r="H30" i="13" s="1"/>
  <c r="M32" i="28"/>
  <c r="N41" i="24"/>
  <c r="C16" i="24"/>
  <c r="B11" i="7"/>
  <c r="D11" i="7" s="1"/>
  <c r="O14" i="6"/>
  <c r="F29" i="28"/>
  <c r="G29" i="28" s="1"/>
  <c r="F36" i="28"/>
  <c r="G36" i="28" s="1"/>
  <c r="O41" i="13"/>
  <c r="F37" i="28" s="1"/>
  <c r="G37" i="28" s="1"/>
  <c r="P41" i="13"/>
  <c r="L37" i="28" s="1"/>
  <c r="M37" i="28" s="1"/>
  <c r="C29" i="28"/>
  <c r="B18" i="7"/>
  <c r="D18" i="7" s="1"/>
  <c r="O21" i="6"/>
  <c r="P21" i="6"/>
  <c r="M43" i="13"/>
  <c r="O43" i="13"/>
  <c r="C19" i="24"/>
  <c r="O32" i="24"/>
  <c r="P32" i="24" s="1"/>
  <c r="M32" i="24" s="1"/>
  <c r="J32" i="6"/>
  <c r="K32" i="6"/>
  <c r="N36" i="24"/>
  <c r="O26" i="24"/>
  <c r="J26" i="6"/>
  <c r="M23" i="28"/>
  <c r="M38" i="28"/>
  <c r="P29" i="13"/>
  <c r="L25" i="28" s="1"/>
  <c r="M25" i="28" s="1"/>
  <c r="M29" i="13"/>
  <c r="F25" i="28" s="1"/>
  <c r="G25" i="28" s="1"/>
  <c r="F24" i="24"/>
  <c r="I24" i="24"/>
  <c r="B24" i="45" s="1"/>
  <c r="M32" i="13"/>
  <c r="F28" i="28" s="1"/>
  <c r="G28" i="28" s="1"/>
  <c r="P32" i="13"/>
  <c r="L28" i="28" s="1"/>
  <c r="M28" i="28" s="1"/>
  <c r="N32" i="13"/>
  <c r="I28" i="28" s="1"/>
  <c r="J28" i="28" s="1"/>
  <c r="O20" i="24"/>
  <c r="K20" i="6"/>
  <c r="J20" i="6"/>
  <c r="M28" i="13"/>
  <c r="O28" i="13"/>
  <c r="K13" i="12"/>
  <c r="O14" i="12"/>
  <c r="H14" i="12"/>
  <c r="N14" i="12"/>
  <c r="R12" i="12"/>
  <c r="M40" i="28"/>
  <c r="J23" i="28"/>
  <c r="M31" i="28"/>
  <c r="J29" i="28"/>
  <c r="J21" i="13"/>
  <c r="B30" i="15"/>
  <c r="F40" i="28"/>
  <c r="G40" i="28" s="1"/>
  <c r="F21" i="28"/>
  <c r="G21" i="28" s="1"/>
  <c r="H35" i="13"/>
  <c r="F23" i="28"/>
  <c r="G23" i="28" s="1"/>
  <c r="F32" i="28"/>
  <c r="G32" i="28" s="1"/>
  <c r="H34" i="13"/>
  <c r="J18" i="13"/>
  <c r="O18" i="6"/>
  <c r="B15" i="7"/>
  <c r="D15" i="7" s="1"/>
  <c r="P18" i="6"/>
  <c r="O17" i="6"/>
  <c r="P17" i="6"/>
  <c r="B14" i="7"/>
  <c r="D14" i="7" s="1"/>
  <c r="J38" i="13"/>
  <c r="B29" i="15"/>
  <c r="J33" i="13"/>
  <c r="J40" i="13"/>
  <c r="B31" i="15"/>
  <c r="D30" i="24"/>
  <c r="F30" i="24"/>
  <c r="I30" i="24"/>
  <c r="B30" i="45" s="1"/>
  <c r="J22" i="6"/>
  <c r="K22" i="6"/>
  <c r="O22" i="24"/>
  <c r="I17" i="24"/>
  <c r="B17" i="45" s="1"/>
  <c r="C17" i="24"/>
  <c r="O40" i="24"/>
  <c r="G44" i="13"/>
  <c r="K40" i="6"/>
  <c r="N40" i="24"/>
  <c r="J40" i="6"/>
  <c r="C40" i="28"/>
  <c r="K38" i="6"/>
  <c r="O38" i="24"/>
  <c r="J15" i="12"/>
  <c r="I15" i="12" s="1"/>
  <c r="J38" i="6"/>
  <c r="O36" i="24"/>
  <c r="J36" i="6"/>
  <c r="J13" i="12"/>
  <c r="I13" i="12" s="1"/>
  <c r="K36" i="6"/>
  <c r="I13" i="24"/>
  <c r="B13" i="45" s="1"/>
  <c r="O24" i="24"/>
  <c r="K24" i="6"/>
  <c r="J24" i="6"/>
  <c r="C13" i="28"/>
  <c r="I12" i="6"/>
  <c r="F12" i="28"/>
  <c r="B29" i="7"/>
  <c r="D29" i="7" s="1"/>
  <c r="P32" i="6"/>
  <c r="O32" i="6"/>
  <c r="B12" i="7"/>
  <c r="D12" i="7" s="1"/>
  <c r="P15" i="6"/>
  <c r="O15" i="6"/>
  <c r="G28" i="13"/>
  <c r="C38" i="28"/>
  <c r="O25" i="24"/>
  <c r="J25" i="6"/>
  <c r="K25" i="6"/>
  <c r="L12" i="28"/>
  <c r="J14" i="12"/>
  <c r="I14" i="12" s="1"/>
  <c r="O37" i="24"/>
  <c r="K37" i="6"/>
  <c r="J37" i="6"/>
  <c r="M39" i="28"/>
  <c r="F18" i="28"/>
  <c r="J29" i="6"/>
  <c r="K29" i="6"/>
  <c r="G33" i="13"/>
  <c r="O29" i="24"/>
  <c r="P29" i="24" s="1"/>
  <c r="M29" i="24" s="1"/>
  <c r="M29" i="28"/>
  <c r="J36" i="28"/>
  <c r="F34" i="24"/>
  <c r="I34" i="24"/>
  <c r="B34" i="45" s="1"/>
  <c r="D34" i="24"/>
  <c r="O34" i="24"/>
  <c r="G38" i="13"/>
  <c r="J34" i="6"/>
  <c r="J11" i="12"/>
  <c r="I11" i="12" s="1"/>
  <c r="K34" i="6"/>
  <c r="O15" i="24"/>
  <c r="K15" i="6"/>
  <c r="C15" i="28"/>
  <c r="G19" i="13"/>
  <c r="J15" i="6"/>
  <c r="B22" i="7"/>
  <c r="P25" i="6"/>
  <c r="O25" i="6"/>
  <c r="I11" i="6"/>
  <c r="I11" i="28"/>
  <c r="P11" i="6"/>
  <c r="I11" i="24"/>
  <c r="B11" i="45" s="1"/>
  <c r="N42" i="24"/>
  <c r="C15" i="24"/>
  <c r="I15" i="24"/>
  <c r="B15" i="45" s="1"/>
  <c r="J27" i="28"/>
  <c r="F26" i="24"/>
  <c r="D26" i="24"/>
  <c r="I26" i="24"/>
  <c r="B26" i="45" s="1"/>
  <c r="J31" i="13"/>
  <c r="J37" i="28"/>
  <c r="K23" i="6"/>
  <c r="G27" i="13"/>
  <c r="O23" i="24"/>
  <c r="J23" i="6"/>
  <c r="F31" i="28"/>
  <c r="G31" i="28" s="1"/>
  <c r="J27" i="13"/>
  <c r="F26" i="28"/>
  <c r="G26" i="28" s="1"/>
  <c r="O37" i="6"/>
  <c r="B34" i="7"/>
  <c r="D34" i="7" s="1"/>
  <c r="P37" i="6"/>
  <c r="N22" i="24"/>
  <c r="I12" i="28"/>
  <c r="N23" i="24"/>
  <c r="J28" i="6"/>
  <c r="K28" i="6"/>
  <c r="O28" i="24"/>
  <c r="N28" i="24"/>
  <c r="C28" i="28"/>
  <c r="D36" i="24"/>
  <c r="F36" i="24"/>
  <c r="I36" i="24"/>
  <c r="B36" i="45" s="1"/>
  <c r="C34" i="28"/>
  <c r="L11" i="28"/>
  <c r="I12" i="24"/>
  <c r="B12" i="45" s="1"/>
  <c r="O42" i="24"/>
  <c r="G46" i="13"/>
  <c r="K42" i="6"/>
  <c r="J42" i="6"/>
  <c r="I18" i="24"/>
  <c r="B18" i="45" s="1"/>
  <c r="C18" i="24"/>
  <c r="N10" i="24"/>
  <c r="O10" i="24"/>
  <c r="G14" i="13"/>
  <c r="J10" i="6"/>
  <c r="K10" i="6"/>
  <c r="O33" i="24"/>
  <c r="G37" i="13"/>
  <c r="J33" i="6"/>
  <c r="K33" i="6"/>
  <c r="O13" i="24"/>
  <c r="P13" i="24" s="1"/>
  <c r="M13" i="24" s="1"/>
  <c r="G17" i="13"/>
  <c r="K13" i="6"/>
  <c r="J13" i="6"/>
  <c r="I16" i="6"/>
  <c r="I16" i="24"/>
  <c r="B16" i="45" s="1"/>
  <c r="P16" i="6"/>
  <c r="J20" i="13"/>
  <c r="K30" i="6"/>
  <c r="O30" i="24"/>
  <c r="J30" i="6"/>
  <c r="N30" i="24"/>
  <c r="C30" i="28"/>
  <c r="K31" i="6"/>
  <c r="J31" i="6"/>
  <c r="O31" i="24"/>
  <c r="N33" i="24"/>
  <c r="H13" i="12"/>
  <c r="G13" i="12" s="1"/>
  <c r="O41" i="24"/>
  <c r="G45" i="13"/>
  <c r="J41" i="6"/>
  <c r="K41" i="6"/>
  <c r="C31" i="28"/>
  <c r="F37" i="24"/>
  <c r="D37" i="24"/>
  <c r="I37" i="24"/>
  <c r="B37" i="45" s="1"/>
  <c r="J44" i="13"/>
  <c r="B35" i="15"/>
  <c r="B9" i="7"/>
  <c r="D9" i="7" s="1"/>
  <c r="P12" i="6"/>
  <c r="O12" i="6"/>
  <c r="P13" i="6"/>
  <c r="N38" i="24"/>
  <c r="G26" i="13"/>
  <c r="H26" i="13" s="1"/>
  <c r="J32" i="13"/>
  <c r="H32" i="13"/>
  <c r="N24" i="24"/>
  <c r="O39" i="24"/>
  <c r="K39" i="6"/>
  <c r="J39" i="6"/>
  <c r="N39" i="24"/>
  <c r="C39" i="28"/>
  <c r="O14" i="24"/>
  <c r="C14" i="28"/>
  <c r="G18" i="13"/>
  <c r="H18" i="13" s="1"/>
  <c r="J14" i="6"/>
  <c r="K14" i="6"/>
  <c r="O36" i="6"/>
  <c r="P36" i="6"/>
  <c r="B33" i="7"/>
  <c r="D33" i="7" s="1"/>
  <c r="F34" i="28"/>
  <c r="G34" i="28" s="1"/>
  <c r="J30" i="13"/>
  <c r="P27" i="15"/>
  <c r="J23" i="13"/>
  <c r="P32" i="15"/>
  <c r="P33" i="15"/>
  <c r="H42" i="13"/>
  <c r="D9" i="40" s="1"/>
  <c r="E9" i="40" s="1"/>
  <c r="P34" i="15"/>
  <c r="J43" i="13"/>
  <c r="B34" i="15"/>
  <c r="F33" i="28"/>
  <c r="G33" i="28" s="1"/>
  <c r="H22" i="24" l="1"/>
  <c r="M22" i="45" s="1"/>
  <c r="Q17" i="24"/>
  <c r="Q15" i="24"/>
  <c r="H31" i="24"/>
  <c r="M31" i="45" s="1"/>
  <c r="E31" i="45" s="1"/>
  <c r="Q34" i="24"/>
  <c r="Q21" i="24"/>
  <c r="R21" i="24" s="1"/>
  <c r="P20" i="24"/>
  <c r="M20" i="24" s="1"/>
  <c r="P17" i="24"/>
  <c r="M17" i="24" s="1"/>
  <c r="H37" i="24"/>
  <c r="M37" i="45" s="1"/>
  <c r="E37" i="45" s="1"/>
  <c r="H36" i="24"/>
  <c r="M36" i="45" s="1"/>
  <c r="E36" i="45" s="1"/>
  <c r="Q25" i="24"/>
  <c r="R25" i="24" s="1"/>
  <c r="H38" i="24"/>
  <c r="M38" i="45" s="1"/>
  <c r="E38" i="45" s="1"/>
  <c r="H40" i="24"/>
  <c r="H41" i="24" s="1"/>
  <c r="H26" i="24"/>
  <c r="M26" i="45" s="1"/>
  <c r="E26" i="45" s="1"/>
  <c r="Q27" i="24"/>
  <c r="R27" i="24" s="1"/>
  <c r="H32" i="24"/>
  <c r="M32" i="45" s="1"/>
  <c r="E32" i="45" s="1"/>
  <c r="H25" i="24"/>
  <c r="M25" i="45" s="1"/>
  <c r="E25" i="45" s="1"/>
  <c r="I12" i="45"/>
  <c r="C12" i="45"/>
  <c r="G12" i="45"/>
  <c r="H12" i="45"/>
  <c r="I34" i="45"/>
  <c r="G34" i="45"/>
  <c r="C34" i="45"/>
  <c r="H34" i="45"/>
  <c r="I24" i="45"/>
  <c r="C24" i="45"/>
  <c r="H24" i="45"/>
  <c r="G24" i="45"/>
  <c r="B28" i="15"/>
  <c r="I42" i="45"/>
  <c r="H42" i="45"/>
  <c r="G42" i="45"/>
  <c r="C42" i="45"/>
  <c r="E21" i="45"/>
  <c r="E30" i="45"/>
  <c r="E39" i="45"/>
  <c r="I18" i="45"/>
  <c r="H18" i="45"/>
  <c r="G18" i="45"/>
  <c r="C18" i="45"/>
  <c r="I37" i="45"/>
  <c r="H37" i="45"/>
  <c r="G37" i="45"/>
  <c r="C37" i="45"/>
  <c r="H15" i="12"/>
  <c r="G15" i="12" s="1"/>
  <c r="I13" i="45"/>
  <c r="C13" i="45"/>
  <c r="H13" i="45"/>
  <c r="G13" i="45"/>
  <c r="I17" i="45"/>
  <c r="H17" i="45"/>
  <c r="G17" i="45"/>
  <c r="C17" i="45"/>
  <c r="I30" i="45"/>
  <c r="C30" i="45"/>
  <c r="H30" i="45"/>
  <c r="G30" i="45"/>
  <c r="E27" i="45"/>
  <c r="H23" i="24"/>
  <c r="M23" i="45" s="1"/>
  <c r="E29" i="45"/>
  <c r="H24" i="24"/>
  <c r="M24" i="45" s="1"/>
  <c r="E28" i="45"/>
  <c r="G43" i="6"/>
  <c r="E22" i="45"/>
  <c r="E33" i="45"/>
  <c r="C6" i="44"/>
  <c r="D6" i="44"/>
  <c r="I16" i="45"/>
  <c r="G16" i="45"/>
  <c r="H16" i="45"/>
  <c r="C16" i="45"/>
  <c r="I11" i="45"/>
  <c r="G11" i="45"/>
  <c r="H11" i="45"/>
  <c r="C11" i="45"/>
  <c r="I36" i="45"/>
  <c r="H36" i="45"/>
  <c r="C36" i="45"/>
  <c r="G36" i="45"/>
  <c r="I26" i="45"/>
  <c r="G26" i="45"/>
  <c r="H26" i="45"/>
  <c r="C26" i="45"/>
  <c r="I15" i="45"/>
  <c r="G15" i="45"/>
  <c r="H15" i="45"/>
  <c r="C15" i="45"/>
  <c r="I43" i="45"/>
  <c r="G43" i="45"/>
  <c r="H43" i="45"/>
  <c r="C43" i="45"/>
  <c r="Q35" i="24"/>
  <c r="HA13" i="44"/>
  <c r="HC12" i="44"/>
  <c r="E12" i="44" s="1"/>
  <c r="B12" i="44"/>
  <c r="D12" i="44" s="1"/>
  <c r="B24" i="28"/>
  <c r="D24" i="28" s="1"/>
  <c r="H19" i="13"/>
  <c r="B21" i="28"/>
  <c r="D21" i="28" s="1"/>
  <c r="L32" i="24"/>
  <c r="K32" i="24" s="1"/>
  <c r="S32" i="24" s="1"/>
  <c r="B32" i="28"/>
  <c r="D32" i="28" s="1"/>
  <c r="B26" i="28"/>
  <c r="D26" i="28" s="1"/>
  <c r="B33" i="28"/>
  <c r="D33" i="28" s="1"/>
  <c r="H38" i="13"/>
  <c r="D5" i="40" s="1"/>
  <c r="E5" i="40" s="1"/>
  <c r="J5" i="40" s="1"/>
  <c r="G5" i="40" s="1"/>
  <c r="H28" i="13"/>
  <c r="L29" i="24"/>
  <c r="K29" i="24" s="1"/>
  <c r="S29" i="24" s="1"/>
  <c r="B29" i="28"/>
  <c r="D29" i="28" s="1"/>
  <c r="H34" i="24"/>
  <c r="M34" i="45" s="1"/>
  <c r="B23" i="28"/>
  <c r="D23" i="28" s="1"/>
  <c r="B31" i="28"/>
  <c r="D31" i="28" s="1"/>
  <c r="Q19" i="24"/>
  <c r="B22" i="28"/>
  <c r="D22" i="28" s="1"/>
  <c r="P19" i="24"/>
  <c r="M19" i="24" s="1"/>
  <c r="P18" i="24"/>
  <c r="M18" i="24" s="1"/>
  <c r="H20" i="24"/>
  <c r="B37" i="28"/>
  <c r="D37" i="28" s="1"/>
  <c r="B38" i="28"/>
  <c r="D38" i="28" s="1"/>
  <c r="B28" i="28"/>
  <c r="D28" i="28" s="1"/>
  <c r="H33" i="13"/>
  <c r="H37" i="13"/>
  <c r="H44" i="13"/>
  <c r="D11" i="40" s="1"/>
  <c r="E11" i="40" s="1"/>
  <c r="J11" i="40" s="1"/>
  <c r="H11" i="40" s="1"/>
  <c r="H40" i="13"/>
  <c r="D7" i="40" s="1"/>
  <c r="E7" i="40" s="1"/>
  <c r="J7" i="40" s="1"/>
  <c r="F7" i="40" s="1"/>
  <c r="B25" i="28"/>
  <c r="D25" i="28" s="1"/>
  <c r="B36" i="28"/>
  <c r="D36" i="28" s="1"/>
  <c r="B30" i="28"/>
  <c r="D30" i="28" s="1"/>
  <c r="H17" i="13"/>
  <c r="H14" i="13"/>
  <c r="H27" i="13"/>
  <c r="H35" i="24"/>
  <c r="M35" i="45" s="1"/>
  <c r="B40" i="28"/>
  <c r="D40" i="28" s="1"/>
  <c r="H43" i="13"/>
  <c r="D10" i="40" s="1"/>
  <c r="E10" i="40" s="1"/>
  <c r="J10" i="40" s="1"/>
  <c r="P27" i="24"/>
  <c r="M27" i="24" s="1"/>
  <c r="L27" i="24" s="1"/>
  <c r="Q18" i="24"/>
  <c r="P35" i="24"/>
  <c r="M35" i="24" s="1"/>
  <c r="B27" i="28"/>
  <c r="D27" i="28" s="1"/>
  <c r="B39" i="28"/>
  <c r="D39" i="28" s="1"/>
  <c r="C12" i="24"/>
  <c r="P41" i="24"/>
  <c r="E17" i="24"/>
  <c r="E16" i="24"/>
  <c r="P21" i="24"/>
  <c r="M21" i="24" s="1"/>
  <c r="E18" i="24"/>
  <c r="E15" i="24"/>
  <c r="P15" i="24"/>
  <c r="M15" i="24" s="1"/>
  <c r="P31" i="24"/>
  <c r="M31" i="24" s="1"/>
  <c r="L31" i="24" s="1"/>
  <c r="P25" i="24"/>
  <c r="M25" i="24" s="1"/>
  <c r="L25" i="24" s="1"/>
  <c r="E14" i="24"/>
  <c r="Q31" i="24"/>
  <c r="F12" i="24"/>
  <c r="J41" i="13"/>
  <c r="P37" i="24"/>
  <c r="M37" i="24" s="1"/>
  <c r="Q36" i="24"/>
  <c r="Q20" i="24"/>
  <c r="F24" i="28"/>
  <c r="G24" i="28" s="1"/>
  <c r="P30" i="24"/>
  <c r="M30" i="24" s="1"/>
  <c r="L30" i="24" s="1"/>
  <c r="P23" i="24"/>
  <c r="M23" i="24" s="1"/>
  <c r="D10" i="24"/>
  <c r="C11" i="24"/>
  <c r="Q32" i="24"/>
  <c r="F39" i="28"/>
  <c r="G39" i="28" s="1"/>
  <c r="P10" i="24"/>
  <c r="M10" i="24" s="1"/>
  <c r="P36" i="24"/>
  <c r="M36" i="24" s="1"/>
  <c r="P39" i="24"/>
  <c r="M39" i="24" s="1"/>
  <c r="L39" i="24" s="1"/>
  <c r="P34" i="24"/>
  <c r="M34" i="24" s="1"/>
  <c r="P26" i="24"/>
  <c r="M26" i="24" s="1"/>
  <c r="L26" i="24" s="1"/>
  <c r="Q26" i="24"/>
  <c r="R34" i="24"/>
  <c r="O15" i="12"/>
  <c r="N15" i="12"/>
  <c r="Q41" i="24"/>
  <c r="Q42" i="24"/>
  <c r="P42" i="24"/>
  <c r="P22" i="24"/>
  <c r="M22" i="24" s="1"/>
  <c r="Q22" i="24"/>
  <c r="Q30" i="24"/>
  <c r="Q10" i="24"/>
  <c r="C12" i="28"/>
  <c r="K12" i="6"/>
  <c r="G16" i="13"/>
  <c r="J12" i="6"/>
  <c r="O12" i="24"/>
  <c r="N12" i="24"/>
  <c r="Q24" i="24"/>
  <c r="P24" i="24"/>
  <c r="M24" i="24" s="1"/>
  <c r="Q23" i="24"/>
  <c r="P33" i="24"/>
  <c r="M33" i="24" s="1"/>
  <c r="L33" i="24" s="1"/>
  <c r="Q33" i="24"/>
  <c r="P14" i="24"/>
  <c r="M14" i="24" s="1"/>
  <c r="Q14" i="24"/>
  <c r="O16" i="24"/>
  <c r="K16" i="6"/>
  <c r="C16" i="28"/>
  <c r="J16" i="6"/>
  <c r="N16" i="24"/>
  <c r="G20" i="13"/>
  <c r="Q28" i="24"/>
  <c r="P28" i="24"/>
  <c r="M28" i="24" s="1"/>
  <c r="L28" i="24" s="1"/>
  <c r="Q37" i="24"/>
  <c r="Q29" i="24"/>
  <c r="Q13" i="24"/>
  <c r="Q38" i="24"/>
  <c r="P38" i="24"/>
  <c r="M38" i="24" s="1"/>
  <c r="Q39" i="24"/>
  <c r="O13" i="12"/>
  <c r="N13" i="12"/>
  <c r="O9" i="24"/>
  <c r="J9" i="6"/>
  <c r="K9" i="6"/>
  <c r="G13" i="13"/>
  <c r="C9" i="28"/>
  <c r="N9" i="24"/>
  <c r="Q40" i="24"/>
  <c r="P40" i="24"/>
  <c r="M40" i="24" s="1"/>
  <c r="O11" i="24"/>
  <c r="C11" i="28"/>
  <c r="J11" i="6"/>
  <c r="K11" i="6"/>
  <c r="G15" i="13"/>
  <c r="N11" i="24"/>
  <c r="F6" i="40"/>
  <c r="G6" i="40"/>
  <c r="H6" i="40"/>
  <c r="J8" i="40"/>
  <c r="J9" i="40"/>
  <c r="M40" i="45" l="1"/>
  <c r="F5" i="40"/>
  <c r="H5" i="40"/>
  <c r="K5" i="40" s="1"/>
  <c r="M5" i="40" s="1"/>
  <c r="M41" i="45"/>
  <c r="G41" i="24"/>
  <c r="J41" i="24" s="1"/>
  <c r="R41" i="24" s="1"/>
  <c r="H42" i="24"/>
  <c r="M42" i="45" s="1"/>
  <c r="E42" i="45" s="1"/>
  <c r="G7" i="40"/>
  <c r="H7" i="40"/>
  <c r="K7" i="40" s="1"/>
  <c r="M7" i="40" s="1"/>
  <c r="O7" i="40" s="1"/>
  <c r="M41" i="24"/>
  <c r="F11" i="40"/>
  <c r="E34" i="45"/>
  <c r="E24" i="45"/>
  <c r="E41" i="45"/>
  <c r="E35" i="45"/>
  <c r="H19" i="24"/>
  <c r="M19" i="45" s="1"/>
  <c r="M20" i="45"/>
  <c r="G11" i="40"/>
  <c r="E23" i="45"/>
  <c r="E40" i="45"/>
  <c r="L38" i="24"/>
  <c r="K38" i="24" s="1"/>
  <c r="S38" i="24" s="1"/>
  <c r="HC13" i="44"/>
  <c r="E13" i="44" s="1"/>
  <c r="HA14" i="44"/>
  <c r="B13" i="44"/>
  <c r="D13" i="44" s="1"/>
  <c r="L20" i="24"/>
  <c r="K20" i="24" s="1"/>
  <c r="S20" i="24" s="1"/>
  <c r="B20" i="28"/>
  <c r="D20" i="28" s="1"/>
  <c r="H15" i="13"/>
  <c r="L40" i="24"/>
  <c r="K40" i="24" s="1"/>
  <c r="S40" i="24" s="1"/>
  <c r="K27" i="24"/>
  <c r="S27" i="24" s="1"/>
  <c r="K28" i="24"/>
  <c r="S28" i="24" s="1"/>
  <c r="K26" i="24"/>
  <c r="S26" i="24" s="1"/>
  <c r="L24" i="24"/>
  <c r="K24" i="24" s="1"/>
  <c r="S24" i="24" s="1"/>
  <c r="H13" i="13"/>
  <c r="H20" i="13"/>
  <c r="K39" i="24"/>
  <c r="S39" i="24" s="1"/>
  <c r="K30" i="24"/>
  <c r="S30" i="24" s="1"/>
  <c r="H16" i="13"/>
  <c r="K25" i="24"/>
  <c r="S25" i="24" s="1"/>
  <c r="L22" i="24"/>
  <c r="K22" i="24" s="1"/>
  <c r="S22" i="24" s="1"/>
  <c r="L23" i="24"/>
  <c r="K23" i="24" s="1"/>
  <c r="S23" i="24" s="1"/>
  <c r="L21" i="24"/>
  <c r="K21" i="24" s="1"/>
  <c r="S21" i="24" s="1"/>
  <c r="K33" i="24"/>
  <c r="S33" i="24" s="1"/>
  <c r="K31" i="24"/>
  <c r="S31" i="24" s="1"/>
  <c r="L37" i="24"/>
  <c r="K37" i="24" s="1"/>
  <c r="S37" i="24" s="1"/>
  <c r="L35" i="24"/>
  <c r="K35" i="24" s="1"/>
  <c r="S35" i="24" s="1"/>
  <c r="B35" i="28"/>
  <c r="D35" i="28" s="1"/>
  <c r="L36" i="24"/>
  <c r="K36" i="24" s="1"/>
  <c r="S36" i="24" s="1"/>
  <c r="L34" i="24"/>
  <c r="K34" i="24" s="1"/>
  <c r="S34" i="24" s="1"/>
  <c r="B34" i="28"/>
  <c r="D34" i="28" s="1"/>
  <c r="R35" i="24"/>
  <c r="R31" i="24"/>
  <c r="F11" i="24"/>
  <c r="E12" i="24"/>
  <c r="R36" i="24"/>
  <c r="R20" i="24"/>
  <c r="D9" i="24"/>
  <c r="C10" i="24"/>
  <c r="R32" i="24"/>
  <c r="P9" i="24"/>
  <c r="Q12" i="24"/>
  <c r="R26" i="24"/>
  <c r="K8" i="6"/>
  <c r="O8" i="24"/>
  <c r="N8" i="24" s="1"/>
  <c r="J8" i="6"/>
  <c r="R29" i="24"/>
  <c r="R40" i="24"/>
  <c r="P9" i="6"/>
  <c r="I9" i="24"/>
  <c r="B9" i="45" s="1"/>
  <c r="R37" i="24"/>
  <c r="R24" i="24"/>
  <c r="P16" i="24"/>
  <c r="M16" i="24" s="1"/>
  <c r="Q16" i="24"/>
  <c r="R30" i="24"/>
  <c r="Q11" i="24"/>
  <c r="P11" i="24"/>
  <c r="M11" i="24" s="1"/>
  <c r="M9" i="24" s="1"/>
  <c r="M8" i="24" s="1"/>
  <c r="M7" i="24" s="1"/>
  <c r="M6" i="24" s="1"/>
  <c r="Q9" i="24"/>
  <c r="R39" i="24"/>
  <c r="R33" i="24"/>
  <c r="R38" i="24"/>
  <c r="R23" i="24"/>
  <c r="R22" i="24"/>
  <c r="R28" i="24"/>
  <c r="P12" i="24"/>
  <c r="M12" i="24" s="1"/>
  <c r="F8" i="40"/>
  <c r="G8" i="40"/>
  <c r="H8" i="40"/>
  <c r="F9" i="40"/>
  <c r="G9" i="40"/>
  <c r="H9" i="40"/>
  <c r="K6" i="40"/>
  <c r="M6" i="40" s="1"/>
  <c r="H10" i="40"/>
  <c r="F10" i="40"/>
  <c r="G10" i="40"/>
  <c r="G42" i="24" l="1"/>
  <c r="H43" i="24"/>
  <c r="K11" i="40"/>
  <c r="M11" i="40" s="1"/>
  <c r="L41" i="24"/>
  <c r="M42" i="24"/>
  <c r="M43" i="24" s="1"/>
  <c r="H18" i="24"/>
  <c r="M18" i="45" s="1"/>
  <c r="G43" i="24"/>
  <c r="J43" i="24" s="1"/>
  <c r="M43" i="45"/>
  <c r="L7" i="40"/>
  <c r="I9" i="45"/>
  <c r="G9" i="45"/>
  <c r="H9" i="45"/>
  <c r="C9" i="45"/>
  <c r="J42" i="24"/>
  <c r="R42" i="24" s="1"/>
  <c r="R43" i="24" s="1"/>
  <c r="E18" i="45"/>
  <c r="E19" i="45"/>
  <c r="G19" i="24"/>
  <c r="J19" i="24" s="1"/>
  <c r="L19" i="24" s="1"/>
  <c r="K19" i="24" s="1"/>
  <c r="S19" i="24" s="1"/>
  <c r="E20" i="45"/>
  <c r="HC14" i="44"/>
  <c r="E14" i="44" s="1"/>
  <c r="HA15" i="44"/>
  <c r="B14" i="44"/>
  <c r="D14" i="44" s="1"/>
  <c r="G18" i="24"/>
  <c r="J18" i="24" s="1"/>
  <c r="H17" i="24"/>
  <c r="M17" i="45" s="1"/>
  <c r="K41" i="24"/>
  <c r="S41" i="24" s="1"/>
  <c r="Q8" i="24"/>
  <c r="F10" i="24"/>
  <c r="E11" i="24"/>
  <c r="D8" i="24"/>
  <c r="C9" i="24"/>
  <c r="O11" i="40"/>
  <c r="L11" i="40"/>
  <c r="J7" i="6"/>
  <c r="O7" i="24"/>
  <c r="N7" i="24" s="1"/>
  <c r="Q7" i="24" s="1"/>
  <c r="K7" i="6"/>
  <c r="I8" i="24"/>
  <c r="B8" i="45" s="1"/>
  <c r="P8" i="6"/>
  <c r="O6" i="40"/>
  <c r="L6" i="40"/>
  <c r="K10" i="40"/>
  <c r="M10" i="40" s="1"/>
  <c r="K8" i="40"/>
  <c r="M8" i="40" s="1"/>
  <c r="O5" i="40"/>
  <c r="L5" i="40"/>
  <c r="K9" i="40"/>
  <c r="M9" i="40" s="1"/>
  <c r="R19" i="24" l="1"/>
  <c r="Q43" i="24"/>
  <c r="O43" i="24" s="1"/>
  <c r="B19" i="28"/>
  <c r="D19" i="28" s="1"/>
  <c r="I8" i="45"/>
  <c r="H8" i="45"/>
  <c r="C8" i="45"/>
  <c r="G8" i="45"/>
  <c r="N43" i="24"/>
  <c r="P43" i="24" s="1"/>
  <c r="L43" i="45"/>
  <c r="E43" i="45"/>
  <c r="E17" i="45"/>
  <c r="HC15" i="44"/>
  <c r="E15" i="44" s="1"/>
  <c r="B15" i="44"/>
  <c r="D15" i="44" s="1"/>
  <c r="H16" i="24"/>
  <c r="M16" i="45" s="1"/>
  <c r="G17" i="24"/>
  <c r="J17" i="24" s="1"/>
  <c r="L18" i="24"/>
  <c r="K18" i="24" s="1"/>
  <c r="S18" i="24" s="1"/>
  <c r="R18" i="24"/>
  <c r="B18" i="28"/>
  <c r="D18" i="28" s="1"/>
  <c r="L42" i="24"/>
  <c r="K42" i="24" s="1"/>
  <c r="S42" i="24" s="1"/>
  <c r="F9" i="24"/>
  <c r="E10" i="24"/>
  <c r="D7" i="24"/>
  <c r="C8" i="24"/>
  <c r="O6" i="24"/>
  <c r="N6" i="24" s="1"/>
  <c r="Q6" i="24" s="1"/>
  <c r="K6" i="6"/>
  <c r="I7" i="24"/>
  <c r="B7" i="45" s="1"/>
  <c r="P7" i="6"/>
  <c r="O8" i="40"/>
  <c r="L8" i="40"/>
  <c r="O10" i="40"/>
  <c r="L10" i="40"/>
  <c r="L9" i="40"/>
  <c r="O9" i="40"/>
  <c r="E16" i="45" l="1"/>
  <c r="I7" i="45"/>
  <c r="H7" i="45"/>
  <c r="G7" i="45"/>
  <c r="C7" i="45"/>
  <c r="L43" i="24"/>
  <c r="K43" i="24" s="1"/>
  <c r="S43" i="24" s="1"/>
  <c r="L17" i="24"/>
  <c r="K17" i="24" s="1"/>
  <c r="S17" i="24" s="1"/>
  <c r="R17" i="24"/>
  <c r="B17" i="28"/>
  <c r="D17" i="28" s="1"/>
  <c r="H15" i="24"/>
  <c r="M15" i="45" s="1"/>
  <c r="G16" i="24"/>
  <c r="J16" i="24" s="1"/>
  <c r="F8" i="24"/>
  <c r="E9" i="24"/>
  <c r="D6" i="24"/>
  <c r="C6" i="24" s="1"/>
  <c r="C7" i="24"/>
  <c r="I6" i="24"/>
  <c r="B6" i="45" s="1"/>
  <c r="P6" i="6"/>
  <c r="I6" i="45" l="1"/>
  <c r="G6" i="45"/>
  <c r="H6" i="45"/>
  <c r="C6" i="45"/>
  <c r="E15" i="45"/>
  <c r="L16" i="24"/>
  <c r="K16" i="24" s="1"/>
  <c r="S16" i="24" s="1"/>
  <c r="B16" i="28"/>
  <c r="D16" i="28" s="1"/>
  <c r="R16" i="24"/>
  <c r="H14" i="24"/>
  <c r="M14" i="45" s="1"/>
  <c r="G15" i="24"/>
  <c r="J15" i="24" s="1"/>
  <c r="F7" i="24"/>
  <c r="E8" i="24"/>
  <c r="E14" i="45" l="1"/>
  <c r="L15" i="24"/>
  <c r="K15" i="24" s="1"/>
  <c r="S15" i="24" s="1"/>
  <c r="B15" i="28"/>
  <c r="D15" i="28" s="1"/>
  <c r="R15" i="24"/>
  <c r="G14" i="24"/>
  <c r="J14" i="24" s="1"/>
  <c r="H13" i="24"/>
  <c r="M13" i="45" s="1"/>
  <c r="E7" i="24"/>
  <c r="F6" i="24"/>
  <c r="E6" i="24" s="1"/>
  <c r="E13" i="45" l="1"/>
  <c r="H12" i="24"/>
  <c r="M12" i="45" s="1"/>
  <c r="G13" i="24"/>
  <c r="J13" i="24" s="1"/>
  <c r="L14" i="24"/>
  <c r="K14" i="24" s="1"/>
  <c r="S14" i="24" s="1"/>
  <c r="B14" i="28"/>
  <c r="D14" i="28" s="1"/>
  <c r="R14" i="24"/>
  <c r="E12" i="45" l="1"/>
  <c r="L13" i="24"/>
  <c r="K13" i="24" s="1"/>
  <c r="S13" i="24" s="1"/>
  <c r="B13" i="28"/>
  <c r="D13" i="28" s="1"/>
  <c r="R13" i="24"/>
  <c r="G12" i="24"/>
  <c r="J12" i="24" s="1"/>
  <c r="H11" i="24"/>
  <c r="M11" i="45" s="1"/>
  <c r="E11" i="45" l="1"/>
  <c r="L12" i="24"/>
  <c r="K12" i="24" s="1"/>
  <c r="S12" i="24" s="1"/>
  <c r="B12" i="28"/>
  <c r="D12" i="28" s="1"/>
  <c r="R12" i="24"/>
  <c r="H10" i="24"/>
  <c r="M10" i="45" s="1"/>
  <c r="G11" i="24"/>
  <c r="J11" i="24" s="1"/>
  <c r="E10" i="45" l="1"/>
  <c r="L11" i="24"/>
  <c r="K11" i="24" s="1"/>
  <c r="S11" i="24" s="1"/>
  <c r="R11" i="24"/>
  <c r="B11" i="28"/>
  <c r="D11" i="28" s="1"/>
  <c r="H9" i="24"/>
  <c r="M9" i="45" s="1"/>
  <c r="G10" i="24"/>
  <c r="J10" i="24" s="1"/>
  <c r="E9" i="45" l="1"/>
  <c r="L10" i="24"/>
  <c r="K10" i="24" s="1"/>
  <c r="S10" i="24" s="1"/>
  <c r="B10" i="28"/>
  <c r="D10" i="28" s="1"/>
  <c r="R10" i="24"/>
  <c r="G9" i="24"/>
  <c r="J9" i="24" s="1"/>
  <c r="H8" i="24"/>
  <c r="M8" i="45" s="1"/>
  <c r="E8" i="45" l="1"/>
  <c r="H7" i="24"/>
  <c r="M7" i="45" s="1"/>
  <c r="G8" i="24"/>
  <c r="J8" i="24" s="1"/>
  <c r="L9" i="24"/>
  <c r="K9" i="24" s="1"/>
  <c r="S9" i="24" s="1"/>
  <c r="R9" i="24"/>
  <c r="B9" i="28"/>
  <c r="D9" i="28" s="1"/>
  <c r="B8" i="28" l="1"/>
  <c r="R8" i="24"/>
  <c r="L8" i="24"/>
  <c r="K8" i="24" s="1"/>
  <c r="S8" i="24" s="1"/>
  <c r="E7" i="45"/>
  <c r="G7" i="24"/>
  <c r="J7" i="24" s="1"/>
  <c r="H6" i="24"/>
  <c r="G6" i="24" l="1"/>
  <c r="J6" i="24" s="1"/>
  <c r="M6" i="45"/>
  <c r="L7" i="24"/>
  <c r="K7" i="24" s="1"/>
  <c r="S7" i="24" s="1"/>
  <c r="R7" i="24"/>
  <c r="B7" i="28"/>
  <c r="F43" i="45"/>
  <c r="D43" i="45"/>
  <c r="E6" i="45" l="1"/>
  <c r="R6" i="24"/>
  <c r="B6" i="28"/>
  <c r="L6" i="24"/>
  <c r="K6" i="24" s="1"/>
  <c r="S6" i="24" s="1"/>
  <c r="J43" i="45"/>
  <c r="J7" i="45"/>
  <c r="J20" i="45" l="1"/>
  <c r="J21" i="45" l="1"/>
  <c r="J22" i="45" l="1"/>
  <c r="J23" i="45" l="1"/>
  <c r="J24" i="45" l="1"/>
  <c r="J25" i="45" l="1"/>
  <c r="J26" i="45" l="1"/>
  <c r="J27" i="45" l="1"/>
  <c r="J28" i="45" l="1"/>
  <c r="J29" i="45" l="1"/>
  <c r="J30" i="45" l="1"/>
  <c r="J31" i="45" l="1"/>
  <c r="J32" i="45" l="1"/>
  <c r="J33" i="45" l="1"/>
  <c r="J34" i="45" l="1"/>
  <c r="J35" i="45" l="1"/>
  <c r="J36" i="45" l="1"/>
  <c r="J37" i="45" l="1"/>
  <c r="J38" i="45" l="1"/>
  <c r="J39" i="45" l="1"/>
  <c r="J40" i="45" l="1"/>
  <c r="J41" i="45" l="1"/>
  <c r="J42" i="45" l="1"/>
  <c r="J6" i="45" l="1"/>
  <c r="R8" i="45"/>
  <c r="N6" i="45"/>
  <c r="L6" i="45" s="1"/>
  <c r="D6" i="45" s="1"/>
  <c r="L7" i="45"/>
  <c r="D7" i="45" s="1"/>
  <c r="J8" i="45" l="1"/>
  <c r="N8" i="45"/>
  <c r="R9" i="45"/>
  <c r="N9" i="45" s="1"/>
  <c r="F7" i="45"/>
  <c r="F6" i="45"/>
  <c r="J9" i="45" l="1"/>
  <c r="R10" i="45"/>
  <c r="N10" i="45" s="1"/>
  <c r="L8" i="45"/>
  <c r="D8" i="45" s="1"/>
  <c r="F8" i="45"/>
  <c r="J10" i="45" l="1"/>
  <c r="R11" i="45"/>
  <c r="N11" i="45" s="1"/>
  <c r="F9" i="45"/>
  <c r="L9" i="45"/>
  <c r="D9" i="45" s="1"/>
  <c r="R12" i="45" l="1"/>
  <c r="N12" i="45" s="1"/>
  <c r="J11" i="45"/>
  <c r="L10" i="45"/>
  <c r="D10" i="45" s="1"/>
  <c r="F10" i="45"/>
  <c r="R13" i="45" l="1"/>
  <c r="N13" i="45" s="1"/>
  <c r="J12" i="45"/>
  <c r="F11" i="45"/>
  <c r="L11" i="45"/>
  <c r="D11" i="45" s="1"/>
  <c r="R14" i="45" l="1"/>
  <c r="N14" i="45" s="1"/>
  <c r="J13" i="45"/>
  <c r="F12" i="45"/>
  <c r="L12" i="45"/>
  <c r="D12" i="45" s="1"/>
  <c r="R15" i="45" l="1"/>
  <c r="N15" i="45" s="1"/>
  <c r="J14" i="45"/>
  <c r="F13" i="45"/>
  <c r="L13" i="45"/>
  <c r="D13" i="45" s="1"/>
  <c r="R16" i="45" l="1"/>
  <c r="N16" i="45" s="1"/>
  <c r="J15" i="45"/>
  <c r="F14" i="45"/>
  <c r="L14" i="45"/>
  <c r="D14" i="45" s="1"/>
  <c r="R17" i="45" l="1"/>
  <c r="N17" i="45" s="1"/>
  <c r="J16" i="45"/>
  <c r="L15" i="45"/>
  <c r="D15" i="45" s="1"/>
  <c r="F15" i="45"/>
  <c r="J17" i="45" l="1"/>
  <c r="R18" i="45"/>
  <c r="N18" i="45" s="1"/>
  <c r="F16" i="45"/>
  <c r="L16" i="45"/>
  <c r="D16" i="45" s="1"/>
  <c r="J18" i="45" l="1"/>
  <c r="R19" i="45"/>
  <c r="F17" i="45"/>
  <c r="L17" i="45"/>
  <c r="D17" i="45" s="1"/>
  <c r="J19" i="45" l="1"/>
  <c r="N19" i="45"/>
  <c r="L18" i="45"/>
  <c r="D18" i="45" s="1"/>
  <c r="F18" i="45"/>
  <c r="L19" i="45" l="1"/>
  <c r="D19" i="45" s="1"/>
  <c r="F19" i="45"/>
  <c r="F20" i="45" l="1"/>
  <c r="L20" i="45"/>
  <c r="D20" i="45" s="1"/>
  <c r="L21" i="45" l="1"/>
  <c r="D21" i="45" s="1"/>
  <c r="F21" i="45"/>
  <c r="L22" i="45" l="1"/>
  <c r="D22" i="45" s="1"/>
  <c r="F22" i="45"/>
  <c r="L23" i="45" l="1"/>
  <c r="D23" i="45" s="1"/>
  <c r="F23" i="45"/>
  <c r="L24" i="45" l="1"/>
  <c r="D24" i="45" s="1"/>
  <c r="F24" i="45"/>
  <c r="F25" i="45" l="1"/>
  <c r="L25" i="45"/>
  <c r="D25" i="45" s="1"/>
  <c r="L26" i="45" l="1"/>
  <c r="D26" i="45" s="1"/>
  <c r="F26" i="45"/>
  <c r="F27" i="45" l="1"/>
  <c r="L27" i="45"/>
  <c r="D27" i="45" s="1"/>
  <c r="L28" i="45" l="1"/>
  <c r="D28" i="45" s="1"/>
  <c r="F28" i="45"/>
  <c r="L29" i="45" l="1"/>
  <c r="D29" i="45" s="1"/>
  <c r="F29" i="45"/>
  <c r="F30" i="45" l="1"/>
  <c r="L30" i="45"/>
  <c r="D30" i="45" s="1"/>
  <c r="F31" i="45" l="1"/>
  <c r="L31" i="45"/>
  <c r="D31" i="45" s="1"/>
  <c r="L32" i="45" l="1"/>
  <c r="D32" i="45" s="1"/>
  <c r="F32" i="45"/>
  <c r="F33" i="45" l="1"/>
  <c r="L33" i="45"/>
  <c r="D33" i="45" s="1"/>
  <c r="L34" i="45" l="1"/>
  <c r="D34" i="45" s="1"/>
  <c r="F34" i="45"/>
  <c r="F35" i="45" l="1"/>
  <c r="L35" i="45"/>
  <c r="D35" i="45" s="1"/>
  <c r="L36" i="45" l="1"/>
  <c r="D36" i="45" s="1"/>
  <c r="F36" i="45"/>
  <c r="L37" i="45" l="1"/>
  <c r="D37" i="45" s="1"/>
  <c r="F37" i="45"/>
  <c r="F38" i="45" l="1"/>
  <c r="L38" i="45"/>
  <c r="D38" i="45" s="1"/>
  <c r="L39" i="45" l="1"/>
  <c r="D39" i="45" s="1"/>
  <c r="F39" i="45"/>
  <c r="F40" i="45" l="1"/>
  <c r="L40" i="45"/>
  <c r="D40" i="45" s="1"/>
  <c r="F41" i="45" l="1"/>
  <c r="L41" i="45"/>
  <c r="D41" i="45" s="1"/>
  <c r="L42" i="45" l="1"/>
  <c r="D42" i="45" s="1"/>
  <c r="F42" i="45"/>
</calcChain>
</file>

<file path=xl/sharedStrings.xml><?xml version="1.0" encoding="utf-8"?>
<sst xmlns="http://schemas.openxmlformats.org/spreadsheetml/2006/main" count="9030" uniqueCount="1618">
  <si>
    <t>Progressive Income Tax Schedules in China, 1980-2014</t>
    <phoneticPr fontId="1" type="noConversion"/>
  </si>
  <si>
    <t>Wage income</t>
    <phoneticPr fontId="1" type="noConversion"/>
  </si>
  <si>
    <t>Marginal Tax</t>
    <phoneticPr fontId="1" type="noConversion"/>
  </si>
  <si>
    <t>Brackets of annual income (yuans)</t>
    <phoneticPr fontId="1" type="noConversion"/>
  </si>
  <si>
    <t>9600-18000</t>
    <phoneticPr fontId="1" type="noConversion"/>
  </si>
  <si>
    <t>18000-36000</t>
    <phoneticPr fontId="1" type="noConversion"/>
  </si>
  <si>
    <t>36000-72000</t>
    <phoneticPr fontId="1" type="noConversion"/>
  </si>
  <si>
    <t>72000-108000</t>
    <phoneticPr fontId="1" type="noConversion"/>
  </si>
  <si>
    <t>108000-144000</t>
    <phoneticPr fontId="1" type="noConversion"/>
  </si>
  <si>
    <t>over 144000</t>
    <phoneticPr fontId="1" type="noConversion"/>
  </si>
  <si>
    <t>1980-1993</t>
    <phoneticPr fontId="1" type="noConversion"/>
  </si>
  <si>
    <t>0-9600</t>
    <phoneticPr fontId="1" type="noConversion"/>
  </si>
  <si>
    <t>Brackets of annual income minus Salaried exempt amount (yuans)</t>
    <phoneticPr fontId="1" type="noConversion"/>
  </si>
  <si>
    <t>Business income</t>
    <phoneticPr fontId="1" type="noConversion"/>
  </si>
  <si>
    <t>0-5000</t>
    <phoneticPr fontId="1" type="noConversion"/>
  </si>
  <si>
    <t>9600-15600</t>
    <phoneticPr fontId="1" type="noConversion"/>
  </si>
  <si>
    <t>15600-33600</t>
    <phoneticPr fontId="1" type="noConversion"/>
  </si>
  <si>
    <t>33600-69600</t>
    <phoneticPr fontId="1" type="noConversion"/>
  </si>
  <si>
    <t>69600-249600</t>
    <phoneticPr fontId="1" type="noConversion"/>
  </si>
  <si>
    <t>249600-489600</t>
    <phoneticPr fontId="1" type="noConversion"/>
  </si>
  <si>
    <t>489600-729600</t>
    <phoneticPr fontId="1" type="noConversion"/>
  </si>
  <si>
    <t>729600-969600</t>
    <phoneticPr fontId="1" type="noConversion"/>
  </si>
  <si>
    <t>969600-1209600</t>
    <phoneticPr fontId="1" type="noConversion"/>
  </si>
  <si>
    <t>5000-10000</t>
    <phoneticPr fontId="1" type="noConversion"/>
  </si>
  <si>
    <t>10000-30000</t>
    <phoneticPr fontId="1" type="noConversion"/>
  </si>
  <si>
    <t>30000-50000</t>
    <phoneticPr fontId="1" type="noConversion"/>
  </si>
  <si>
    <t>over 50000</t>
    <phoneticPr fontId="1" type="noConversion"/>
  </si>
  <si>
    <t>Tax rate</t>
    <phoneticPr fontId="1" type="noConversion"/>
  </si>
  <si>
    <t xml:space="preserve">Excess progressive </t>
    <phoneticPr fontId="1" type="noConversion"/>
  </si>
  <si>
    <t xml:space="preserve">Excess Progressive </t>
    <phoneticPr fontId="1" type="noConversion"/>
  </si>
  <si>
    <t>0-19200</t>
    <phoneticPr fontId="1" type="noConversion"/>
  </si>
  <si>
    <t>over 1219200</t>
    <phoneticPr fontId="1" type="noConversion"/>
  </si>
  <si>
    <t>15600-25200</t>
    <phoneticPr fontId="1" type="noConversion"/>
  </si>
  <si>
    <t>25200-43200</t>
    <phoneticPr fontId="1" type="noConversion"/>
  </si>
  <si>
    <t>43200-79200</t>
    <phoneticPr fontId="1" type="noConversion"/>
  </si>
  <si>
    <t>79200-259200</t>
    <phoneticPr fontId="1" type="noConversion"/>
  </si>
  <si>
    <t>259200-499200</t>
    <phoneticPr fontId="1" type="noConversion"/>
  </si>
  <si>
    <t>499200-739200</t>
    <phoneticPr fontId="1" type="noConversion"/>
  </si>
  <si>
    <t>739200-979200</t>
    <phoneticPr fontId="1" type="noConversion"/>
  </si>
  <si>
    <t>979200-1219200</t>
    <phoneticPr fontId="1" type="noConversion"/>
  </si>
  <si>
    <t>2005-2008</t>
    <phoneticPr fontId="1" type="noConversion"/>
  </si>
  <si>
    <t>0-24000</t>
    <phoneticPr fontId="1" type="noConversion"/>
  </si>
  <si>
    <t>24000-30000</t>
    <phoneticPr fontId="1" type="noConversion"/>
  </si>
  <si>
    <t>30000-48000</t>
    <phoneticPr fontId="1" type="noConversion"/>
  </si>
  <si>
    <t>48000-84000</t>
    <phoneticPr fontId="1" type="noConversion"/>
  </si>
  <si>
    <t>84000-264000</t>
    <phoneticPr fontId="1" type="noConversion"/>
  </si>
  <si>
    <t>264000-504000</t>
    <phoneticPr fontId="1" type="noConversion"/>
  </si>
  <si>
    <t>504000-744000</t>
    <phoneticPr fontId="1" type="noConversion"/>
  </si>
  <si>
    <t>744000-984000</t>
    <phoneticPr fontId="1" type="noConversion"/>
  </si>
  <si>
    <t>2011-</t>
    <phoneticPr fontId="1" type="noConversion"/>
  </si>
  <si>
    <t>0-42000</t>
    <phoneticPr fontId="1" type="noConversion"/>
  </si>
  <si>
    <t>42000-60000</t>
    <phoneticPr fontId="1" type="noConversion"/>
  </si>
  <si>
    <t>60000-96000</t>
    <phoneticPr fontId="1" type="noConversion"/>
  </si>
  <si>
    <t>96000-150000</t>
    <phoneticPr fontId="1" type="noConversion"/>
  </si>
  <si>
    <t>150000-462000</t>
    <phoneticPr fontId="1" type="noConversion"/>
  </si>
  <si>
    <t>462000-702000</t>
    <phoneticPr fontId="1" type="noConversion"/>
  </si>
  <si>
    <t>over 1002000</t>
    <phoneticPr fontId="1" type="noConversion"/>
  </si>
  <si>
    <t>702000-1002000</t>
    <phoneticPr fontId="1" type="noConversion"/>
  </si>
  <si>
    <t>98400-1224000</t>
    <phoneticPr fontId="1" type="noConversion"/>
  </si>
  <si>
    <t>over 1224000</t>
    <phoneticPr fontId="1" type="noConversion"/>
  </si>
  <si>
    <t>over 1209600</t>
    <phoneticPr fontId="1" type="noConversion"/>
  </si>
  <si>
    <t>1980-2011</t>
    <phoneticPr fontId="1" type="noConversion"/>
  </si>
  <si>
    <t>0-15000</t>
    <phoneticPr fontId="1" type="noConversion"/>
  </si>
  <si>
    <t>15000-30000</t>
    <phoneticPr fontId="1" type="noConversion"/>
  </si>
  <si>
    <t>30000-60000</t>
    <phoneticPr fontId="1" type="noConversion"/>
  </si>
  <si>
    <t>60000-100000</t>
    <phoneticPr fontId="1" type="noConversion"/>
  </si>
  <si>
    <t>over 100000</t>
    <phoneticPr fontId="1" type="noConversion"/>
  </si>
  <si>
    <t>1994-2005</t>
    <phoneticPr fontId="1" type="noConversion"/>
  </si>
  <si>
    <t>Brackets of annual income minus costs, expenses or loss (yuans)</t>
    <phoneticPr fontId="1" type="noConversion"/>
  </si>
  <si>
    <t>Year</t>
    <phoneticPr fontId="1" type="noConversion"/>
  </si>
  <si>
    <t xml:space="preserve">Notes:
The business income schedule applies to "income from production and business operations derived by individual industrialists and merchants" and "income from contracted or leased operation of enterprises and institutions".  </t>
    <phoneticPr fontId="1" type="noConversion"/>
  </si>
  <si>
    <t>In 8: transffer of personal estate</t>
    <phoneticPr fontId="1" type="noConversion"/>
  </si>
  <si>
    <t>In 7: Savings interest income</t>
    <phoneticPr fontId="1" type="noConversion"/>
  </si>
  <si>
    <t>In 8:  Income from restricted shares transfer of listed companies</t>
    <phoneticPr fontId="1" type="noConversion"/>
  </si>
  <si>
    <t xml:space="preserve">Total Population </t>
    <phoneticPr fontId="1" type="noConversion"/>
  </si>
  <si>
    <t>Urban Population</t>
    <phoneticPr fontId="1" type="noConversion"/>
  </si>
  <si>
    <t>current yuan</t>
    <phoneticPr fontId="1" type="noConversion"/>
  </si>
  <si>
    <t>Notes:
1. Income Tax for year 2012 and year 2014 are not reported in the Tax Year Book of China, here we use the data reported in the NBS website to replace them.
2. Data Source: Tax Year Book of China, NBS website</t>
    <phoneticPr fontId="1" type="noConversion"/>
  </si>
  <si>
    <t>Salaried exemption thresholds</t>
    <phoneticPr fontId="1" type="noConversion"/>
  </si>
  <si>
    <t>Exchange Rates</t>
  </si>
  <si>
    <t>Population</t>
  </si>
  <si>
    <t>Price indices</t>
  </si>
  <si>
    <t>Income</t>
  </si>
  <si>
    <t>(Memo: Income in China Statistical Yearbook)</t>
  </si>
  <si>
    <t>Savings</t>
  </si>
  <si>
    <t>Capital Depreciation</t>
    <phoneticPr fontId="8" type="noConversion"/>
  </si>
  <si>
    <t>Database</t>
  </si>
  <si>
    <t>NBS/CSY1997</t>
    <phoneticPr fontId="8" type="noConversion"/>
  </si>
  <si>
    <t>NBS</t>
    <phoneticPr fontId="8" type="noConversion"/>
  </si>
  <si>
    <t>CSY</t>
    <phoneticPr fontId="8" type="noConversion"/>
  </si>
  <si>
    <t>NBS2015 revision</t>
    <phoneticPr fontId="8" type="noConversion"/>
  </si>
  <si>
    <t>CYS2014</t>
    <phoneticPr fontId="8" type="noConversion"/>
  </si>
  <si>
    <t>NBS IO Table</t>
    <phoneticPr fontId="8" type="noConversion"/>
  </si>
  <si>
    <t>CSY 1993-1994</t>
  </si>
  <si>
    <t>CSY 2010</t>
  </si>
  <si>
    <t>CSY 2015</t>
    <phoneticPr fontId="8" type="noConversion"/>
  </si>
  <si>
    <t>NBS FOF</t>
    <phoneticPr fontId="8" type="noConversion"/>
  </si>
  <si>
    <t>Series</t>
  </si>
  <si>
    <t>NBS Exchange Rage,Period average</t>
    <phoneticPr fontId="8" type="noConversion"/>
  </si>
  <si>
    <t>Total population</t>
    <phoneticPr fontId="8" type="noConversion"/>
  </si>
  <si>
    <t>Population aged 0-14</t>
    <phoneticPr fontId="8" type="noConversion"/>
  </si>
  <si>
    <t>Population aged 15-64</t>
    <phoneticPr fontId="8" type="noConversion"/>
  </si>
  <si>
    <t>Population aged 65 and over</t>
    <phoneticPr fontId="8" type="noConversion"/>
  </si>
  <si>
    <t>Employed Population</t>
    <phoneticPr fontId="8" type="noConversion"/>
  </si>
  <si>
    <t>GDP</t>
  </si>
  <si>
    <t>GNI</t>
  </si>
  <si>
    <t>GNI</t>
    <phoneticPr fontId="8" type="noConversion"/>
  </si>
  <si>
    <t>GDP</t>
    <phoneticPr fontId="8" type="noConversion"/>
  </si>
  <si>
    <t>GNI minus GDP</t>
    <phoneticPr fontId="8" type="noConversion"/>
  </si>
  <si>
    <t>Total Value Added</t>
    <phoneticPr fontId="8" type="noConversion"/>
  </si>
  <si>
    <t>National income</t>
  </si>
  <si>
    <t>Gross national product (= GNI)</t>
  </si>
  <si>
    <t>Real national income, 1952=100</t>
  </si>
  <si>
    <t>Real national income, 1978=100</t>
  </si>
  <si>
    <t>Gap GDP CSY - GDP WB</t>
  </si>
  <si>
    <t>Gap GNI CSY - GNI WB</t>
  </si>
  <si>
    <t>Implied net foreign income</t>
  </si>
  <si>
    <t>Gap net foreign income CSY - net foreign income IMF</t>
  </si>
  <si>
    <t>Implied capital depreciation</t>
  </si>
  <si>
    <t>Gross domestic savings</t>
    <phoneticPr fontId="8" type="noConversion"/>
  </si>
  <si>
    <t>Gross savings</t>
    <phoneticPr fontId="8" type="noConversion"/>
  </si>
  <si>
    <t>Government Savings</t>
    <phoneticPr fontId="8" type="noConversion"/>
  </si>
  <si>
    <t>Personel Savings</t>
    <phoneticPr fontId="8" type="noConversion"/>
  </si>
  <si>
    <t>Non-financial corporate Savings</t>
    <phoneticPr fontId="8" type="noConversion"/>
  </si>
  <si>
    <t>Financial corporate Savings</t>
    <phoneticPr fontId="8" type="noConversion"/>
  </si>
  <si>
    <t>Rest of the World</t>
    <phoneticPr fontId="8" type="noConversion"/>
  </si>
  <si>
    <t>Capital depreciation</t>
    <phoneticPr fontId="8" type="noConversion"/>
  </si>
  <si>
    <t>Capital depreciation rate</t>
    <phoneticPr fontId="8" type="noConversion"/>
  </si>
  <si>
    <t>Implied capital depreciation rate</t>
    <phoneticPr fontId="8" type="noConversion"/>
  </si>
  <si>
    <t>NBS modified GDP data after 2013 in CYS 2015, that is why NBS GDP is not equal to NBS FOF GDP, so we should use data from CSY and NBS FOF</t>
    <phoneticPr fontId="8" type="noConversion"/>
  </si>
  <si>
    <t>Data is concistent with NBS FOF data. 2013 data is from NBS FOF</t>
    <phoneticPr fontId="8" type="noConversion"/>
  </si>
  <si>
    <t>2013 data is from NBS FOF</t>
    <phoneticPr fontId="8" type="noConversion"/>
  </si>
  <si>
    <t>Data is measured at factor cost prices</t>
    <phoneticPr fontId="8" type="noConversion"/>
  </si>
  <si>
    <t>Unit</t>
  </si>
  <si>
    <t>100USD= (Yuan)</t>
    <phoneticPr fontId="8" type="noConversion"/>
  </si>
  <si>
    <t>10000 persons</t>
    <phoneticPr fontId="8" type="noConversion"/>
  </si>
  <si>
    <t>bn current yuan</t>
  </si>
  <si>
    <t>100 millions bn current yuan</t>
    <phoneticPr fontId="8" type="noConversion"/>
  </si>
  <si>
    <t>100 millions by constant 2000 yuan</t>
    <phoneticPr fontId="8" type="noConversion"/>
  </si>
  <si>
    <t>100 millions bn current yuan</t>
  </si>
  <si>
    <t/>
  </si>
  <si>
    <t>Note</t>
    <phoneticPr fontId="1" type="noConversion"/>
  </si>
  <si>
    <t>Variable</t>
    <phoneticPr fontId="1" type="noConversion"/>
  </si>
  <si>
    <t>Income Tax</t>
    <phoneticPr fontId="1" type="noConversion"/>
  </si>
  <si>
    <t>Tax Year Book of China</t>
    <phoneticPr fontId="1" type="noConversion"/>
  </si>
  <si>
    <t>2. Production and business operations derived by individual industrialists and merchants</t>
    <phoneticPr fontId="1" type="noConversion"/>
  </si>
  <si>
    <t>2. Individual income tax for aliens</t>
    <phoneticPr fontId="1" type="noConversion"/>
  </si>
  <si>
    <t>3. Wages and salaries</t>
    <phoneticPr fontId="1" type="noConversion"/>
  </si>
  <si>
    <t>1. Production and business operations derived by individual industrialists and merchants</t>
    <phoneticPr fontId="1" type="noConversion"/>
  </si>
  <si>
    <t>Income Tax Revenue</t>
    <phoneticPr fontId="1" type="noConversion"/>
  </si>
  <si>
    <t>1. Wages and salaries</t>
    <phoneticPr fontId="1" type="noConversion"/>
  </si>
  <si>
    <t>3. Contracted or leased operation of enterprises and institutions</t>
    <phoneticPr fontId="1" type="noConversion"/>
  </si>
  <si>
    <t>4. Service Remuneration</t>
    <phoneticPr fontId="1" type="noConversion"/>
  </si>
  <si>
    <t>5. Contribution fees</t>
    <phoneticPr fontId="1" type="noConversion"/>
  </si>
  <si>
    <t>6. Royalties</t>
    <phoneticPr fontId="1" type="noConversion"/>
  </si>
  <si>
    <t>7. Interest, dividends,and bonuses</t>
    <phoneticPr fontId="1" type="noConversion"/>
  </si>
  <si>
    <t>8. The lease of property</t>
    <phoneticPr fontId="1" type="noConversion"/>
  </si>
  <si>
    <t>9. Transfer of property</t>
    <phoneticPr fontId="1" type="noConversion"/>
  </si>
  <si>
    <t>10. Incidental income</t>
    <phoneticPr fontId="1" type="noConversion"/>
  </si>
  <si>
    <t>11. Other income</t>
    <phoneticPr fontId="1" type="noConversion"/>
  </si>
  <si>
    <t>12. Fine for tax overdue</t>
    <phoneticPr fontId="1" type="noConversion"/>
  </si>
  <si>
    <t>Items in Income tax from 1980-1993</t>
    <phoneticPr fontId="1" type="noConversion"/>
  </si>
  <si>
    <t>Intems included in income tax from 1994-2014</t>
    <phoneticPr fontId="1" type="noConversion"/>
  </si>
  <si>
    <t>1000 by current yuan</t>
  </si>
  <si>
    <t>1000 by current yuan</t>
    <phoneticPr fontId="1" type="noConversion"/>
  </si>
  <si>
    <t>Foot Notes</t>
    <phoneticPr fontId="1" type="noConversion"/>
  </si>
  <si>
    <t>1. From 1980 to 1993, there are three income tax laws "Individual income law" for the income of alines, "Regulations of individual income regulation tax" for the wage and salary income of Chinese workers, and  "Regulation of tax for production and business operations derived by individual industrialists and merchants" for the income of Chinese individual industrialists and merchants. In 1993, "the Amentment of Law of Individual Income Tax (1993)" unified three income laws (regulations) and replaced three taxes with one income tax. In this research we add three taxes together as the total income tax revenue for the period from 1980 to 1993.
2. From 1994 to 2015, the income tax are classifed into 12 categories.
3. We are missing the income tax data from 1997.
4. Income Tax for year 2012 and year 2014 are not reported in the Tax Year Book of China, here we use the data reported in the NBS website to replace them.
5. Data source: Tax Year Book of China; NBS website</t>
    <phoneticPr fontId="1" type="noConversion"/>
  </si>
  <si>
    <t>IO Table Intermediate Use</t>
    <phoneticPr fontId="8" type="noConversion"/>
  </si>
  <si>
    <t>At factor cost prices</t>
    <phoneticPr fontId="8" type="noConversion"/>
  </si>
  <si>
    <t>Variables</t>
    <phoneticPr fontId="8" type="noConversion"/>
  </si>
  <si>
    <t>1. Value-added</t>
    <phoneticPr fontId="8" type="noConversion"/>
  </si>
  <si>
    <t>1.1 Depreciation of Fixed Assets</t>
    <phoneticPr fontId="8" type="noConversion"/>
  </si>
  <si>
    <t>1.1.1. basic depreciation</t>
    <phoneticPr fontId="8" type="noConversion"/>
  </si>
  <si>
    <t>1.1.2. capital repairs</t>
    <phoneticPr fontId="8" type="noConversion"/>
  </si>
  <si>
    <t>1.2. Compensation of Employees</t>
    <phoneticPr fontId="8" type="noConversion"/>
  </si>
  <si>
    <t>1.3. Net Taxes on Production and Operating Surplus</t>
    <phoneticPr fontId="8" type="noConversion"/>
  </si>
  <si>
    <t>1.3.1 Net Taxes on Production</t>
    <phoneticPr fontId="8" type="noConversion"/>
  </si>
  <si>
    <t>1.3.2 Operating Surplus</t>
    <phoneticPr fontId="8" type="noConversion"/>
  </si>
  <si>
    <t>1.4.Welfare Fund</t>
    <phoneticPr fontId="8" type="noConversion"/>
  </si>
  <si>
    <t>1.5. Other</t>
    <phoneticPr fontId="8" type="noConversion"/>
  </si>
  <si>
    <t>Year</t>
    <phoneticPr fontId="8" type="noConversion"/>
  </si>
  <si>
    <t>Unit</t>
    <phoneticPr fontId="8" type="noConversion"/>
  </si>
  <si>
    <t>10000 (Current Yuan)</t>
    <phoneticPr fontId="8" type="noConversion"/>
  </si>
  <si>
    <t>10000 (Current Yuan)</t>
  </si>
  <si>
    <t>National Income</t>
    <phoneticPr fontId="1" type="noConversion"/>
  </si>
  <si>
    <t>NBS</t>
    <phoneticPr fontId="1" type="noConversion"/>
  </si>
  <si>
    <t>Male Population</t>
    <phoneticPr fontId="8" type="noConversion"/>
  </si>
  <si>
    <t>Female Population</t>
    <phoneticPr fontId="8" type="noConversion"/>
  </si>
  <si>
    <t>Urban Population</t>
    <phoneticPr fontId="8" type="noConversion"/>
  </si>
  <si>
    <t>Rural Population</t>
    <phoneticPr fontId="8" type="noConversion"/>
  </si>
  <si>
    <t>10000 persons</t>
  </si>
  <si>
    <t>NBS</t>
    <phoneticPr fontId="1" type="noConversion"/>
  </si>
  <si>
    <t>Retail Price Index (1978=100)</t>
    <phoneticPr fontId="8" type="noConversion"/>
  </si>
  <si>
    <t>Purchasing Price Index for Industrial Producers (1990=100)</t>
    <phoneticPr fontId="8" type="noConversion"/>
  </si>
  <si>
    <t>Price Index for Investment in Fixed Assets (1990=100)</t>
    <phoneticPr fontId="8" type="noConversion"/>
  </si>
  <si>
    <t>CPI(1978=100)</t>
    <phoneticPr fontId="8" type="noConversion"/>
  </si>
  <si>
    <t>Urban CPI (1978=100)</t>
    <phoneticPr fontId="8" type="noConversion"/>
  </si>
  <si>
    <t>Rural CPI (1985=100)</t>
    <phoneticPr fontId="8" type="noConversion"/>
  </si>
  <si>
    <t>Producer Price Index for Industrial Products (1985=100)</t>
    <phoneticPr fontId="8" type="noConversion"/>
  </si>
  <si>
    <t>Implicit GDP deflator,
2000=100</t>
    <phoneticPr fontId="8" type="noConversion"/>
  </si>
  <si>
    <t>% of TVA</t>
    <phoneticPr fontId="8" type="noConversion"/>
  </si>
  <si>
    <t>equal to capital depreciation/TVA</t>
    <phoneticPr fontId="8" type="noConversion"/>
  </si>
  <si>
    <t xml:space="preserve">TVA is measured at factor cost prices. the summation of value added Input-Output Tables of China is slightly different from GDP, which mainly results from the factors such as different disposal methods on customs duty of import, allocation of insurance service, special treatment on sector of scraps and wases, and so on. </t>
    <phoneticPr fontId="8" type="noConversion"/>
  </si>
  <si>
    <t>WB indicator</t>
    <phoneticPr fontId="1" type="noConversion"/>
  </si>
  <si>
    <t>PPP conversion factor, GDP (LCU per international $)PPP</t>
    <phoneticPr fontId="1" type="noConversion"/>
  </si>
  <si>
    <t xml:space="preserve">1 international $=(Yuan) </t>
    <phoneticPr fontId="1" type="noConversion"/>
  </si>
  <si>
    <t>current yuan</t>
    <phoneticPr fontId="8" type="noConversion"/>
  </si>
  <si>
    <t>Per Capial Average Total Annual Income of Urban Households _Full Sample</t>
    <phoneticPr fontId="8" type="noConversion"/>
  </si>
  <si>
    <t>Per Capial Average Total Annual Income of Urban Households _first decile group</t>
    <phoneticPr fontId="8" type="noConversion"/>
  </si>
  <si>
    <t>Per Capial Average Total Annual Income of Urban Households _second decile group</t>
    <phoneticPr fontId="8" type="noConversion"/>
  </si>
  <si>
    <t>Per Capial Average Total Annual Income of Urban Households _second quintile group</t>
    <phoneticPr fontId="8" type="noConversion"/>
  </si>
  <si>
    <t>Per Capial Average Total Annual Income of Urban Households _third quintile group</t>
    <phoneticPr fontId="8" type="noConversion"/>
  </si>
  <si>
    <t>Per Capial Average Total Annual Income of Urban Households _fourth quintile group</t>
    <phoneticPr fontId="8" type="noConversion"/>
  </si>
  <si>
    <t>Per Capial Average Total Annual Income of Urban Households _ninth decile group</t>
    <phoneticPr fontId="8" type="noConversion"/>
  </si>
  <si>
    <t>Per Capial Average Total Annual Income of Urban Households _tenth decile group</t>
    <phoneticPr fontId="8" type="noConversion"/>
  </si>
  <si>
    <t>Income tax self-declaration system for tax payers who earn more than 120000 Yuan a year start from 2006</t>
    <phoneticPr fontId="1" type="noConversion"/>
  </si>
  <si>
    <t>Source:</t>
    <phoneticPr fontId="1" type="noConversion"/>
  </si>
  <si>
    <t>2007: http://www.chinatax.gov.cn/n810219/n810724/c1218703/content.html</t>
    <phoneticPr fontId="1" type="noConversion"/>
  </si>
  <si>
    <t>2008: http://www.chinatax.gov.cn/n810214/n810641/n810697/n813233/c1211948/content.html</t>
    <phoneticPr fontId="1" type="noConversion"/>
  </si>
  <si>
    <t>2009: http://www.chinatax.gov.cn/n810214/n810641/n810697/n813233/c1089507/content.html</t>
    <phoneticPr fontId="1" type="noConversion"/>
  </si>
  <si>
    <t>Year</t>
    <phoneticPr fontId="1" type="noConversion"/>
  </si>
  <si>
    <t>% of Total population</t>
    <phoneticPr fontId="1" type="noConversion"/>
  </si>
  <si>
    <t>Total income (bn yuan)</t>
    <phoneticPr fontId="1" type="noConversion"/>
  </si>
  <si>
    <t>% of Total national income</t>
    <phoneticPr fontId="1" type="noConversion"/>
  </si>
  <si>
    <t>% of Total household income</t>
    <phoneticPr fontId="1" type="noConversion"/>
  </si>
  <si>
    <t>Income tax (bn yuan)</t>
    <phoneticPr fontId="1" type="noConversion"/>
  </si>
  <si>
    <t>% of total incom tax</t>
    <phoneticPr fontId="1" type="noConversion"/>
  </si>
  <si>
    <t>Income Tax</t>
    <phoneticPr fontId="1" type="noConversion"/>
  </si>
  <si>
    <t>% of total wage earner</t>
    <phoneticPr fontId="1" type="noConversion"/>
  </si>
  <si>
    <t>Annual Income (yuan)</t>
    <phoneticPr fontId="1" type="noConversion"/>
  </si>
  <si>
    <t>After tax reform</t>
    <phoneticPr fontId="1" type="noConversion"/>
  </si>
  <si>
    <t>http://www.chinanews.com/gn/2011/06-30/3148836.shtml</t>
  </si>
  <si>
    <t>Average Tax Rate</t>
    <phoneticPr fontId="1" type="noConversion"/>
  </si>
  <si>
    <t>data is consistent with the Urban HSY</t>
    <phoneticPr fontId="1" type="noConversion"/>
  </si>
  <si>
    <t>P90-100</t>
  </si>
  <si>
    <t>threshold</t>
  </si>
  <si>
    <t>(1)</t>
  </si>
  <si>
    <t>(2)</t>
  </si>
  <si>
    <t>(3)</t>
  </si>
  <si>
    <t>(4)</t>
  </si>
  <si>
    <t>(5)</t>
  </si>
  <si>
    <t>(6)</t>
  </si>
  <si>
    <t>(7)</t>
  </si>
  <si>
    <t>(8)</t>
  </si>
  <si>
    <t>(9)</t>
  </si>
  <si>
    <t>(10)</t>
  </si>
  <si>
    <t>(11)</t>
  </si>
  <si>
    <t>(12)</t>
  </si>
  <si>
    <t>(13)</t>
  </si>
  <si>
    <t>(14)</t>
  </si>
  <si>
    <t>(15)</t>
  </si>
  <si>
    <t>Sampling rate (1/..)</t>
  </si>
  <si>
    <t>Average household size</t>
  </si>
  <si>
    <t>Income composition by source (% of total income)</t>
  </si>
  <si>
    <t>Wage income</t>
  </si>
  <si>
    <t>Property income</t>
  </si>
  <si>
    <t>Transfer income</t>
  </si>
  <si>
    <t>Business income</t>
  </si>
  <si>
    <t>NOTES</t>
    <phoneticPr fontId="1" type="noConversion"/>
  </si>
  <si>
    <t>N. wage earners</t>
  </si>
  <si>
    <t>N. bus. inc. earners</t>
  </si>
  <si>
    <t>(millions workers)</t>
  </si>
  <si>
    <t>current yuans</t>
  </si>
  <si>
    <t>P0-100</t>
  </si>
  <si>
    <t>P95-100</t>
  </si>
  <si>
    <t>P99-100</t>
  </si>
  <si>
    <t>P99,5-100</t>
  </si>
  <si>
    <t>P99,9-100</t>
  </si>
  <si>
    <t>P0-90</t>
  </si>
  <si>
    <t>P90-95</t>
  </si>
  <si>
    <t>P95-99</t>
  </si>
  <si>
    <t>P99-99,5</t>
  </si>
  <si>
    <t>P99,5-99,9</t>
  </si>
  <si>
    <t>P95</t>
  </si>
  <si>
    <t>P99</t>
  </si>
  <si>
    <t>P99,5</t>
  </si>
  <si>
    <t>P99,9</t>
  </si>
  <si>
    <t>(16)</t>
  </si>
  <si>
    <t>(17)</t>
  </si>
  <si>
    <t>Source: Authors' computations using annual tabulations extracted from China's Urban Household Income Surveys (NSB), 1986-2003</t>
  </si>
  <si>
    <t xml:space="preserve">Note: Due to a discontinuity in NSB methodology and sampling technique between 2001 and 2002 (large increase in sample size), we adjusted 2002/2001 income growth rates on the basis of average 2001/2000 and 2003/2002 observed rates.  </t>
  </si>
  <si>
    <t>P</t>
    <phoneticPr fontId="1" type="noConversion"/>
  </si>
  <si>
    <t>(18)</t>
  </si>
  <si>
    <t>Disposible income per capita household distribtuion</t>
    <phoneticPr fontId="1" type="noConversion"/>
  </si>
  <si>
    <t xml:space="preserve">step 1 </t>
    <phoneticPr fontId="1" type="noConversion"/>
  </si>
  <si>
    <t>No. of tax payers (1000 persons)</t>
    <phoneticPr fontId="1" type="noConversion"/>
  </si>
  <si>
    <t>No. of tax payers (1000 Person)</t>
    <phoneticPr fontId="1" type="noConversion"/>
  </si>
  <si>
    <t>Per Capial Average Total Annual Income of Urban Households _first five percent group</t>
    <phoneticPr fontId="8" type="noConversion"/>
  </si>
  <si>
    <t>total tax rate</t>
    <phoneticPr fontId="1" type="noConversion"/>
  </si>
  <si>
    <t>bn yuans</t>
    <phoneticPr fontId="1" type="noConversion"/>
  </si>
  <si>
    <t>bn yuans</t>
    <phoneticPr fontId="1" type="noConversion"/>
  </si>
  <si>
    <t>million persons</t>
    <phoneticPr fontId="1" type="noConversion"/>
  </si>
  <si>
    <t>NBS IO Table</t>
    <phoneticPr fontId="8" type="noConversion"/>
  </si>
  <si>
    <t>CSY1994</t>
    <phoneticPr fontId="8" type="noConversion"/>
  </si>
  <si>
    <t>Capital depreciation</t>
    <phoneticPr fontId="8" type="noConversion"/>
  </si>
  <si>
    <t>Capital depreciation rate</t>
    <phoneticPr fontId="8" type="noConversion"/>
  </si>
  <si>
    <t>Implied capital depreciation rate</t>
    <phoneticPr fontId="8" type="noConversion"/>
  </si>
  <si>
    <t>Data is measured at factor cost prices</t>
    <phoneticPr fontId="8" type="noConversion"/>
  </si>
  <si>
    <t>equal to capital depreciation/TVA</t>
    <phoneticPr fontId="8" type="noConversion"/>
  </si>
  <si>
    <t>% of TVA</t>
    <phoneticPr fontId="8" type="noConversion"/>
  </si>
  <si>
    <t>%</t>
    <phoneticPr fontId="8" type="noConversion"/>
  </si>
  <si>
    <t>depreciation rate of fixed asset in SOE</t>
    <phoneticPr fontId="8" type="noConversion"/>
  </si>
  <si>
    <t>it's different from the depreciate rate of nation income</t>
    <phoneticPr fontId="1" type="noConversion"/>
  </si>
  <si>
    <t>1. Income Tax Revenue from Wages and salaries</t>
    <phoneticPr fontId="1" type="noConversion"/>
  </si>
  <si>
    <t>2. Income Tax Revenue from Production and business operations derived by individual industrialists and merchants</t>
    <phoneticPr fontId="1" type="noConversion"/>
  </si>
  <si>
    <t>3. Income Tax Revenue from Contracted or leased operation of enterprises and institutions</t>
    <phoneticPr fontId="1" type="noConversion"/>
  </si>
  <si>
    <t>4. Income Tax Revenue from Service Remuneration</t>
    <phoneticPr fontId="1" type="noConversion"/>
  </si>
  <si>
    <t>5. Income Tax Revenue from Contribution fees</t>
    <phoneticPr fontId="1" type="noConversion"/>
  </si>
  <si>
    <t>6. Income Tax Revenue from Royalties</t>
    <phoneticPr fontId="1" type="noConversion"/>
  </si>
  <si>
    <t>7. Income Tax Revenue from Interest, dividends,and bonuses</t>
    <phoneticPr fontId="1" type="noConversion"/>
  </si>
  <si>
    <t>8. Income Tax Revenue from The lease of property</t>
    <phoneticPr fontId="1" type="noConversion"/>
  </si>
  <si>
    <t>9. Income Tax Revenue from Transfer of property</t>
    <phoneticPr fontId="1" type="noConversion"/>
  </si>
  <si>
    <t>10. Income Tax Revenue from Incidental income</t>
    <phoneticPr fontId="1" type="noConversion"/>
  </si>
  <si>
    <t>11. Income Tax Revenue from Other income</t>
    <phoneticPr fontId="1" type="noConversion"/>
  </si>
  <si>
    <t>12. Income Tax Revenue from Fine for tax overdue</t>
    <phoneticPr fontId="1" type="noConversion"/>
  </si>
  <si>
    <t>In 7: Income Tax Revenue from Savings interest income</t>
    <phoneticPr fontId="1" type="noConversion"/>
  </si>
  <si>
    <t>In 8: Income Tax Revenue from transffer of personal estate</t>
    <phoneticPr fontId="1" type="noConversion"/>
  </si>
  <si>
    <t>In 8:  Income Tax Revenue from Income from restricted shares transfer of listed companies</t>
    <phoneticPr fontId="1" type="noConversion"/>
  </si>
  <si>
    <t>% of  NI</t>
    <phoneticPr fontId="1" type="noConversion"/>
  </si>
  <si>
    <t>-</t>
    <phoneticPr fontId="1" type="noConversion"/>
  </si>
  <si>
    <t>Notes: 
1. Income Tax for year 2012 and year 2014 are not reported in the Tax Year Book of China, here we use the data reported in the NBS website to replace them.
2. Data Source: Tax Year Book of China, NBS website
3. - represents no observation</t>
    <phoneticPr fontId="1" type="noConversion"/>
  </si>
  <si>
    <t>the number of household before 2002 is smaller than the number of the surveyed household reported in Urban Household Survey Report by NBS</t>
    <phoneticPr fontId="1" type="noConversion"/>
  </si>
  <si>
    <t>Household tabulations (households in urban China)</t>
    <phoneticPr fontId="1" type="noConversion"/>
  </si>
  <si>
    <t>Table A4 : Top fractiles incomes levels in urban China, 1986-2012 (household distribution)</t>
    <phoneticPr fontId="1" type="noConversion"/>
  </si>
  <si>
    <t>P90</t>
    <phoneticPr fontId="1" type="noConversion"/>
  </si>
  <si>
    <t>Notes</t>
    <phoneticPr fontId="1" type="noConversion"/>
  </si>
  <si>
    <t>step 2 estimate threshold for top 10% disposible income</t>
    <phoneticPr fontId="1" type="noConversion"/>
  </si>
  <si>
    <t xml:space="preserve">top 10% ave disposible income/to 10% ave income </t>
    <phoneticPr fontId="1" type="noConversion"/>
  </si>
  <si>
    <t>step 3 estimate threshold for top 10% income based on ratio of (top 10% ave disposible income/to 10% ave income )</t>
    <phoneticPr fontId="1" type="noConversion"/>
  </si>
  <si>
    <t>Average Income of the household in urban China</t>
    <phoneticPr fontId="1" type="noConversion"/>
  </si>
  <si>
    <t>current yuans</t>
    <phoneticPr fontId="1" type="noConversion"/>
  </si>
  <si>
    <t>Unit</t>
    <phoneticPr fontId="1" type="noConversion"/>
  </si>
  <si>
    <t>Income threshold of the household in urban China</t>
    <phoneticPr fontId="1" type="noConversion"/>
  </si>
  <si>
    <t xml:space="preserve">Average number of employed persons per household </t>
    <phoneticPr fontId="1" type="noConversion"/>
  </si>
  <si>
    <t>Implied capital depreciation</t>
    <phoneticPr fontId="8" type="noConversion"/>
  </si>
  <si>
    <t>100 million yuan</t>
    <phoneticPr fontId="1" type="noConversion"/>
  </si>
  <si>
    <t>Unit</t>
    <phoneticPr fontId="1" type="noConversion"/>
  </si>
  <si>
    <t>current yuans</t>
    <phoneticPr fontId="1" type="noConversion"/>
  </si>
  <si>
    <t>person</t>
    <phoneticPr fontId="1" type="noConversion"/>
  </si>
  <si>
    <t>%</t>
    <phoneticPr fontId="1" type="noConversion"/>
  </si>
  <si>
    <t>based on the urban survey</t>
    <phoneticPr fontId="1" type="noConversion"/>
  </si>
  <si>
    <t>Wage income</t>
    <phoneticPr fontId="1" type="noConversion"/>
  </si>
  <si>
    <t>Property income</t>
    <phoneticPr fontId="1" type="noConversion"/>
  </si>
  <si>
    <t>Transfer income</t>
    <phoneticPr fontId="1" type="noConversion"/>
  </si>
  <si>
    <t>Business income</t>
    <phoneticPr fontId="1" type="noConversion"/>
  </si>
  <si>
    <t>Household income based on UHS</t>
    <phoneticPr fontId="1" type="noConversion"/>
  </si>
  <si>
    <t>yuans per capit</t>
    <phoneticPr fontId="1" type="noConversion"/>
  </si>
  <si>
    <t>NBS</t>
    <phoneticPr fontId="1" type="noConversion"/>
  </si>
  <si>
    <t>household</t>
    <phoneticPr fontId="1" type="noConversion"/>
  </si>
  <si>
    <t>current yuan</t>
    <phoneticPr fontId="1" type="noConversion"/>
  </si>
  <si>
    <t>average household income</t>
    <phoneticPr fontId="1" type="noConversion"/>
  </si>
  <si>
    <t>current yuan</t>
    <phoneticPr fontId="1" type="noConversion"/>
  </si>
  <si>
    <t>National Income (NNI)</t>
  </si>
  <si>
    <t>Adult Pop (20+)</t>
  </si>
  <si>
    <t>% Total Pop</t>
  </si>
  <si>
    <t>Employed Pop</t>
  </si>
  <si>
    <t>% Adult Pop</t>
  </si>
  <si>
    <t>National income /capita</t>
  </si>
  <si>
    <t>% Total</t>
  </si>
  <si>
    <t>Total income Tax Revenue</t>
  </si>
  <si>
    <t>N. obs. (indiv.)</t>
  </si>
  <si>
    <t>N. obs. (househ.)</t>
  </si>
  <si>
    <t>注：根据财政部提供的全口径财政收支详细资料、国家外汇管理局修订后的国际收支平衡表数据，以及部分交易项目编制方法的调整，系统修订了 2000-2009年实物交易资金流量表。1992-1999年资金流量表正在修订之中 (CYS 2012)</t>
    <phoneticPr fontId="8" type="noConversion"/>
  </si>
  <si>
    <t>1997, data is corrected based on FoF in CYS 2000</t>
    <phoneticPr fontId="8" type="noConversion"/>
  </si>
  <si>
    <t>Physical Transition</t>
    <phoneticPr fontId="8" type="noConversion"/>
  </si>
  <si>
    <t>total capital account balance</t>
    <phoneticPr fontId="8" type="noConversion"/>
  </si>
  <si>
    <t>Outwards FDI before 1996 is based on BoP</t>
    <phoneticPr fontId="8" type="noConversion"/>
  </si>
  <si>
    <t>note</t>
    <phoneticPr fontId="8" type="noConversion"/>
  </si>
  <si>
    <t>typo,corrected based on CYS2012</t>
    <phoneticPr fontId="8" type="noConversion"/>
  </si>
  <si>
    <t>现金</t>
    <phoneticPr fontId="8" type="noConversion"/>
  </si>
  <si>
    <t>存款</t>
    <phoneticPr fontId="8" type="noConversion"/>
  </si>
  <si>
    <t>贷款</t>
    <phoneticPr fontId="8" type="noConversion"/>
  </si>
  <si>
    <t>证券</t>
    <phoneticPr fontId="8" type="noConversion"/>
  </si>
  <si>
    <t xml:space="preserve">data (red) is from china financial yearbook fof, securities in 2005 is different from NBS,so we use the stock amount in 2005 only. </t>
    <phoneticPr fontId="8" type="noConversion"/>
  </si>
  <si>
    <t>保险准备金</t>
    <phoneticPr fontId="8" type="noConversion"/>
  </si>
  <si>
    <t>结算资金</t>
    <phoneticPr fontId="8" type="noConversion"/>
  </si>
  <si>
    <t>金融机构往来</t>
    <phoneticPr fontId="8" type="noConversion"/>
  </si>
  <si>
    <t>准备金</t>
    <phoneticPr fontId="8" type="noConversion"/>
  </si>
  <si>
    <t>库存现金</t>
    <phoneticPr fontId="8" type="noConversion"/>
  </si>
  <si>
    <t>中央银行贷款</t>
    <phoneticPr fontId="8" type="noConversion"/>
  </si>
  <si>
    <t>其他</t>
    <phoneticPr fontId="8" type="noConversion"/>
  </si>
  <si>
    <t>国际资本往来</t>
    <phoneticPr fontId="8" type="noConversion"/>
  </si>
  <si>
    <t>长期资本</t>
    <phoneticPr fontId="8" type="noConversion"/>
  </si>
  <si>
    <t>短期资本</t>
    <phoneticPr fontId="8" type="noConversion"/>
  </si>
  <si>
    <t>国际储备</t>
    <phoneticPr fontId="8" type="noConversion"/>
  </si>
  <si>
    <t>国际收支错误与遗漏</t>
    <phoneticPr fontId="8" type="noConversion"/>
  </si>
  <si>
    <t xml:space="preserve"> this is a typo</t>
    <phoneticPr fontId="8" type="noConversion"/>
  </si>
  <si>
    <t>correction based on FoF in CYS 2000</t>
    <phoneticPr fontId="8" type="noConversion"/>
  </si>
  <si>
    <t xml:space="preserve">data (red) is from china financial yearbook fof, securities in 2005 is different from NBS,so we use the stock amount in 2005 only. </t>
    <phoneticPr fontId="8" type="noConversion"/>
  </si>
  <si>
    <t>total capital account balance</t>
    <phoneticPr fontId="8" type="noConversion"/>
  </si>
  <si>
    <t>assuming before 1996 FDI =0</t>
    <phoneticPr fontId="8" type="noConversion"/>
  </si>
  <si>
    <t>assuming FDI before 1996=0</t>
    <phoneticPr fontId="8" type="noConversion"/>
  </si>
  <si>
    <t>Sectors</t>
    <phoneticPr fontId="8" type="noConversion"/>
  </si>
  <si>
    <t>Non-financial corporations</t>
    <phoneticPr fontId="8" type="noConversion"/>
  </si>
  <si>
    <t>Financial institutions</t>
  </si>
  <si>
    <t>General Government</t>
    <phoneticPr fontId="8" type="noConversion"/>
  </si>
  <si>
    <t>Household</t>
    <phoneticPr fontId="8" type="noConversion"/>
  </si>
  <si>
    <t>All domestic sectors</t>
    <phoneticPr fontId="8" type="noConversion"/>
  </si>
  <si>
    <t>All domestic sectors</t>
  </si>
  <si>
    <t>Rest of the world</t>
    <phoneticPr fontId="8" type="noConversion"/>
  </si>
  <si>
    <t>Total</t>
    <phoneticPr fontId="8" type="noConversion"/>
  </si>
  <si>
    <t>Gereral Government</t>
    <phoneticPr fontId="8" type="noConversion"/>
  </si>
  <si>
    <t>Housshold</t>
    <phoneticPr fontId="8" type="noConversion"/>
  </si>
  <si>
    <t>Domestic Sectors</t>
    <phoneticPr fontId="8" type="noConversion"/>
  </si>
  <si>
    <t>Rest of the World</t>
    <phoneticPr fontId="8" type="noConversion"/>
  </si>
  <si>
    <t>Uses/Sources</t>
    <phoneticPr fontId="8" type="noConversion"/>
  </si>
  <si>
    <t>Uses</t>
    <phoneticPr fontId="8" type="noConversion"/>
  </si>
  <si>
    <t>Sources</t>
    <phoneticPr fontId="8" type="noConversion"/>
  </si>
  <si>
    <t>Year</t>
    <phoneticPr fontId="8" type="noConversion"/>
  </si>
  <si>
    <t>Variables</t>
    <phoneticPr fontId="8" type="noConversion"/>
  </si>
  <si>
    <t>1. Net Exports</t>
    <phoneticPr fontId="8" type="noConversion"/>
  </si>
  <si>
    <t>2. Value Added</t>
    <phoneticPr fontId="8" type="noConversion"/>
  </si>
  <si>
    <t>3. Compensation of Employees</t>
    <phoneticPr fontId="8" type="noConversion"/>
  </si>
  <si>
    <t>3.1. Wages and Salaries</t>
    <phoneticPr fontId="8" type="noConversion"/>
  </si>
  <si>
    <t>3.2. Employers' Social Contributions</t>
    <phoneticPr fontId="8" type="noConversion"/>
  </si>
  <si>
    <t>4. Net Taxeson Production</t>
    <phoneticPr fontId="8" type="noConversion"/>
  </si>
  <si>
    <t>4.1. Taxes on Products</t>
    <phoneticPr fontId="8" type="noConversion"/>
  </si>
  <si>
    <t>4.2. Subsidies on Production</t>
    <phoneticPr fontId="8" type="noConversion"/>
  </si>
  <si>
    <t>5. Income from Properties</t>
    <phoneticPr fontId="8" type="noConversion"/>
  </si>
  <si>
    <t>5.1. Interest</t>
    <phoneticPr fontId="8" type="noConversion"/>
  </si>
  <si>
    <t>5.2. Distributed Income of Corporations</t>
    <phoneticPr fontId="8" type="noConversion"/>
  </si>
  <si>
    <t>5.3. Rent on Land</t>
    <phoneticPr fontId="8" type="noConversion"/>
  </si>
  <si>
    <t>5.4. Other Income from Properties</t>
    <phoneticPr fontId="8" type="noConversion"/>
  </si>
  <si>
    <t>6. Total Income from Primary Distribution</t>
    <phoneticPr fontId="8" type="noConversion"/>
  </si>
  <si>
    <t>7. Current Transfer</t>
    <phoneticPr fontId="8" type="noConversion"/>
  </si>
  <si>
    <t>7.1. Taxes on Income</t>
    <phoneticPr fontId="8" type="noConversion"/>
  </si>
  <si>
    <t>7.2. Payment to Social Security</t>
    <phoneticPr fontId="8" type="noConversion"/>
  </si>
  <si>
    <t>7.3. Social Security Welfare</t>
  </si>
  <si>
    <t>7.4. Allowance</t>
    <phoneticPr fontId="8" type="noConversion"/>
  </si>
  <si>
    <t>7.5. Others</t>
    <phoneticPr fontId="8" type="noConversion"/>
  </si>
  <si>
    <t>8. Total Disposable Income</t>
    <phoneticPr fontId="8" type="noConversion"/>
  </si>
  <si>
    <t>9. Final Consumption Expenditure</t>
    <phoneticPr fontId="8" type="noConversion"/>
  </si>
  <si>
    <t>9.1. Household Consumption</t>
    <phoneticPr fontId="8" type="noConversion"/>
  </si>
  <si>
    <t>9.2. Government Consumption</t>
    <phoneticPr fontId="8" type="noConversion"/>
  </si>
  <si>
    <t>10. Savings</t>
    <phoneticPr fontId="8" type="noConversion"/>
  </si>
  <si>
    <t>11. Capital Transfers</t>
    <phoneticPr fontId="8" type="noConversion"/>
  </si>
  <si>
    <t>11.1. Investment Allowances</t>
    <phoneticPr fontId="8" type="noConversion"/>
  </si>
  <si>
    <t>11.2. Other Capital Transfers</t>
    <phoneticPr fontId="8" type="noConversion"/>
  </si>
  <si>
    <t>12. Gross Capital Formation</t>
    <phoneticPr fontId="8" type="noConversion"/>
  </si>
  <si>
    <t>12.1. Gross Fixed Capital Formation</t>
    <phoneticPr fontId="8" type="noConversion"/>
  </si>
  <si>
    <t>12.2. Changes in Inventories</t>
    <phoneticPr fontId="8" type="noConversion"/>
  </si>
  <si>
    <t>13. Acquisitions Less Disposals of Other Non-financial Assets</t>
    <phoneticPr fontId="8" type="noConversion"/>
  </si>
  <si>
    <t>14. Net Financial Investment</t>
    <phoneticPr fontId="8" type="noConversion"/>
  </si>
  <si>
    <t>1. Net Exports</t>
    <phoneticPr fontId="8" type="noConversion"/>
  </si>
  <si>
    <t>2. Value Added</t>
    <phoneticPr fontId="8" type="noConversion"/>
  </si>
  <si>
    <t>3. Compensation of Employees</t>
    <phoneticPr fontId="8" type="noConversion"/>
  </si>
  <si>
    <t>3.1. Wages and Salaries</t>
    <phoneticPr fontId="8" type="noConversion"/>
  </si>
  <si>
    <t>3.2. Employers' Social Contributions</t>
    <phoneticPr fontId="8" type="noConversion"/>
  </si>
  <si>
    <t>4. Net Taxeson Production</t>
    <phoneticPr fontId="8" type="noConversion"/>
  </si>
  <si>
    <t>4.1. Taxes on Products</t>
    <phoneticPr fontId="8" type="noConversion"/>
  </si>
  <si>
    <t>4.2. Subsidies on Production</t>
    <phoneticPr fontId="8" type="noConversion"/>
  </si>
  <si>
    <t>5. Income from Properties</t>
    <phoneticPr fontId="8" type="noConversion"/>
  </si>
  <si>
    <t>5.1. Interest</t>
    <phoneticPr fontId="8" type="noConversion"/>
  </si>
  <si>
    <t>5.2. Distributed Income of Corporations</t>
    <phoneticPr fontId="8" type="noConversion"/>
  </si>
  <si>
    <t>5.3. Rent on Land</t>
    <phoneticPr fontId="8" type="noConversion"/>
  </si>
  <si>
    <t>5.4. Other Income from Properties</t>
    <phoneticPr fontId="8" type="noConversion"/>
  </si>
  <si>
    <t>6. Total Income from Primary Distribution</t>
    <phoneticPr fontId="8" type="noConversion"/>
  </si>
  <si>
    <t>7. Current Transfer</t>
    <phoneticPr fontId="8" type="noConversion"/>
  </si>
  <si>
    <t>7.1. Taxes on Income</t>
    <phoneticPr fontId="8" type="noConversion"/>
  </si>
  <si>
    <t>7.2. Payment to Social Security</t>
    <phoneticPr fontId="8" type="noConversion"/>
  </si>
  <si>
    <t>7.3. Social Security Welfare</t>
    <phoneticPr fontId="8" type="noConversion"/>
  </si>
  <si>
    <t>7.4. Allowance</t>
    <phoneticPr fontId="8" type="noConversion"/>
  </si>
  <si>
    <t>7.5. Others</t>
    <phoneticPr fontId="8" type="noConversion"/>
  </si>
  <si>
    <t>8. Total Disposable Income</t>
    <phoneticPr fontId="8" type="noConversion"/>
  </si>
  <si>
    <t>9. Final Consumption Expenditure</t>
    <phoneticPr fontId="8" type="noConversion"/>
  </si>
  <si>
    <t>9.1. Household Consumption</t>
    <phoneticPr fontId="8" type="noConversion"/>
  </si>
  <si>
    <t>7.2. Social Security Welfare</t>
    <phoneticPr fontId="8" type="noConversion"/>
  </si>
  <si>
    <t>a. Net Financial Investment</t>
    <phoneticPr fontId="8" type="noConversion"/>
  </si>
  <si>
    <t>b. Financial Uses</t>
    <phoneticPr fontId="8" type="noConversion"/>
  </si>
  <si>
    <t>c. Financial Sources</t>
    <phoneticPr fontId="8" type="noConversion"/>
  </si>
  <si>
    <t>1. Currency</t>
    <phoneticPr fontId="8" type="noConversion"/>
  </si>
  <si>
    <t>1.1 Domestic Currency</t>
    <phoneticPr fontId="8" type="noConversion"/>
  </si>
  <si>
    <t>1.2 Foreign Currency</t>
    <phoneticPr fontId="8" type="noConversion"/>
  </si>
  <si>
    <t>2. Deposits</t>
    <phoneticPr fontId="8" type="noConversion"/>
  </si>
  <si>
    <t>2.1 Demand Deposits</t>
    <phoneticPr fontId="8" type="noConversion"/>
  </si>
  <si>
    <t>2.2 Time Deposits</t>
    <phoneticPr fontId="8" type="noConversion"/>
  </si>
  <si>
    <t>2.3 Household Saving Deposits</t>
  </si>
  <si>
    <t>2.4 Fiscal Deposits</t>
    <phoneticPr fontId="8" type="noConversion"/>
  </si>
  <si>
    <t>2.5 Foreign Currency Deposit</t>
    <phoneticPr fontId="8" type="noConversion"/>
  </si>
  <si>
    <t>2.6 Other Deposits</t>
    <phoneticPr fontId="8" type="noConversion"/>
  </si>
  <si>
    <t>3. Loans</t>
    <phoneticPr fontId="8" type="noConversion"/>
  </si>
  <si>
    <t>3.1 ST Loans</t>
    <phoneticPr fontId="8" type="noConversion"/>
  </si>
  <si>
    <t>3.2 MLT Loans</t>
    <phoneticPr fontId="8" type="noConversion"/>
  </si>
  <si>
    <t>3.3 Fiscal Loans</t>
  </si>
  <si>
    <t>3.4 Foreign Exchange Loans</t>
    <phoneticPr fontId="8" type="noConversion"/>
  </si>
  <si>
    <t>3.5 Other Loans</t>
    <phoneticPr fontId="8" type="noConversion"/>
  </si>
  <si>
    <t>4. Securities</t>
    <phoneticPr fontId="8" type="noConversion"/>
  </si>
  <si>
    <t>4.1 Bonds</t>
    <phoneticPr fontId="8" type="noConversion"/>
  </si>
  <si>
    <t>4.1.1 National Treasures</t>
    <phoneticPr fontId="8" type="noConversion"/>
  </si>
  <si>
    <t>4.1.2  Financial Bonds</t>
    <phoneticPr fontId="8" type="noConversion"/>
  </si>
  <si>
    <t>4.1.3 Central Bank Notes</t>
    <phoneticPr fontId="8" type="noConversion"/>
  </si>
  <si>
    <t>4.1.4 Corporate Bonds</t>
    <phoneticPr fontId="8" type="noConversion"/>
  </si>
  <si>
    <t>4.2 Stocks</t>
    <phoneticPr fontId="8" type="noConversion"/>
  </si>
  <si>
    <t>5. Investment Funds</t>
    <phoneticPr fontId="8" type="noConversion"/>
  </si>
  <si>
    <t>6. Deposits with Margin Securities Trading Account</t>
    <phoneticPr fontId="8" type="noConversion"/>
  </si>
  <si>
    <t>7. Insurance Technical Reserves</t>
    <phoneticPr fontId="8" type="noConversion"/>
  </si>
  <si>
    <t>8. Settlement Funds</t>
    <phoneticPr fontId="8" type="noConversion"/>
  </si>
  <si>
    <t>9. Inter-financial Institutions Accounts</t>
    <phoneticPr fontId="8" type="noConversion"/>
  </si>
  <si>
    <t>10. Required and Excessive Reserves</t>
    <phoneticPr fontId="8" type="noConversion"/>
  </si>
  <si>
    <t>11. Cash in Vault</t>
    <phoneticPr fontId="8" type="noConversion"/>
  </si>
  <si>
    <t>12. Central Bank Loans</t>
    <phoneticPr fontId="8" type="noConversion"/>
  </si>
  <si>
    <t>13. Miscellaneous (net)</t>
    <phoneticPr fontId="8" type="noConversion"/>
  </si>
  <si>
    <t>14.Capital Account Balance</t>
    <phoneticPr fontId="8" type="noConversion"/>
  </si>
  <si>
    <t>14.1 LT Captial</t>
    <phoneticPr fontId="8" type="noConversion"/>
  </si>
  <si>
    <t>14.2 ST Capital</t>
    <phoneticPr fontId="8" type="noConversion"/>
  </si>
  <si>
    <t>14.3 FDI</t>
    <phoneticPr fontId="8" type="noConversion"/>
  </si>
  <si>
    <t>14.4 Foreign Debt</t>
    <phoneticPr fontId="8" type="noConversion"/>
  </si>
  <si>
    <t>15. Changes in Reserve Assets</t>
    <phoneticPr fontId="8" type="noConversion"/>
  </si>
  <si>
    <t>16. Errors and Omissions in the Balance of Payments</t>
    <phoneticPr fontId="8" type="noConversion"/>
  </si>
  <si>
    <t>a. Net Financial Investment</t>
    <phoneticPr fontId="8" type="noConversion"/>
  </si>
  <si>
    <t>b. Financial Uses</t>
    <phoneticPr fontId="8" type="noConversion"/>
  </si>
  <si>
    <t>c. Financial Sources</t>
    <phoneticPr fontId="8" type="noConversion"/>
  </si>
  <si>
    <t>1. Currency</t>
    <phoneticPr fontId="8" type="noConversion"/>
  </si>
  <si>
    <t>1.1 Domestic Currency</t>
    <phoneticPr fontId="8" type="noConversion"/>
  </si>
  <si>
    <t>1.2 Foreign Currency</t>
    <phoneticPr fontId="8" type="noConversion"/>
  </si>
  <si>
    <t>2. Deposits</t>
    <phoneticPr fontId="8" type="noConversion"/>
  </si>
  <si>
    <t>2.1 Demand Deposits</t>
    <phoneticPr fontId="8" type="noConversion"/>
  </si>
  <si>
    <t>2.2 Time Deposits</t>
    <phoneticPr fontId="8" type="noConversion"/>
  </si>
  <si>
    <t>2.4 Fiscal Deposits</t>
    <phoneticPr fontId="8" type="noConversion"/>
  </si>
  <si>
    <t>2.5 Foreign Currency Deposit</t>
    <phoneticPr fontId="8" type="noConversion"/>
  </si>
  <si>
    <t>2.6 Other Deposits</t>
    <phoneticPr fontId="8" type="noConversion"/>
  </si>
  <si>
    <t>3. Loans</t>
    <phoneticPr fontId="8" type="noConversion"/>
  </si>
  <si>
    <t>3.1 ST Loans</t>
    <phoneticPr fontId="8" type="noConversion"/>
  </si>
  <si>
    <t>3.2 MLT Loans</t>
    <phoneticPr fontId="8" type="noConversion"/>
  </si>
  <si>
    <t>3.4 Foreign Exchange Loans</t>
    <phoneticPr fontId="8" type="noConversion"/>
  </si>
  <si>
    <t>3.5 Other Loans</t>
    <phoneticPr fontId="8" type="noConversion"/>
  </si>
  <si>
    <t>4. Securities</t>
    <phoneticPr fontId="8" type="noConversion"/>
  </si>
  <si>
    <t>4.1 Bonds</t>
    <phoneticPr fontId="8" type="noConversion"/>
  </si>
  <si>
    <t>4.1.1 National Treasures</t>
    <phoneticPr fontId="8" type="noConversion"/>
  </si>
  <si>
    <t>4.2 Stocks</t>
  </si>
  <si>
    <t>Unit</t>
    <phoneticPr fontId="8" type="noConversion"/>
  </si>
  <si>
    <t>100 Million (Current Yuan)</t>
    <phoneticPr fontId="8" type="noConversion"/>
  </si>
  <si>
    <t>100 Million (Current Yuan)</t>
  </si>
  <si>
    <t>101 Million (Current Yuan)</t>
  </si>
  <si>
    <t>102 Million (Current Yuan)</t>
  </si>
  <si>
    <t>100 Million (Current Yuan)</t>
    <phoneticPr fontId="8" type="noConversion"/>
  </si>
  <si>
    <t>Rural Population</t>
    <phoneticPr fontId="1" type="noConversion"/>
  </si>
  <si>
    <t>net income (total income-operation expense-tax-depreciation-gift expense), here we also have the data for total income, we can add it if needed</t>
    <phoneticPr fontId="1" type="noConversion"/>
  </si>
  <si>
    <t>%</t>
    <phoneticPr fontId="1" type="noConversion"/>
  </si>
  <si>
    <t>Average labor income [=(3)/(6)]</t>
    <phoneticPr fontId="1" type="noConversion"/>
  </si>
  <si>
    <t>based on the rural survey, income from collective business</t>
    <phoneticPr fontId="1" type="noConversion"/>
  </si>
  <si>
    <t>Other non-Debit and Credit income</t>
    <phoneticPr fontId="1" type="noConversion"/>
  </si>
  <si>
    <t>Average number of labor per household</t>
    <phoneticPr fontId="1" type="noConversion"/>
  </si>
  <si>
    <t>In Chinese 整半劳动力</t>
    <phoneticPr fontId="1" type="noConversion"/>
  </si>
  <si>
    <t>Property income</t>
    <phoneticPr fontId="1" type="noConversion"/>
  </si>
  <si>
    <t>Transfer income</t>
    <phoneticPr fontId="1" type="noConversion"/>
  </si>
  <si>
    <t>Wage income</t>
    <phoneticPr fontId="1" type="noConversion"/>
  </si>
  <si>
    <t>Source: Authors' computations using annual tabulations extracted from China's Rural Household Income Surveys (NSB), 1978-2012</t>
    <phoneticPr fontId="1" type="noConversion"/>
  </si>
  <si>
    <t>Household tabulations (households in Rural China)</t>
    <phoneticPr fontId="1" type="noConversion"/>
  </si>
  <si>
    <t>Individual tabulations in Rural China</t>
    <phoneticPr fontId="1" type="noConversion"/>
  </si>
  <si>
    <t>(2)</t>
    <phoneticPr fontId="1" type="noConversion"/>
  </si>
  <si>
    <t>(1)</t>
    <phoneticPr fontId="1" type="noConversion"/>
  </si>
  <si>
    <t>current yuans/person</t>
    <phoneticPr fontId="1" type="noConversion"/>
  </si>
  <si>
    <t>Year</t>
    <phoneticPr fontId="1" type="noConversion"/>
  </si>
  <si>
    <t>(19)</t>
  </si>
  <si>
    <t>(20)</t>
  </si>
  <si>
    <t>60-80 Yuan/person</t>
  </si>
  <si>
    <t>80-100Yuan/person</t>
  </si>
  <si>
    <t>100-150 Yuan/person</t>
  </si>
  <si>
    <t>150-200 Yuan/person</t>
  </si>
  <si>
    <t>200-250 Yuan/person</t>
  </si>
  <si>
    <t>250-300 Yuan/person</t>
  </si>
  <si>
    <t>300-500 Yuan/person</t>
  </si>
  <si>
    <t>500 and over Yuan/person</t>
  </si>
  <si>
    <t>Less Than 100 Yuan/person</t>
  </si>
  <si>
    <t>200-300 Yuan/person</t>
  </si>
  <si>
    <t>300-400 Yuan/person</t>
  </si>
  <si>
    <t>400-500 Yuan/person</t>
  </si>
  <si>
    <t>500-600 Yuan/person</t>
  </si>
  <si>
    <t>600-800 Yuan/person</t>
  </si>
  <si>
    <t>800-1000 Yuan/person</t>
  </si>
  <si>
    <t>1000-1500 Yuan/person</t>
  </si>
  <si>
    <t>1500-2000 Yuan/person</t>
  </si>
  <si>
    <t>2000 and over Yuan/person</t>
  </si>
  <si>
    <t>100-200 Yuan/person</t>
  </si>
  <si>
    <t>500 and 600 Yuan/person</t>
  </si>
  <si>
    <t>600 and 800 Yuan/person</t>
  </si>
  <si>
    <t>800 and 1000 Yuan/person</t>
  </si>
  <si>
    <t>1000 and 1200 Yuan/person</t>
  </si>
  <si>
    <t>1200 and 1300 Yuan/person</t>
  </si>
  <si>
    <t>1300-1500 Yuan/person</t>
  </si>
  <si>
    <t>1500-1700 Yuan/person</t>
  </si>
  <si>
    <t>1700-2000 Yuan/person</t>
  </si>
  <si>
    <t>2000-2500 Yuan/person</t>
  </si>
  <si>
    <t>2500-3000 Yuan/person</t>
  </si>
  <si>
    <t>3000-3500 Yuan/person</t>
  </si>
  <si>
    <t>3500-4000 Yuan/person</t>
  </si>
  <si>
    <t>4000-4500 Yuan/person</t>
  </si>
  <si>
    <t>4500-5000 Yuan/person</t>
  </si>
  <si>
    <t>5000 and over Yuan/person</t>
  </si>
  <si>
    <t xml:space="preserve"> Less Than 2000 Yuan/person</t>
  </si>
  <si>
    <t>2000-3000 Yuan/person</t>
  </si>
  <si>
    <t>3000-4000 Yuan/person</t>
  </si>
  <si>
    <t>4000-5000 Yuan/person</t>
  </si>
  <si>
    <t>5000-6000 Yuan/person</t>
  </si>
  <si>
    <t>6000-7000 Yuan/person</t>
  </si>
  <si>
    <t>7000-8000 Yuan/person</t>
  </si>
  <si>
    <t>8000-9000 Yuan/person</t>
  </si>
  <si>
    <t>9000-10000 Yuan/person</t>
  </si>
  <si>
    <t>10000-11000 Yuan/person</t>
  </si>
  <si>
    <t>11000-12000 Yuan/person</t>
  </si>
  <si>
    <t>12000-13000 Yuan/person</t>
  </si>
  <si>
    <t>13000-14000 Yuan/person</t>
  </si>
  <si>
    <t>14000-15000 Yuan/person</t>
  </si>
  <si>
    <t>15000-16000 Yuan/person</t>
  </si>
  <si>
    <t>16000-17000 Yuan/person</t>
  </si>
  <si>
    <t>17000-18000 Yuan/person</t>
  </si>
  <si>
    <t>18000-19000 Yuan/person</t>
  </si>
  <si>
    <t>19000-20000 Yuan/person</t>
  </si>
  <si>
    <t>20000 Yuan/person and over</t>
  </si>
  <si>
    <t>Less Than 60 Yuan/person</t>
    <phoneticPr fontId="1" type="noConversion"/>
  </si>
  <si>
    <t xml:space="preserve">Remark: How does NBS rank the income?
1. calculate the annual income per person for each household, 
2. based on this average per person income rank the household. 
Take 1980, 500 and over Yuan/person as example, 1.62% means in the survey there are 1.62% households with average per person annual income higher than 500 yuan. </t>
    <phoneticPr fontId="1" type="noConversion"/>
  </si>
  <si>
    <t>Average net income in bracket  (1995 to 2009, Yuan)</t>
    <phoneticPr fontId="1" type="noConversion"/>
  </si>
  <si>
    <t>Average net income in the bracket  (1985 and 1990,Yuan)</t>
    <phoneticPr fontId="1" type="noConversion"/>
  </si>
  <si>
    <t>Average net income in the bracket (1980,Yuan)</t>
    <phoneticPr fontId="1" type="noConversion"/>
  </si>
  <si>
    <t>Average net income in bracket   (2005 and 2009 to 2012, %)</t>
    <phoneticPr fontId="1" type="noConversion"/>
  </si>
  <si>
    <t>-</t>
    <phoneticPr fontId="1" type="noConversion"/>
  </si>
  <si>
    <t>Income threshold (1980,% of total households)</t>
    <phoneticPr fontId="1" type="noConversion"/>
  </si>
  <si>
    <t>Income threshold (1985 and 1990, % of total households)</t>
    <phoneticPr fontId="1" type="noConversion"/>
  </si>
  <si>
    <t>Income threshold (1995 to 2009, % of total households)</t>
    <phoneticPr fontId="1" type="noConversion"/>
  </si>
  <si>
    <t>Income threshold (2005 and 2009 to 2012,  % of total households)</t>
    <phoneticPr fontId="1" type="noConversion"/>
  </si>
  <si>
    <t>current yuan</t>
    <phoneticPr fontId="1" type="noConversion"/>
  </si>
  <si>
    <t>% NNI</t>
  </si>
  <si>
    <t>Ratio Urban/Rural</t>
  </si>
  <si>
    <r>
      <t>Average household</t>
    </r>
    <r>
      <rPr>
        <b/>
        <sz val="10"/>
        <rFont val="Arial"/>
        <family val="2"/>
      </rPr>
      <t xml:space="preserve"> </t>
    </r>
    <r>
      <rPr>
        <sz val="10"/>
        <rFont val="Arial"/>
        <family val="2"/>
      </rPr>
      <t>income</t>
    </r>
  </si>
  <si>
    <t>Average individual income [=(3)/(4)]</t>
  </si>
  <si>
    <r>
      <t xml:space="preserve">Income composition by source per person (% of total </t>
    </r>
    <r>
      <rPr>
        <b/>
        <sz val="10"/>
        <rFont val="Arial"/>
        <family val="2"/>
      </rPr>
      <t xml:space="preserve"> </t>
    </r>
    <r>
      <rPr>
        <sz val="10"/>
        <rFont val="Arial"/>
        <family val="2"/>
      </rPr>
      <t xml:space="preserve">income) </t>
    </r>
  </si>
  <si>
    <r>
      <t>Average</t>
    </r>
    <r>
      <rPr>
        <b/>
        <sz val="10"/>
        <rFont val="Arial"/>
        <family val="2"/>
      </rPr>
      <t xml:space="preserve"> </t>
    </r>
    <r>
      <rPr>
        <sz val="10"/>
        <rFont val="Arial"/>
        <family val="2"/>
      </rPr>
      <t>household income</t>
    </r>
  </si>
  <si>
    <t>current yuans/person</t>
  </si>
  <si>
    <r>
      <t xml:space="preserve">Total </t>
    </r>
    <r>
      <rPr>
        <sz val="10"/>
        <rFont val="Arial"/>
        <family val="2"/>
      </rPr>
      <t>income</t>
    </r>
  </si>
  <si>
    <t>2008-2010</t>
  </si>
  <si>
    <t>All taxapayers (annual income over 24 000 yuans in 2010 and over 42 000 yuans in 2011)</t>
  </si>
  <si>
    <t>p90-100/p90</t>
  </si>
  <si>
    <t>National income per adult</t>
  </si>
  <si>
    <t>Household income per adult (survey)</t>
  </si>
  <si>
    <t>Average income per capita [=(3)/(4)]</t>
  </si>
  <si>
    <t>Average n. indiv. per hh</t>
  </si>
  <si>
    <t>Average n. adults per hh</t>
  </si>
  <si>
    <t>Table D1: Progressive Income Tax Schedules in China, 1980-2014</t>
  </si>
  <si>
    <t>Table D3: Income tax revenue in China, 1980-2014</t>
  </si>
  <si>
    <t>2006: http://www.chinatax.gov.cn/n810219/n810724/c1218170/content.html</t>
  </si>
  <si>
    <t>check Urban HSY total</t>
  </si>
  <si>
    <t>2010: http://www.chinatax.gov.cn/n810214/n810641/n810697/n813233/c1088446/content.html</t>
  </si>
  <si>
    <t>Notes</t>
    <phoneticPr fontId="1" type="noConversion"/>
  </si>
  <si>
    <t>assuming in rural business income, 20% is rural individual business income</t>
    <phoneticPr fontId="1" type="noConversion"/>
  </si>
  <si>
    <t>in 1992 property income+transfer income=4.9%, here we assume property inocme ratio is equal to 1993, which is 0.8%, then the transfer income is 4.1%</t>
    <phoneticPr fontId="1" type="noConversion"/>
  </si>
  <si>
    <t xml:space="preserve">10% of agriculture value added+urban and rural individual business income+housing income </t>
    <phoneticPr fontId="1" type="noConversion"/>
  </si>
  <si>
    <t>Household number _Full Sample</t>
  </si>
  <si>
    <t>Household number _first five percent group</t>
  </si>
  <si>
    <t>Household number _first decile group</t>
  </si>
  <si>
    <t>Household number _second decile group</t>
  </si>
  <si>
    <t>Household number _second quintile group</t>
  </si>
  <si>
    <t>Household number _third quintile group</t>
  </si>
  <si>
    <t>Household number _fourth quintile group</t>
  </si>
  <si>
    <t>Household number _ninth decile group</t>
  </si>
  <si>
    <t>Household number _tenth decile group</t>
  </si>
  <si>
    <t>Average household size _tenth decile group</t>
  </si>
  <si>
    <t>Average household size _Full Sample</t>
  </si>
  <si>
    <t>Average household size _first five percent group</t>
  </si>
  <si>
    <t>Average household size _first decile group</t>
  </si>
  <si>
    <t>Average household size _second decile group</t>
  </si>
  <si>
    <t>Average household size _second quintile group</t>
  </si>
  <si>
    <t>Average household size _third quintile group</t>
  </si>
  <si>
    <t>Average household size _fourth quintile group</t>
  </si>
  <si>
    <t>Average household size _ninth decile group</t>
  </si>
  <si>
    <t>person</t>
    <phoneticPr fontId="1" type="noConversion"/>
  </si>
  <si>
    <t>person</t>
    <phoneticPr fontId="1" type="noConversion"/>
  </si>
  <si>
    <t>Number of individuals _Full Sample</t>
  </si>
  <si>
    <t>Number of individuals _first five percent group</t>
  </si>
  <si>
    <t>Number of individuals _first decile group</t>
  </si>
  <si>
    <t>Number of individuals _second decile group</t>
  </si>
  <si>
    <t>Number of individuals _second quintile group</t>
  </si>
  <si>
    <t>Number of individuals _third quintile group</t>
  </si>
  <si>
    <t>Number of individuals _fourth quintile group</t>
  </si>
  <si>
    <t>Number of individuals _ninth decile group</t>
  </si>
  <si>
    <t>disposable income per capita _Full Sample</t>
  </si>
  <si>
    <t>disposable income per capita _first five percent group</t>
  </si>
  <si>
    <t>disposable income per capita _first decile group</t>
  </si>
  <si>
    <t>disposable income per capita _second decile group</t>
  </si>
  <si>
    <t>disposable income per capita _second quintile group</t>
  </si>
  <si>
    <t>disposable income per capita _third quintile group</t>
  </si>
  <si>
    <t>disposable income per capita _fourth quintile group</t>
  </si>
  <si>
    <t>disposable income per capita _ninth decile group</t>
  </si>
  <si>
    <t>household</t>
    <phoneticPr fontId="1" type="noConversion"/>
  </si>
  <si>
    <t>Total income</t>
    <phoneticPr fontId="1" type="noConversion"/>
  </si>
  <si>
    <t>disposable income</t>
    <phoneticPr fontId="1" type="noConversion"/>
  </si>
  <si>
    <t>Urban HSY 1 and 2</t>
    <phoneticPr fontId="1" type="noConversion"/>
  </si>
  <si>
    <t>Urban HSY 1 and 2</t>
    <phoneticPr fontId="1" type="noConversion"/>
  </si>
  <si>
    <t>Household primary income per adult (pre tax disposable income FoF)</t>
    <phoneticPr fontId="1" type="noConversion"/>
  </si>
  <si>
    <t>% FoF pre tax disposable income</t>
    <phoneticPr fontId="1" type="noConversion"/>
  </si>
  <si>
    <t>After paying for social security insurance (not inome tax)</t>
    <phoneticPr fontId="1" type="noConversion"/>
  </si>
  <si>
    <t>Income from Property (source-use) per adult (FoF)</t>
    <phoneticPr fontId="1" type="noConversion"/>
  </si>
  <si>
    <t>Property income per adult (survey)</t>
    <phoneticPr fontId="1" type="noConversion"/>
  </si>
  <si>
    <t>Business income per adult (survey) urban IBI+ruralIBI+10% agriculture income</t>
    <phoneticPr fontId="1" type="noConversion"/>
  </si>
  <si>
    <t>% 0-19</t>
    <phoneticPr fontId="1" type="noConversion"/>
  </si>
  <si>
    <t>% 20+</t>
    <phoneticPr fontId="1" type="noConversion"/>
  </si>
  <si>
    <t>%</t>
    <phoneticPr fontId="1" type="noConversion"/>
  </si>
  <si>
    <t>%</t>
    <phoneticPr fontId="1" type="noConversion"/>
  </si>
  <si>
    <t>China Census and Population sampling survey</t>
    <phoneticPr fontId="1" type="noConversion"/>
  </si>
  <si>
    <t>Adult population</t>
    <phoneticPr fontId="1" type="noConversion"/>
  </si>
  <si>
    <t>million persons</t>
    <phoneticPr fontId="1" type="noConversion"/>
  </si>
  <si>
    <t>Definition:
Disposable income=total income - income tax-personal contribution to social secruity- sample household subsidy for keeping dairies</t>
    <phoneticPr fontId="1" type="noConversion"/>
  </si>
  <si>
    <t>National income /adult</t>
  </si>
  <si>
    <t>1978-1991: same ratio HI/NNI as 1992</t>
  </si>
  <si>
    <t>Average urban income per adult (survey)</t>
  </si>
  <si>
    <t>Average rural income per adult (survey)</t>
  </si>
  <si>
    <t>Average income per adult (survey) (urban+rural)</t>
  </si>
  <si>
    <t>Average income per adult (survey) (urban + rural)</t>
  </si>
  <si>
    <t>Ratio Survey / FoF (National accounts)</t>
  </si>
  <si>
    <t>Compensation of Employees (source)+net Current Transfer per adult (FoF)+income tax (use)</t>
  </si>
  <si>
    <t>Wage+Transfer Income per adult (survey)</t>
  </si>
  <si>
    <t>Value added(source)-tax (use)-Compensation of Employees (use) per adult (FoF)</t>
  </si>
  <si>
    <t>Average income per adult [=(3)/(6)]</t>
  </si>
  <si>
    <t>Average employed individual income [=(3)/(8)]</t>
  </si>
  <si>
    <t>P90/P0-100</t>
  </si>
  <si>
    <t>Before 1995 data is from NBS(website)</t>
    <phoneticPr fontId="1" type="noConversion"/>
  </si>
  <si>
    <t>Urban HSY 1 and 2 and NBS</t>
    <phoneticPr fontId="1" type="noConversion"/>
  </si>
  <si>
    <t>Urban HSY 1 and 2 and NBS (before 1995)</t>
    <phoneticPr fontId="1" type="noConversion"/>
  </si>
  <si>
    <t>Urban HSY 1 and 2 and NBS(before 1995)</t>
    <phoneticPr fontId="1" type="noConversion"/>
  </si>
  <si>
    <t>Individuals with income per household</t>
    <phoneticPr fontId="1" type="noConversion"/>
  </si>
  <si>
    <t>incl. employed individuals</t>
    <phoneticPr fontId="1" type="noConversion"/>
  </si>
  <si>
    <t>person/household</t>
    <phoneticPr fontId="1" type="noConversion"/>
  </si>
  <si>
    <t>incl.retaired individuals</t>
    <phoneticPr fontId="1" type="noConversion"/>
  </si>
  <si>
    <t>incl. other income inviduals</t>
    <phoneticPr fontId="1" type="noConversion"/>
  </si>
  <si>
    <t>individuals without income</t>
    <phoneticPr fontId="1" type="noConversion"/>
  </si>
  <si>
    <t>data 1992, 1994,1985,1986,1981 is from NBS</t>
    <phoneticPr fontId="1" type="noConversion"/>
  </si>
  <si>
    <t>Average number of retired persons per household</t>
    <phoneticPr fontId="1" type="noConversion"/>
  </si>
  <si>
    <t>Average number of persons without income per household</t>
    <phoneticPr fontId="1" type="noConversion"/>
  </si>
  <si>
    <t>person</t>
    <phoneticPr fontId="1" type="noConversion"/>
  </si>
  <si>
    <t>Property and Transfer Income</t>
    <phoneticPr fontId="1" type="noConversion"/>
  </si>
  <si>
    <t xml:space="preserve">Definition:
1. All households in the sample are group, by per capita disposable income of the household, into groups of lowest income, low income, lower middle income, middle income, upper middle income, high income, and highest income, each one consisting of 10%, 10%, 20%, 20%, 20%, 10%, and 10% of all households respectively. 
2. Total income referes to the sum of wage and salary, net business income, income from properties, and income from transfers fo members of the households, excluding income from selling of properties and income from borrowings. 
</t>
    <phoneticPr fontId="1" type="noConversion"/>
  </si>
  <si>
    <t>Household number_full sample</t>
    <phoneticPr fontId="1" type="noConversion"/>
  </si>
  <si>
    <t>Urban Income from 1981-1984</t>
    <phoneticPr fontId="1" type="noConversion"/>
  </si>
  <si>
    <t>Household size_full sample</t>
  </si>
  <si>
    <t>Individual number_full sample</t>
    <phoneticPr fontId="1" type="noConversion"/>
  </si>
  <si>
    <t>Definitation: living income=total income-alimony payment-gift cost-reinbursement of the broading cost from Relatives and friends-Subsidy for keeping dairies, similar concept as disposable income</t>
    <phoneticPr fontId="1" type="noConversion"/>
  </si>
  <si>
    <t>Living income per capita _full sample</t>
  </si>
  <si>
    <t>Total income per capita _full sample</t>
  </si>
  <si>
    <t>Urban Income in 1985</t>
    <phoneticPr fontId="1" type="noConversion"/>
  </si>
  <si>
    <t>household</t>
    <phoneticPr fontId="1" type="noConversion"/>
  </si>
  <si>
    <t>person</t>
    <phoneticPr fontId="1" type="noConversion"/>
  </si>
  <si>
    <t>person</t>
    <phoneticPr fontId="1" type="noConversion"/>
  </si>
  <si>
    <t>yuan</t>
    <phoneticPr fontId="1" type="noConversion"/>
  </si>
  <si>
    <t>yuan</t>
    <phoneticPr fontId="1" type="noConversion"/>
  </si>
  <si>
    <t>Urban HSY 3</t>
  </si>
  <si>
    <t>Urban HSY 3</t>
    <phoneticPr fontId="1" type="noConversion"/>
  </si>
  <si>
    <t>Urban HSY 3</t>
    <phoneticPr fontId="1" type="noConversion"/>
  </si>
  <si>
    <t>Household number of household with living income per capita per year below 360 yuan</t>
    <phoneticPr fontId="1" type="noConversion"/>
  </si>
  <si>
    <t>Household number of households with living income per capita per year 360-480 yuan</t>
    <phoneticPr fontId="1" type="noConversion"/>
  </si>
  <si>
    <t>Household number of households with living income per capita per year 480-600 yuan</t>
    <phoneticPr fontId="1" type="noConversion"/>
  </si>
  <si>
    <t>Household number of households with living income per capita per year 600-720 yuan</t>
    <phoneticPr fontId="1" type="noConversion"/>
  </si>
  <si>
    <t>Household number of households with living income per capita per year 720-840 yuan</t>
    <phoneticPr fontId="1" type="noConversion"/>
  </si>
  <si>
    <t>Household number of households with living income per capita per year 840-960 yuan</t>
    <phoneticPr fontId="1" type="noConversion"/>
  </si>
  <si>
    <t>Household number of households with living income per capita per year 960-1080 yuan</t>
    <phoneticPr fontId="1" type="noConversion"/>
  </si>
  <si>
    <t>Household number of households with living income per capita per year 1080-1200 yuan</t>
    <phoneticPr fontId="1" type="noConversion"/>
  </si>
  <si>
    <t>Household number of households with living income per capita per year 1200-1320 yuan</t>
    <phoneticPr fontId="1" type="noConversion"/>
  </si>
  <si>
    <t>Household number of households with living income per capita per year above 1320 yuan</t>
    <phoneticPr fontId="1" type="noConversion"/>
  </si>
  <si>
    <t>Total income per capita  of group with living income per capita per year above 720 yuan</t>
    <phoneticPr fontId="1" type="noConversion"/>
  </si>
  <si>
    <t>Total income per capita  of group with living income per capita per year 600-720 yuan</t>
    <phoneticPr fontId="1" type="noConversion"/>
  </si>
  <si>
    <t>Total income per capita  of group with living income per capita per year 420—600 yuan</t>
    <phoneticPr fontId="1" type="noConversion"/>
  </si>
  <si>
    <t>Total income per capita  of group with living income per capita per year 300-420 yuan</t>
    <phoneticPr fontId="1" type="noConversion"/>
  </si>
  <si>
    <t>Total income per capita  of group with living income per capita per year 240-300 yuan</t>
    <phoneticPr fontId="1" type="noConversion"/>
  </si>
  <si>
    <t>Total income per capita  in group living income per capita per year below 240 yuan</t>
    <phoneticPr fontId="1" type="noConversion"/>
  </si>
  <si>
    <t>Living income per capita  of group with Living income per capita  above 720 yuan</t>
    <phoneticPr fontId="1" type="noConversion"/>
  </si>
  <si>
    <t>Living income per capita  of group with Living income per capita  600-720 yuan</t>
    <phoneticPr fontId="1" type="noConversion"/>
  </si>
  <si>
    <t>Living income per capita  of group with Living income per capita  420—600 yuan</t>
    <phoneticPr fontId="1" type="noConversion"/>
  </si>
  <si>
    <t>Living income per capita  of group with Living income per capita  300-420 yuan</t>
    <phoneticPr fontId="1" type="noConversion"/>
  </si>
  <si>
    <t>Living income per capita  of group with Living income per capita  240-300 yuan</t>
    <phoneticPr fontId="1" type="noConversion"/>
  </si>
  <si>
    <t>Living income per capita  in group Living income per capita  below 240 yuan</t>
    <phoneticPr fontId="1" type="noConversion"/>
  </si>
  <si>
    <t>Individual number of group with living income per capita per year above 720 yuan</t>
    <phoneticPr fontId="1" type="noConversion"/>
  </si>
  <si>
    <t>Individual number of group with living income per capita per year 600-720 yuan</t>
    <phoneticPr fontId="1" type="noConversion"/>
  </si>
  <si>
    <t>Individual number of group with living income per capita per year 420—600 yuan</t>
    <phoneticPr fontId="1" type="noConversion"/>
  </si>
  <si>
    <t>Individual number of group with living income per capita per year 300-420 yuan</t>
    <phoneticPr fontId="1" type="noConversion"/>
  </si>
  <si>
    <t>Individual number of group with living income per capita per year 240-300 yuan</t>
    <phoneticPr fontId="1" type="noConversion"/>
  </si>
  <si>
    <t>Individual number in group living income per capita per year below 240 yuan</t>
    <phoneticPr fontId="1" type="noConversion"/>
  </si>
  <si>
    <t>Household size of group with living income per capita per year above 720 yuan</t>
    <phoneticPr fontId="1" type="noConversion"/>
  </si>
  <si>
    <t>Household size of group with living income per capita per year 600-720 yuan</t>
    <phoneticPr fontId="1" type="noConversion"/>
  </si>
  <si>
    <t>Household size of group with living income per capita per year 420—600 yuan</t>
    <phoneticPr fontId="1" type="noConversion"/>
  </si>
  <si>
    <t>Household size of group with living income per capita per year 300-420 yuan</t>
    <phoneticPr fontId="1" type="noConversion"/>
  </si>
  <si>
    <t>Household size of group with living income per capita per year 240-300 yuan</t>
    <phoneticPr fontId="1" type="noConversion"/>
  </si>
  <si>
    <t>Household size in group living income per capita per year below 240 yuan</t>
    <phoneticPr fontId="1" type="noConversion"/>
  </si>
  <si>
    <t>Household number of group with living income per capita per year above 720 yuan</t>
    <phoneticPr fontId="1" type="noConversion"/>
  </si>
  <si>
    <t>Household number of group with living income per capita per year 600-720 yuan</t>
    <phoneticPr fontId="1" type="noConversion"/>
  </si>
  <si>
    <t>Household number of group with living income per capita per year 420—600 yuan</t>
    <phoneticPr fontId="1" type="noConversion"/>
  </si>
  <si>
    <t>Household number of group with living income per capita per year 300-420 yuan</t>
    <phoneticPr fontId="1" type="noConversion"/>
  </si>
  <si>
    <t>Household number of group with living income per capita per year 240-300 yuan</t>
    <phoneticPr fontId="1" type="noConversion"/>
  </si>
  <si>
    <t>Household number in group living income per capita per year below 240 yuan</t>
    <phoneticPr fontId="1" type="noConversion"/>
  </si>
  <si>
    <t>Household number of household with living income per capita per year _full sample</t>
    <phoneticPr fontId="1" type="noConversion"/>
  </si>
  <si>
    <t xml:space="preserve">household </t>
    <phoneticPr fontId="1" type="noConversion"/>
  </si>
  <si>
    <t>Household size of household with living income per capita per year _full sample</t>
  </si>
  <si>
    <t>Household size of household with living income per capita per year below 360 yuan</t>
  </si>
  <si>
    <t>Household size of households with living income per capita per year 360-480 yuan</t>
  </si>
  <si>
    <t>Household size of households with living income per capita per year 480-600 yuan</t>
  </si>
  <si>
    <t>Household size of households with living income per capita per year 600-720 yuan</t>
  </si>
  <si>
    <t>Household size of households with living income per capita per year 720-840 yuan</t>
  </si>
  <si>
    <t>Household size of households with living income per capita per year 840-960 yuan</t>
  </si>
  <si>
    <t>Household size of households with living income per capita per year 960-1080 yuan</t>
  </si>
  <si>
    <t>Household size of households with living income per capita per year 1080-1200 yuan</t>
  </si>
  <si>
    <t>Household size of households with living income per capita per year 1200-1320 yuan</t>
  </si>
  <si>
    <t>Household size of households with living income per capita per year above 1320 yuan</t>
  </si>
  <si>
    <t>Individual number of household with living income per capita per year 360-480 yuan</t>
    <phoneticPr fontId="1" type="noConversion"/>
  </si>
  <si>
    <t>Individual number of households with living income per capita per year 480-600 yuan</t>
    <phoneticPr fontId="1" type="noConversion"/>
  </si>
  <si>
    <t>Individual number of households with living income per capita per year 600-720 yuan</t>
    <phoneticPr fontId="1" type="noConversion"/>
  </si>
  <si>
    <t>Individual number of households with living income per capita per year 720-840 yuan</t>
  </si>
  <si>
    <t>Individual number of households with living income per capita per year 840-960 yuan</t>
  </si>
  <si>
    <t>Individual number of households with living income per capita per year 960-1080 yuan</t>
  </si>
  <si>
    <t>Individual number of households with living income per capita per year 1080-1200 yuan</t>
  </si>
  <si>
    <t>Individual number of households with living income per capita per year 1200-1320 yuan</t>
  </si>
  <si>
    <t>Individual number of households with living income per capita per year above 1320 yuan</t>
  </si>
  <si>
    <t xml:space="preserve">person </t>
  </si>
  <si>
    <t>Individual number of household with living income per capita per year _full sample</t>
    <phoneticPr fontId="1" type="noConversion"/>
  </si>
  <si>
    <t>Individual number of household with living income per capita per year below 360 yuan</t>
    <phoneticPr fontId="1" type="noConversion"/>
  </si>
  <si>
    <t>Total income of household with living income per capita per year _full sample</t>
  </si>
  <si>
    <t>Total income of household with living income per capita per year below 360 yuan</t>
  </si>
  <si>
    <t>Total income of household with living income per capita per year 360-480 yuan</t>
  </si>
  <si>
    <t>Total income of households with living income per capita per year 480-600 yuan</t>
  </si>
  <si>
    <t>Total income of households with living income per capita per year 600-720 yuan</t>
  </si>
  <si>
    <t>Total income of households with living income per capita per year 720-840 yuan</t>
  </si>
  <si>
    <t>Total income of households with living income per capita per year 840-960 yuan</t>
  </si>
  <si>
    <t>Total income of households with living income per capita per year 960-1080 yuan</t>
  </si>
  <si>
    <t>Total income of households with living income per capita per year 1080-1200 yuan</t>
  </si>
  <si>
    <t>Total income of households with living income per capita per year 1200-1320 yuan</t>
  </si>
  <si>
    <t>Total income of households with living income per capita per year above 1320 yuan</t>
  </si>
  <si>
    <t>Living income of household with living income per capita per year _full sample</t>
  </si>
  <si>
    <t>Living income of household with living income per capita per year below 360 yuan</t>
  </si>
  <si>
    <t>Living income of household with living income per capita per year 360-480 yuan</t>
  </si>
  <si>
    <t>Living income of households with living income per capita per year 480-600 yuan</t>
  </si>
  <si>
    <t>Living income of households with living income per capita per year 720-840 yuan</t>
  </si>
  <si>
    <t>Living income of households with living income per capita per year 840-960 yuan</t>
  </si>
  <si>
    <t>Living income of households with living income per capita per year 960-1080 yuan</t>
  </si>
  <si>
    <t>Living income of households with living income per capita per year 1080-1200 yuan</t>
  </si>
  <si>
    <t>Living income of households with living income per capita per year 1200-1320 yuan</t>
  </si>
  <si>
    <t>Living income of households with living income per capita per year above 1320 yuan</t>
  </si>
  <si>
    <t>Living income of households with living income per capita per year 600-720 yuan</t>
    <phoneticPr fontId="1" type="noConversion"/>
  </si>
  <si>
    <t>China Population and Employment Yearbook</t>
    <phoneticPr fontId="1" type="noConversion"/>
  </si>
  <si>
    <t>Urbn Employed Population</t>
    <phoneticPr fontId="1" type="noConversion"/>
  </si>
  <si>
    <t>Rural Employed Population</t>
    <phoneticPr fontId="1" type="noConversion"/>
  </si>
  <si>
    <t>1-12分城乡就业人员年末人数</t>
  </si>
  <si>
    <t>Number of Employed Persons at Year-end in Urban and Rural Areas</t>
  </si>
  <si>
    <t>单位:万人，%</t>
  </si>
  <si>
    <t>(10 000 persons,%)</t>
  </si>
  <si>
    <t>年份
Year</t>
  </si>
  <si>
    <t>就业人员</t>
  </si>
  <si>
    <t>城镇Urban</t>
  </si>
  <si>
    <t>乡村Rural</t>
  </si>
  <si>
    <t>Total Number of</t>
  </si>
  <si>
    <t>比重</t>
  </si>
  <si>
    <t>Employed Persons</t>
  </si>
  <si>
    <t>Proportion</t>
  </si>
  <si>
    <t>1952</t>
  </si>
  <si>
    <t>20729</t>
  </si>
  <si>
    <t>2486</t>
  </si>
  <si>
    <t>12.0</t>
  </si>
  <si>
    <t>18243</t>
  </si>
  <si>
    <t>88.0</t>
  </si>
  <si>
    <t>1953</t>
  </si>
  <si>
    <t>21364</t>
  </si>
  <si>
    <t>2754</t>
  </si>
  <si>
    <t>12.9</t>
  </si>
  <si>
    <t>18610</t>
  </si>
  <si>
    <t>87.1</t>
  </si>
  <si>
    <t>1954</t>
  </si>
  <si>
    <t>21832</t>
  </si>
  <si>
    <t>2744</t>
  </si>
  <si>
    <t>12.6</t>
  </si>
  <si>
    <t>19088</t>
  </si>
  <si>
    <t>87.4</t>
  </si>
  <si>
    <t>1955</t>
  </si>
  <si>
    <t>22328</t>
  </si>
  <si>
    <t>2802</t>
  </si>
  <si>
    <t>12.5</t>
  </si>
  <si>
    <t>19526</t>
  </si>
  <si>
    <t>87.5</t>
  </si>
  <si>
    <t>1956</t>
  </si>
  <si>
    <t>23018</t>
  </si>
  <si>
    <t>2993</t>
  </si>
  <si>
    <t>13.0</t>
  </si>
  <si>
    <t>20025</t>
  </si>
  <si>
    <t>87.0</t>
  </si>
  <si>
    <t>1957</t>
  </si>
  <si>
    <t>23771</t>
  </si>
  <si>
    <t>3205</t>
  </si>
  <si>
    <t>13.5</t>
  </si>
  <si>
    <t>20566</t>
  </si>
  <si>
    <t>86.5</t>
  </si>
  <si>
    <t>1958</t>
  </si>
  <si>
    <t>26600</t>
  </si>
  <si>
    <t>5300</t>
  </si>
  <si>
    <t>19.9</t>
  </si>
  <si>
    <t>21300</t>
  </si>
  <si>
    <t>80.1</t>
  </si>
  <si>
    <t>1959</t>
  </si>
  <si>
    <t>26173</t>
  </si>
  <si>
    <t>5389</t>
  </si>
  <si>
    <t>20.6</t>
  </si>
  <si>
    <t>20784</t>
  </si>
  <si>
    <t>79.4</t>
  </si>
  <si>
    <t>1960</t>
  </si>
  <si>
    <t>25880</t>
  </si>
  <si>
    <t>6119</t>
  </si>
  <si>
    <t>23.6</t>
  </si>
  <si>
    <t>19761</t>
  </si>
  <si>
    <t>76.4</t>
  </si>
  <si>
    <t>1961</t>
  </si>
  <si>
    <t>25590</t>
  </si>
  <si>
    <t>5336</t>
  </si>
  <si>
    <t>20.9</t>
  </si>
  <si>
    <t>20254</t>
  </si>
  <si>
    <t>79.1</t>
  </si>
  <si>
    <t>1962</t>
  </si>
  <si>
    <t>25910</t>
  </si>
  <si>
    <t>4537</t>
  </si>
  <si>
    <t>17.5</t>
  </si>
  <si>
    <t>21373</t>
  </si>
  <si>
    <t>82.5</t>
  </si>
  <si>
    <t>1963</t>
  </si>
  <si>
    <t>26640</t>
  </si>
  <si>
    <t>4603</t>
  </si>
  <si>
    <t>17.3</t>
  </si>
  <si>
    <t>22037</t>
  </si>
  <si>
    <t>82.7</t>
  </si>
  <si>
    <t>1964</t>
  </si>
  <si>
    <t>27736</t>
  </si>
  <si>
    <t>4828</t>
  </si>
  <si>
    <t>17.4</t>
  </si>
  <si>
    <t>22908</t>
  </si>
  <si>
    <t>82.6</t>
  </si>
  <si>
    <t>1965</t>
  </si>
  <si>
    <t>28670</t>
  </si>
  <si>
    <t>5136</t>
  </si>
  <si>
    <t>17.9</t>
  </si>
  <si>
    <t>23534</t>
  </si>
  <si>
    <t>82.1</t>
  </si>
  <si>
    <t>1966</t>
  </si>
  <si>
    <t>29805</t>
  </si>
  <si>
    <t>5354</t>
  </si>
  <si>
    <t>18.0</t>
  </si>
  <si>
    <t>24451</t>
  </si>
  <si>
    <t>82.0</t>
  </si>
  <si>
    <t>1967</t>
  </si>
  <si>
    <t>30814</t>
  </si>
  <si>
    <t>5446</t>
  </si>
  <si>
    <t>17.7</t>
  </si>
  <si>
    <t>25368</t>
  </si>
  <si>
    <t>82.3</t>
  </si>
  <si>
    <t>1968</t>
  </si>
  <si>
    <t>31915</t>
  </si>
  <si>
    <t>5630</t>
  </si>
  <si>
    <t>17.6</t>
  </si>
  <si>
    <t>26285</t>
  </si>
  <si>
    <t>82.4</t>
  </si>
  <si>
    <t>1969</t>
  </si>
  <si>
    <t>33225</t>
  </si>
  <si>
    <t>5825</t>
  </si>
  <si>
    <t>27400</t>
  </si>
  <si>
    <t>1970</t>
  </si>
  <si>
    <t>34432</t>
  </si>
  <si>
    <t>6312</t>
  </si>
  <si>
    <t>18.3</t>
  </si>
  <si>
    <t>28120</t>
  </si>
  <si>
    <t>81.7</t>
  </si>
  <si>
    <t>1971</t>
  </si>
  <si>
    <t>35620</t>
  </si>
  <si>
    <t>6868</t>
  </si>
  <si>
    <t>19.3</t>
  </si>
  <si>
    <t>28752</t>
  </si>
  <si>
    <t>80.7</t>
  </si>
  <si>
    <t>1972</t>
  </si>
  <si>
    <t>35854</t>
  </si>
  <si>
    <t>7200</t>
  </si>
  <si>
    <t>20.1</t>
  </si>
  <si>
    <t>28654</t>
  </si>
  <si>
    <t>79.9</t>
  </si>
  <si>
    <t>1973</t>
  </si>
  <si>
    <t>36652</t>
  </si>
  <si>
    <t>7388</t>
  </si>
  <si>
    <t>20.2</t>
  </si>
  <si>
    <t>29264</t>
  </si>
  <si>
    <t>79.8</t>
  </si>
  <si>
    <t>1974</t>
  </si>
  <si>
    <t>37369</t>
  </si>
  <si>
    <t>7687</t>
  </si>
  <si>
    <t>29682</t>
  </si>
  <si>
    <t>1975</t>
  </si>
  <si>
    <t>38168</t>
  </si>
  <si>
    <t>8222</t>
  </si>
  <si>
    <t>21.5</t>
  </si>
  <si>
    <t>29946</t>
  </si>
  <si>
    <t>78.5</t>
  </si>
  <si>
    <t>1976</t>
  </si>
  <si>
    <t>38834</t>
  </si>
  <si>
    <t>8692</t>
  </si>
  <si>
    <t>22.4</t>
  </si>
  <si>
    <t>30142</t>
  </si>
  <si>
    <t>77.6</t>
  </si>
  <si>
    <t>1977</t>
  </si>
  <si>
    <t>39377</t>
  </si>
  <si>
    <t>9127</t>
  </si>
  <si>
    <t>23.2</t>
  </si>
  <si>
    <t>30250</t>
  </si>
  <si>
    <t>76.8</t>
  </si>
  <si>
    <t>1978</t>
  </si>
  <si>
    <t>40152</t>
  </si>
  <si>
    <t>9514</t>
  </si>
  <si>
    <t>23.7</t>
  </si>
  <si>
    <t>30638</t>
  </si>
  <si>
    <t>76.3</t>
  </si>
  <si>
    <t>1979</t>
  </si>
  <si>
    <t>41024</t>
  </si>
  <si>
    <t>9999</t>
  </si>
  <si>
    <t>24.4</t>
  </si>
  <si>
    <t>31025</t>
  </si>
  <si>
    <t>75.6</t>
  </si>
  <si>
    <t>1980</t>
  </si>
  <si>
    <t>42361</t>
  </si>
  <si>
    <t>10525</t>
  </si>
  <si>
    <t>24.8</t>
  </si>
  <si>
    <t>31836</t>
  </si>
  <si>
    <t>75.2</t>
  </si>
  <si>
    <t>1981</t>
  </si>
  <si>
    <t>43725</t>
  </si>
  <si>
    <t>11053</t>
  </si>
  <si>
    <t>25.3</t>
  </si>
  <si>
    <t>32672</t>
  </si>
  <si>
    <t>74.7</t>
  </si>
  <si>
    <t>1982</t>
  </si>
  <si>
    <t>45295</t>
  </si>
  <si>
    <t>11428</t>
  </si>
  <si>
    <t>25.2</t>
  </si>
  <si>
    <t>33867</t>
  </si>
  <si>
    <t>74.8</t>
  </si>
  <si>
    <t>1983</t>
  </si>
  <si>
    <t>46436</t>
  </si>
  <si>
    <t>11746</t>
  </si>
  <si>
    <t>34690</t>
  </si>
  <si>
    <t>1984</t>
  </si>
  <si>
    <t>48197</t>
  </si>
  <si>
    <t>12229</t>
  </si>
  <si>
    <t>25.4</t>
  </si>
  <si>
    <t>35968</t>
  </si>
  <si>
    <t>74.6</t>
  </si>
  <si>
    <t>1985</t>
  </si>
  <si>
    <t>49873</t>
  </si>
  <si>
    <t>12808</t>
  </si>
  <si>
    <t>25.7</t>
  </si>
  <si>
    <t>37065</t>
  </si>
  <si>
    <t>74.3</t>
  </si>
  <si>
    <t>1986</t>
  </si>
  <si>
    <t>51282</t>
  </si>
  <si>
    <t>13292</t>
  </si>
  <si>
    <t>25.9</t>
  </si>
  <si>
    <t>37990</t>
  </si>
  <si>
    <t>74.1</t>
  </si>
  <si>
    <t>1987</t>
  </si>
  <si>
    <t>52783</t>
  </si>
  <si>
    <t>13783</t>
  </si>
  <si>
    <t>26.1</t>
  </si>
  <si>
    <t>39000</t>
  </si>
  <si>
    <t>73.9</t>
  </si>
  <si>
    <t>1988</t>
  </si>
  <si>
    <t>54334</t>
  </si>
  <si>
    <t>14267</t>
  </si>
  <si>
    <t>26.3</t>
  </si>
  <si>
    <t>40067</t>
  </si>
  <si>
    <t>73.7</t>
  </si>
  <si>
    <t>1989</t>
  </si>
  <si>
    <t>55329</t>
  </si>
  <si>
    <t>14390</t>
  </si>
  <si>
    <t>26.0</t>
  </si>
  <si>
    <t>40939</t>
  </si>
  <si>
    <t>74.0</t>
  </si>
  <si>
    <t>1990</t>
  </si>
  <si>
    <t>64749</t>
  </si>
  <si>
    <t>17041</t>
  </si>
  <si>
    <t>47708</t>
  </si>
  <si>
    <t>1991</t>
  </si>
  <si>
    <t>65491</t>
  </si>
  <si>
    <t>17465</t>
  </si>
  <si>
    <t>26.7</t>
  </si>
  <si>
    <t>48026</t>
  </si>
  <si>
    <t>73.3</t>
  </si>
  <si>
    <t>1992</t>
  </si>
  <si>
    <t>66152</t>
  </si>
  <si>
    <t>17861</t>
  </si>
  <si>
    <t>27.0</t>
  </si>
  <si>
    <t>48291</t>
  </si>
  <si>
    <t>73.0</t>
  </si>
  <si>
    <t>1993</t>
  </si>
  <si>
    <t>66808</t>
  </si>
  <si>
    <t>18262</t>
  </si>
  <si>
    <t>27.3</t>
  </si>
  <si>
    <t>48546</t>
  </si>
  <si>
    <t>72.7</t>
  </si>
  <si>
    <t>1994</t>
  </si>
  <si>
    <t>67455</t>
  </si>
  <si>
    <t>18653</t>
  </si>
  <si>
    <t>27.7</t>
  </si>
  <si>
    <t>48802</t>
  </si>
  <si>
    <t>72.3</t>
  </si>
  <si>
    <t>1995</t>
  </si>
  <si>
    <t>68065</t>
  </si>
  <si>
    <t>19040</t>
  </si>
  <si>
    <t>28.0</t>
  </si>
  <si>
    <t>49025</t>
  </si>
  <si>
    <t>72.0</t>
  </si>
  <si>
    <t>1996</t>
  </si>
  <si>
    <t>68950</t>
  </si>
  <si>
    <t>19922</t>
  </si>
  <si>
    <t>28.9</t>
  </si>
  <si>
    <t>49028</t>
  </si>
  <si>
    <t>71.1</t>
  </si>
  <si>
    <t>1997</t>
  </si>
  <si>
    <t>69820</t>
  </si>
  <si>
    <t>20781</t>
  </si>
  <si>
    <t>29.8</t>
  </si>
  <si>
    <t>49039</t>
  </si>
  <si>
    <t>70.2</t>
  </si>
  <si>
    <t>1998</t>
  </si>
  <si>
    <t>70637</t>
  </si>
  <si>
    <t>21616</t>
  </si>
  <si>
    <t>30.6</t>
  </si>
  <si>
    <t>49021</t>
  </si>
  <si>
    <t>69.4</t>
  </si>
  <si>
    <t>1999</t>
  </si>
  <si>
    <t>71394</t>
  </si>
  <si>
    <t>22412</t>
  </si>
  <si>
    <t>31.4</t>
  </si>
  <si>
    <t>48982</t>
  </si>
  <si>
    <t>68.6</t>
  </si>
  <si>
    <t>2000</t>
  </si>
  <si>
    <t>72085</t>
  </si>
  <si>
    <t>23151</t>
  </si>
  <si>
    <t>32.1</t>
  </si>
  <si>
    <t>48934</t>
  </si>
  <si>
    <t>67.9</t>
  </si>
  <si>
    <t>2001</t>
  </si>
  <si>
    <t>72797</t>
  </si>
  <si>
    <t>24123</t>
  </si>
  <si>
    <t>33.1</t>
  </si>
  <si>
    <t>48674</t>
  </si>
  <si>
    <t>66.9</t>
  </si>
  <si>
    <t>2002</t>
  </si>
  <si>
    <t>73280</t>
  </si>
  <si>
    <t>25159</t>
  </si>
  <si>
    <t>34.3</t>
  </si>
  <si>
    <t>48121</t>
  </si>
  <si>
    <t>65.7</t>
  </si>
  <si>
    <t>2003</t>
  </si>
  <si>
    <t>73736</t>
  </si>
  <si>
    <t>26230</t>
  </si>
  <si>
    <t>35.6</t>
  </si>
  <si>
    <t>47506</t>
  </si>
  <si>
    <t>64.4</t>
  </si>
  <si>
    <t>2004</t>
  </si>
  <si>
    <t>74264</t>
  </si>
  <si>
    <t>27293</t>
  </si>
  <si>
    <t>36.8</t>
  </si>
  <si>
    <t>46971</t>
  </si>
  <si>
    <t>63.2</t>
  </si>
  <si>
    <t>2005</t>
  </si>
  <si>
    <t>74647</t>
  </si>
  <si>
    <t>28389</t>
  </si>
  <si>
    <t>38.0</t>
  </si>
  <si>
    <t>46258</t>
  </si>
  <si>
    <t>62.0</t>
  </si>
  <si>
    <t>2006</t>
  </si>
  <si>
    <t>74978</t>
  </si>
  <si>
    <t>29630</t>
  </si>
  <si>
    <t>39.5</t>
  </si>
  <si>
    <t>45348</t>
  </si>
  <si>
    <t>60.5</t>
  </si>
  <si>
    <t>2007</t>
  </si>
  <si>
    <t>75321</t>
  </si>
  <si>
    <t>30953</t>
  </si>
  <si>
    <t>41.1</t>
  </si>
  <si>
    <t>44368</t>
  </si>
  <si>
    <t>58.9</t>
  </si>
  <si>
    <t>2008</t>
  </si>
  <si>
    <t>75564</t>
  </si>
  <si>
    <t>32103</t>
  </si>
  <si>
    <t>42.5</t>
  </si>
  <si>
    <t>43461</t>
  </si>
  <si>
    <t>57.5</t>
  </si>
  <si>
    <t>2009</t>
  </si>
  <si>
    <t>75828</t>
  </si>
  <si>
    <t>33322</t>
  </si>
  <si>
    <t>43.9</t>
  </si>
  <si>
    <t>42506</t>
  </si>
  <si>
    <t>56.1</t>
  </si>
  <si>
    <t>2010</t>
  </si>
  <si>
    <t>76105</t>
  </si>
  <si>
    <t>34687</t>
  </si>
  <si>
    <t>45.6</t>
  </si>
  <si>
    <t>41418</t>
  </si>
  <si>
    <t>54.4</t>
  </si>
  <si>
    <t>2011</t>
  </si>
  <si>
    <t>76420</t>
  </si>
  <si>
    <t>35914</t>
  </si>
  <si>
    <t>47.0</t>
  </si>
  <si>
    <t>40506</t>
  </si>
  <si>
    <t>53.0</t>
  </si>
  <si>
    <t>2012</t>
  </si>
  <si>
    <t>76704</t>
  </si>
  <si>
    <t>37102</t>
  </si>
  <si>
    <t>48.4</t>
  </si>
  <si>
    <t>39602</t>
  </si>
  <si>
    <t>51.6</t>
  </si>
  <si>
    <t>2013</t>
  </si>
  <si>
    <t>76977</t>
  </si>
  <si>
    <t>38240</t>
  </si>
  <si>
    <t>49.7</t>
  </si>
  <si>
    <t>38737</t>
  </si>
  <si>
    <t>50.3</t>
  </si>
  <si>
    <t>注：全国就业人员1990年及以后的数据根据劳动力调查、人口普查推算(下表同)。</t>
  </si>
  <si>
    <t>Note:From 1990,the total number of employed persons were estimated according to Labour Force Survey and Population Census,The same applies to</t>
  </si>
  <si>
    <t xml:space="preserve">          the following tables.</t>
  </si>
  <si>
    <t>rawdata_bysheet_urbanChina.xlsx</t>
  </si>
  <si>
    <t>rawdata_bysheet_ruralChina.xlsx</t>
  </si>
  <si>
    <t>% total individuals</t>
  </si>
  <si>
    <t>% Total urban adult population</t>
  </si>
  <si>
    <t>Definitation: living income=total income-alimony payment-gift cost-reinbursement of the broading cost from Relatives and friends-Subsidy for keeping dairies, similar concept as disposable income</t>
  </si>
  <si>
    <t>Adult urban pop</t>
  </si>
  <si>
    <t>Adult rural pop</t>
  </si>
  <si>
    <t>Year</t>
    <phoneticPr fontId="1" type="noConversion"/>
  </si>
  <si>
    <t>Taxable Income</t>
    <phoneticPr fontId="1" type="noConversion"/>
  </si>
  <si>
    <t>Unit</t>
    <phoneticPr fontId="1" type="noConversion"/>
  </si>
  <si>
    <t>Yuans</t>
    <phoneticPr fontId="1" type="noConversion"/>
  </si>
  <si>
    <t>Note:</t>
    <phoneticPr fontId="1" type="noConversion"/>
  </si>
  <si>
    <t>Yuans</t>
    <phoneticPr fontId="1" type="noConversion"/>
  </si>
  <si>
    <t>assuming 60% of taxable income is from net wage</t>
    <phoneticPr fontId="1" type="noConversion"/>
  </si>
  <si>
    <t>8% of ( 300% of average gross wage)</t>
    <phoneticPr fontId="1" type="noConversion"/>
  </si>
  <si>
    <t>2% of gross wage</t>
    <phoneticPr fontId="1" type="noConversion"/>
  </si>
  <si>
    <t>1% of gross wage</t>
    <phoneticPr fontId="1" type="noConversion"/>
  </si>
  <si>
    <t>10% of gross wage</t>
    <phoneticPr fontId="1" type="noConversion"/>
  </si>
  <si>
    <t>Net wage Income</t>
    <phoneticPr fontId="1" type="noConversion"/>
  </si>
  <si>
    <t>Average Gross Wage in UHS</t>
    <phoneticPr fontId="1" type="noConversion"/>
  </si>
  <si>
    <t>Pension Paid by Employee</t>
    <phoneticPr fontId="1" type="noConversion"/>
  </si>
  <si>
    <t>Medical Insurance Paid by Employee</t>
    <phoneticPr fontId="1" type="noConversion"/>
  </si>
  <si>
    <t>Unemployment Insurance Paid by Employee</t>
    <phoneticPr fontId="1" type="noConversion"/>
  </si>
  <si>
    <t>Housing Contribution</t>
    <phoneticPr fontId="1" type="noConversion"/>
  </si>
  <si>
    <t>Gross Wage Income</t>
    <phoneticPr fontId="1" type="noConversion"/>
  </si>
  <si>
    <t>Total Social Insurance and Housing Contributions Paid</t>
    <phoneticPr fontId="1" type="noConversion"/>
  </si>
  <si>
    <t>Gross Income</t>
    <phoneticPr fontId="1" type="noConversion"/>
  </si>
  <si>
    <t>Taxable Income/Gross Income</t>
    <phoneticPr fontId="1" type="noConversion"/>
  </si>
  <si>
    <t>Yuan</t>
    <phoneticPr fontId="1" type="noConversion"/>
  </si>
  <si>
    <t>10% fo gross income</t>
    <phoneticPr fontId="1" type="noConversion"/>
  </si>
  <si>
    <t>Pension income (Received)</t>
    <phoneticPr fontId="1" type="noConversion"/>
  </si>
  <si>
    <t>Correction for Taxable Incomes above 120,000 yuans</t>
    <phoneticPr fontId="1" type="noConversion"/>
  </si>
  <si>
    <t>Urban Income in 1984</t>
    <phoneticPr fontId="1" type="noConversion"/>
  </si>
  <si>
    <t>Household number of group with living income per capita per year 300-420 yuan</t>
    <phoneticPr fontId="1" type="noConversion"/>
  </si>
  <si>
    <t>Household number of group with living income per capita per year 420-600 yuan</t>
    <phoneticPr fontId="1" type="noConversion"/>
  </si>
  <si>
    <t>Household number of group with living income per capita per year 600—720 yuan</t>
    <phoneticPr fontId="1" type="noConversion"/>
  </si>
  <si>
    <t>Household number of group with living income per capita per year 720-840 yuan</t>
    <phoneticPr fontId="1" type="noConversion"/>
  </si>
  <si>
    <t>Household number of group with living income per capita per year above 840 yuan</t>
    <phoneticPr fontId="1" type="noConversion"/>
  </si>
  <si>
    <t>Household number in group living income per capita per year below 300 yuan</t>
    <phoneticPr fontId="1" type="noConversion"/>
  </si>
  <si>
    <t>Household size in group living income per capita per year below 300 yuan</t>
    <phoneticPr fontId="1" type="noConversion"/>
  </si>
  <si>
    <t>Household size of group with living income per capita per year 300-420 yuan</t>
    <phoneticPr fontId="1" type="noConversion"/>
  </si>
  <si>
    <t>Household size of group with living income per capita per year 420-600 yuan</t>
    <phoneticPr fontId="1" type="noConversion"/>
  </si>
  <si>
    <t>Household size of group with living income per capita per year 600—720 yuan</t>
    <phoneticPr fontId="1" type="noConversion"/>
  </si>
  <si>
    <t>Household size of group with living income per capita per year 720-840 yuan</t>
    <phoneticPr fontId="1" type="noConversion"/>
  </si>
  <si>
    <t>Household size of group with living income per capita per year above 840 yuan</t>
    <phoneticPr fontId="1" type="noConversion"/>
  </si>
  <si>
    <t>Individual number in group living income per capita per year below 300 yuan</t>
    <phoneticPr fontId="1" type="noConversion"/>
  </si>
  <si>
    <t>Individual number of group with living income per capita per year 300-420 yuan</t>
    <phoneticPr fontId="1" type="noConversion"/>
  </si>
  <si>
    <t>Individual number of group with living income per capita per year 420-600 yuan</t>
    <phoneticPr fontId="1" type="noConversion"/>
  </si>
  <si>
    <t>Individual number of group with living income per capita per year 600—720 yuan</t>
    <phoneticPr fontId="1" type="noConversion"/>
  </si>
  <si>
    <t>Individual number of group with living income per capita per year 720-840 yuan</t>
    <phoneticPr fontId="1" type="noConversion"/>
  </si>
  <si>
    <t>Individual number of group with living income per capita per year above 840 yuan</t>
    <phoneticPr fontId="1" type="noConversion"/>
  </si>
  <si>
    <t>Living income per capita  in group Living income per capita  below 300 yuan</t>
    <phoneticPr fontId="1" type="noConversion"/>
  </si>
  <si>
    <t>Living income per capita  of group with Living income per capita  300-420 yuan</t>
    <phoneticPr fontId="1" type="noConversion"/>
  </si>
  <si>
    <t>Living income per capita  of group with Living income per capita  420-600 yuan</t>
    <phoneticPr fontId="1" type="noConversion"/>
  </si>
  <si>
    <t>Living income per capita  of group with Living income per capita  600—720 yuan</t>
    <phoneticPr fontId="1" type="noConversion"/>
  </si>
  <si>
    <t>Living income per capita  of group with Living income per capita  720-840 yuan</t>
    <phoneticPr fontId="1" type="noConversion"/>
  </si>
  <si>
    <t>Living income per capita  of group with Living income per capita  above 840 yuan</t>
    <phoneticPr fontId="1" type="noConversion"/>
  </si>
  <si>
    <t>Total income per capita  in group living income per capita per year below 300 yuan</t>
    <phoneticPr fontId="1" type="noConversion"/>
  </si>
  <si>
    <t>Total income per capita  of group with living income per capita per year 30-420 yuan</t>
    <phoneticPr fontId="1" type="noConversion"/>
  </si>
  <si>
    <t>Total income per capita  of group with living income per capita per year 420-600 yuan</t>
    <phoneticPr fontId="1" type="noConversion"/>
  </si>
  <si>
    <t>Total income per capita  of group with living income per capita per year 600—720 yuan</t>
    <phoneticPr fontId="1" type="noConversion"/>
  </si>
  <si>
    <t>Total income per capita  of group with living income per capita per year 720-840 yuan</t>
    <phoneticPr fontId="1" type="noConversion"/>
  </si>
  <si>
    <t>Total income per capita  of group with living income per capita per year above 840 yuan</t>
    <phoneticPr fontId="1" type="noConversion"/>
  </si>
  <si>
    <t>Among which: Unemployment insurance income</t>
    <phoneticPr fontId="2" type="noConversion"/>
  </si>
  <si>
    <t>4.5 Insurance income</t>
    <phoneticPr fontId="2" type="noConversion"/>
  </si>
  <si>
    <t>4.4 Indemnity income</t>
    <phoneticPr fontId="2" type="noConversion"/>
  </si>
  <si>
    <t>4.3 Dismissal compensation</t>
    <phoneticPr fontId="2" type="noConversion"/>
  </si>
  <si>
    <t>4.2 Social relief income</t>
    <phoneticPr fontId="2" type="noConversion"/>
  </si>
  <si>
    <t>4.1 Pensions and Retirement pay (income)</t>
    <phoneticPr fontId="2" type="noConversion"/>
  </si>
  <si>
    <t>4. Transfer Income</t>
    <phoneticPr fontId="2" type="noConversion"/>
  </si>
  <si>
    <t>3.7 Other property income</t>
    <phoneticPr fontId="2" type="noConversion"/>
  </si>
  <si>
    <t>3.6 Income from intellectual property</t>
    <phoneticPr fontId="2" type="noConversion"/>
  </si>
  <si>
    <t>3.5 Income from rent</t>
    <phoneticPr fontId="2" type="noConversion"/>
  </si>
  <si>
    <t>3.4 Other investment inocme</t>
    <phoneticPr fontId="2" type="noConversion"/>
  </si>
  <si>
    <t>3.3 Insurance proceeds</t>
    <phoneticPr fontId="2" type="noConversion"/>
  </si>
  <si>
    <t>3.2 Dividends and bonus</t>
    <phoneticPr fontId="2" type="noConversion"/>
  </si>
  <si>
    <t>3.1 Interest Income</t>
    <phoneticPr fontId="2" type="noConversion"/>
  </si>
  <si>
    <t>3. Income form Property</t>
    <phoneticPr fontId="2" type="noConversion"/>
  </si>
  <si>
    <t>2. Business Income</t>
    <phoneticPr fontId="2" type="noConversion"/>
  </si>
  <si>
    <t>1.2 Income of Other Labourer</t>
    <phoneticPr fontId="2" type="noConversion"/>
  </si>
  <si>
    <t>1.1 Wages and subsidies income</t>
    <phoneticPr fontId="2" type="noConversion"/>
  </si>
  <si>
    <t>1. Wage Income</t>
    <phoneticPr fontId="2" type="noConversion"/>
  </si>
  <si>
    <t xml:space="preserve">  Among witch: disposable inocme</t>
    <phoneticPr fontId="2" type="noConversion"/>
  </si>
  <si>
    <t>Two, Total Income (per capita)</t>
    <phoneticPr fontId="2" type="noConversion"/>
  </si>
  <si>
    <t>One, Cash in hand in the beginning of the year</t>
    <phoneticPr fontId="2" type="noConversion"/>
  </si>
  <si>
    <t>90%-100%</t>
    <phoneticPr fontId="2" type="noConversion"/>
  </si>
  <si>
    <t>80%-90%</t>
    <phoneticPr fontId="2" type="noConversion"/>
  </si>
  <si>
    <t>60%-80%</t>
    <phoneticPr fontId="2" type="noConversion"/>
  </si>
  <si>
    <t>40%-60%</t>
    <phoneticPr fontId="2" type="noConversion"/>
  </si>
  <si>
    <t>20%-40%</t>
    <phoneticPr fontId="2" type="noConversion"/>
  </si>
  <si>
    <t>10%-20%</t>
    <phoneticPr fontId="2" type="noConversion"/>
  </si>
  <si>
    <t>0%-5%</t>
    <phoneticPr fontId="2" type="noConversion"/>
  </si>
  <si>
    <t>0%-10%</t>
    <phoneticPr fontId="2" type="noConversion"/>
  </si>
  <si>
    <t>Total</t>
    <phoneticPr fontId="2" type="noConversion"/>
  </si>
  <si>
    <t>Items</t>
    <phoneticPr fontId="2" type="noConversion"/>
  </si>
  <si>
    <t>Percentile</t>
    <phoneticPr fontId="2" type="noConversion"/>
  </si>
  <si>
    <t>Year 2004, Urban Household Survey, unit yuan</t>
    <phoneticPr fontId="2" type="noConversion"/>
  </si>
  <si>
    <t>p90-100/p0-100</t>
  </si>
  <si>
    <t>(Be clearer about sources: title of official publications?)</t>
  </si>
  <si>
    <t>Urban Income 1986-2012</t>
    <phoneticPr fontId="1" type="noConversion"/>
  </si>
  <si>
    <t>person</t>
  </si>
  <si>
    <t>yuan</t>
  </si>
  <si>
    <t>Urban Income 2013-2014</t>
    <phoneticPr fontId="1" type="noConversion"/>
  </si>
  <si>
    <t>disposable income per capita _first quintile group</t>
  </si>
  <si>
    <t>disposable income per capita _first quintile group</t>
    <phoneticPr fontId="1" type="noConversion"/>
  </si>
  <si>
    <t>disposable income per capita _fifth quintile group</t>
  </si>
  <si>
    <t>disposable income per capita _fifth quintile group</t>
    <phoneticPr fontId="1" type="noConversion"/>
  </si>
  <si>
    <t>Number of household _Full Sample</t>
    <phoneticPr fontId="1" type="noConversion"/>
  </si>
  <si>
    <t>Unkonwn</t>
    <phoneticPr fontId="1" type="noConversion"/>
  </si>
  <si>
    <t>disposable income per capita_tenth decile group</t>
    <phoneticPr fontId="1" type="noConversion"/>
  </si>
  <si>
    <t>Urban HSY 2</t>
    <phoneticPr fontId="1" type="noConversion"/>
  </si>
  <si>
    <t>and NBS(before 1995)</t>
    <phoneticPr fontId="1" type="noConversion"/>
  </si>
  <si>
    <t>2013 and 2014, we use disposable income and new standards</t>
    <phoneticPr fontId="1" type="noConversion"/>
  </si>
  <si>
    <t>82-87 assuming peroperty income is %3 of total property and transfer income, 2013 and 2014, we use disposable income and new standards</t>
    <phoneticPr fontId="1" type="noConversion"/>
  </si>
  <si>
    <t>including retirement pension, 2013 and 2014, we use disposable income and new standards</t>
    <phoneticPr fontId="1" type="noConversion"/>
  </si>
  <si>
    <t>disposable income per capita _Full sample</t>
    <phoneticPr fontId="1" type="noConversion"/>
  </si>
  <si>
    <t>Disposable income quantile 2013 and 2014 (yuan)</t>
    <phoneticPr fontId="1" type="noConversion"/>
  </si>
  <si>
    <t>net income (total income-operation expense-tax-depreciation-gift expense)</t>
    <phoneticPr fontId="1" type="noConversion"/>
  </si>
  <si>
    <t xml:space="preserve">Definition:
Disposable income=total income - income tax-personal contribution to social secruity- sample household subsidy for keeping dairies
In 2013 and 2014, the methodology of the survey changed quite a lot, one change is that the income means disposable income instead of total income.due to the methodology shift, the new disposable income estimation is 1.8% lower than same concept with the old method in UHS.For more details please see Explanditory notes to household survey. </t>
    <phoneticPr fontId="1" type="noConversion"/>
  </si>
  <si>
    <t xml:space="preserve">Remarks: In 2013 and 2014, the methodology of the survey changed quite a lot, one change is that the income means disposable income instead of net income.due to the methodology shift, the new disposable income estimation is 6% higher than same concept with the old method in RHS.For more details please see Explanditory notes to household survey. </t>
    <phoneticPr fontId="1" type="noConversion"/>
  </si>
  <si>
    <t xml:space="preserve">Remarks: In 2013 and 2014, the methodology of the survey changed quite a lot, one change is that the income means disposable income instead of net income.due to the methodology shift, the new disposable income estimation is 6% higher than same concept with the old method in RHS.For more details please see Explanditory notes to household survey. </t>
    <phoneticPr fontId="1" type="noConversion"/>
  </si>
  <si>
    <t>Source: Authors' computations using annual tabulations extracted from China's Urban Household Income Surveys (NSB), 1986-2014</t>
  </si>
  <si>
    <t>Raw income tabulations from rural household survey, China 1980-2014, extracted from RHS Yearbook, National Bureau of Statistics (NBS))</t>
  </si>
  <si>
    <t>Source: Authors' computations using annual tabulations extracted from China's Rural Household Income Surveys (NSB), 1980-2014</t>
  </si>
  <si>
    <t>Raw income tabulations from urban household survey, China 1980-2014, extracted from UHS Yearbook, National Bureau of Statistics (NBS))</t>
  </si>
  <si>
    <t>Extracted from Piketty-Qian 2009 (Table A4)</t>
  </si>
  <si>
    <t>Note:
1. China's income tax applies to individual income (not to household income). 
2. Income from remuneration for personal services, royalties, interest, dividends, bonuses and the lease of property and other income shall be taxed at a flat rate of 20 percent, although there are some exemptions (national debt is exempt from income tax，interest income on saving deposits occurs before 1999 or after 2008 is exempt from income tax (国 [2007] 502号, 国税[2008] 826号 ), interest income on saving deposits occurs from Nov 1999 to Aug 2007 is taxed on at a flat rate of 20 percent, interest income on saving deposits occurs from Aug 2007 to Oct 2008 is taxed on at a flat rate of 5 percentis exempt from income tax (国 [2007] 502号). 
3. Agricultural income is exempt from the income tax (财税 [2004] 03号）. 
4. Capital gain from stock market is exempt from the income tax (财税[1994]40号；财税[1998]61号；国税[2014]67号); Income from transcation of restricted shares ( IPO restricted shares or restricted shares from stock change) is not exempt from the income tax (start since 2010.01.01), the tax rate is 20% (财税[2009]167号）.</t>
  </si>
  <si>
    <t xml:space="preserve">Flow of Funds Raw Data (Physical Transaction) </t>
  </si>
  <si>
    <t>2006-2010: national data published by tax administration</t>
  </si>
  <si>
    <t>% of Total population (urban + rural)</t>
  </si>
  <si>
    <t>% of Total Adult (urban + rural)</t>
  </si>
  <si>
    <t>% of Total Employed (urban + rural)</t>
  </si>
  <si>
    <t>Percentile p**</t>
  </si>
  <si>
    <t>Jiangxi</t>
    <phoneticPr fontId="1" type="noConversion"/>
  </si>
  <si>
    <t>Qingdao</t>
    <phoneticPr fontId="1" type="noConversion"/>
  </si>
  <si>
    <t>Taijin</t>
    <phoneticPr fontId="1" type="noConversion"/>
  </si>
  <si>
    <t>每日新报 2013.05.20</t>
  </si>
  <si>
    <t>新华网2016.04.05</t>
  </si>
  <si>
    <t>湖北日报2016.06.29</t>
  </si>
  <si>
    <t>Provincial tax data on high-income taxpayers (with annual taxable income above 120 000 yuans)</t>
  </si>
  <si>
    <t>Inverted Pareto coeff b**</t>
  </si>
  <si>
    <t>Number of persons (2010=100)</t>
  </si>
  <si>
    <t>Investment</t>
    <phoneticPr fontId="1" type="noConversion"/>
  </si>
  <si>
    <t>gov.cn</t>
    <phoneticPr fontId="1" type="noConversion"/>
  </si>
  <si>
    <t>Xinjiang 2014 above 500,000</t>
    <phoneticPr fontId="1" type="noConversion"/>
  </si>
  <si>
    <t>半岛晨报</t>
    <phoneticPr fontId="1" type="noConversion"/>
  </si>
  <si>
    <t>Liaoning 2013, above 1 million</t>
    <phoneticPr fontId="1" type="noConversion"/>
  </si>
  <si>
    <t>CCTV</t>
    <phoneticPr fontId="1" type="noConversion"/>
  </si>
  <si>
    <t>In 2010 income between [480,000, 720,000 yuan]</t>
    <phoneticPr fontId="1" type="noConversion"/>
  </si>
  <si>
    <t>Xinjiang 2014 [120,000-500,000]</t>
    <phoneticPr fontId="1" type="noConversion"/>
  </si>
  <si>
    <t>Liaoning 2013 [120,000-200,000]</t>
    <phoneticPr fontId="1" type="noConversion"/>
  </si>
  <si>
    <t>In 2010 income between [240,000, 480,000 yuan]</t>
    <phoneticPr fontId="1" type="noConversion"/>
  </si>
  <si>
    <t>Guangdong</t>
    <phoneticPr fontId="1" type="noConversion"/>
  </si>
  <si>
    <t>Shanghai</t>
    <phoneticPr fontId="1" type="noConversion"/>
  </si>
  <si>
    <t>Beijing</t>
    <phoneticPr fontId="1" type="noConversion"/>
  </si>
  <si>
    <t>Xinjiang</t>
    <phoneticPr fontId="1" type="noConversion"/>
  </si>
  <si>
    <t>http://www.gov.cn/</t>
    <phoneticPr fontId="1" type="noConversion"/>
  </si>
  <si>
    <t>Liaoning</t>
    <phoneticPr fontId="1" type="noConversion"/>
  </si>
  <si>
    <t>Shandong</t>
    <phoneticPr fontId="1" type="noConversion"/>
  </si>
  <si>
    <t>Sichuan</t>
    <phoneticPr fontId="1" type="noConversion"/>
  </si>
  <si>
    <t xml:space="preserve">Jiangsu </t>
    <phoneticPr fontId="1" type="noConversion"/>
  </si>
  <si>
    <t>Tibet</t>
    <phoneticPr fontId="1" type="noConversion"/>
  </si>
  <si>
    <t>Guangxi</t>
    <phoneticPr fontId="1" type="noConversion"/>
  </si>
  <si>
    <t>大河网/Henan Tax Adm.</t>
    <phoneticPr fontId="1" type="noConversion"/>
  </si>
  <si>
    <t>Henan</t>
    <phoneticPr fontId="1" type="noConversion"/>
  </si>
  <si>
    <t>Guizhou Tax Administration</t>
    <phoneticPr fontId="1" type="noConversion"/>
  </si>
  <si>
    <t>Guizhou</t>
    <phoneticPr fontId="1" type="noConversion"/>
  </si>
  <si>
    <t>Hubei</t>
    <phoneticPr fontId="1" type="noConversion"/>
  </si>
  <si>
    <t>Jiangxi Government</t>
    <phoneticPr fontId="1" type="noConversion"/>
  </si>
  <si>
    <t>`</t>
    <phoneticPr fontId="1" type="noConversion"/>
  </si>
  <si>
    <t>Anhui</t>
    <phoneticPr fontId="1" type="noConversion"/>
  </si>
  <si>
    <t>每日新报/新华网</t>
    <phoneticPr fontId="1" type="noConversion"/>
  </si>
  <si>
    <t>齐鲁网</t>
    <phoneticPr fontId="1" type="noConversion"/>
  </si>
  <si>
    <t>Jiangsu Government</t>
    <phoneticPr fontId="1" type="noConversion"/>
  </si>
  <si>
    <t>新安晚报/Anhui Tax Adm.</t>
    <phoneticPr fontId="1" type="noConversion"/>
  </si>
  <si>
    <t>Jiangxi Tax Adm.</t>
    <phoneticPr fontId="1" type="noConversion"/>
  </si>
  <si>
    <t>中国税务报</t>
    <phoneticPr fontId="1" type="noConversion"/>
  </si>
  <si>
    <t>新浪网</t>
    <phoneticPr fontId="1" type="noConversion"/>
  </si>
  <si>
    <t>新浪网/新华日报</t>
    <phoneticPr fontId="1" type="noConversion"/>
  </si>
  <si>
    <t>楚天都市报</t>
    <phoneticPr fontId="1" type="noConversion"/>
  </si>
  <si>
    <t>齐鲁晚报/gov.cn</t>
    <phoneticPr fontId="1" type="noConversion"/>
  </si>
  <si>
    <t>天府早报</t>
    <phoneticPr fontId="1" type="noConversion"/>
  </si>
  <si>
    <t>新华网</t>
    <phoneticPr fontId="1" type="noConversion"/>
  </si>
  <si>
    <t>国务院新闻办公室</t>
    <phoneticPr fontId="1" type="noConversion"/>
  </si>
  <si>
    <t>齐鲁晚报</t>
    <phoneticPr fontId="1" type="noConversion"/>
  </si>
  <si>
    <t>华西都市报</t>
    <phoneticPr fontId="1" type="noConversion"/>
  </si>
  <si>
    <t>国税总局/中国税务报</t>
    <phoneticPr fontId="1" type="noConversion"/>
  </si>
  <si>
    <t>Guangdong Gov</t>
    <phoneticPr fontId="1" type="noConversion"/>
  </si>
  <si>
    <t>People's Daily</t>
    <phoneticPr fontId="1" type="noConversion"/>
  </si>
  <si>
    <t>人民网</t>
    <phoneticPr fontId="1" type="noConversion"/>
  </si>
  <si>
    <t>四川新闻网</t>
    <phoneticPr fontId="1" type="noConversion"/>
  </si>
  <si>
    <t>南宁晚报</t>
    <phoneticPr fontId="1" type="noConversion"/>
  </si>
  <si>
    <t>广州地税</t>
    <phoneticPr fontId="1" type="noConversion"/>
  </si>
  <si>
    <t>新浪财经</t>
    <phoneticPr fontId="1" type="noConversion"/>
  </si>
  <si>
    <t>Newspaper</t>
    <phoneticPr fontId="1" type="noConversion"/>
  </si>
  <si>
    <t>Note</t>
    <phoneticPr fontId="1" type="noConversion"/>
  </si>
  <si>
    <t>100 million yuans</t>
    <phoneticPr fontId="1" type="noConversion"/>
  </si>
  <si>
    <t>10,000 persons</t>
    <phoneticPr fontId="1" type="noConversion"/>
  </si>
  <si>
    <t>Data Source</t>
    <phoneticPr fontId="1" type="noConversion"/>
  </si>
  <si>
    <t xml:space="preserve">Total taxed income </t>
    <phoneticPr fontId="1" type="noConversion"/>
  </si>
  <si>
    <t>Total income</t>
    <phoneticPr fontId="1" type="noConversion"/>
  </si>
  <si>
    <t>Number of persons with income above 120,000 yuan</t>
    <phoneticPr fontId="1" type="noConversion"/>
  </si>
  <si>
    <t>Province</t>
    <phoneticPr fontId="1" type="noConversion"/>
  </si>
  <si>
    <t>New Paper</t>
    <phoneticPr fontId="1" type="noConversion"/>
  </si>
  <si>
    <t>Suzhou</t>
    <phoneticPr fontId="1" type="noConversion"/>
  </si>
  <si>
    <t>Nanjing</t>
    <phoneticPr fontId="1" type="noConversion"/>
  </si>
  <si>
    <t>Chengdu</t>
    <phoneticPr fontId="1" type="noConversion"/>
  </si>
  <si>
    <t>中国经济观察报</t>
    <phoneticPr fontId="1" type="noConversion"/>
  </si>
  <si>
    <t>Dalian</t>
    <phoneticPr fontId="1" type="noConversion"/>
  </si>
  <si>
    <t>新商报</t>
    <phoneticPr fontId="1" type="noConversion"/>
  </si>
  <si>
    <t>Shenzhen</t>
    <phoneticPr fontId="1" type="noConversion"/>
  </si>
  <si>
    <t>Guangzhou</t>
    <phoneticPr fontId="1" type="noConversion"/>
  </si>
  <si>
    <t>大连日报</t>
    <phoneticPr fontId="1" type="noConversion"/>
  </si>
  <si>
    <t>国税总局2009</t>
    <phoneticPr fontId="1" type="noConversion"/>
  </si>
  <si>
    <t>深圳晚报</t>
    <phoneticPr fontId="1" type="noConversion"/>
  </si>
  <si>
    <t>青岛早报</t>
    <phoneticPr fontId="1" type="noConversion"/>
  </si>
  <si>
    <t>Nanjing Tax Adm.</t>
    <phoneticPr fontId="1" type="noConversion"/>
  </si>
  <si>
    <t>深圳特区报</t>
    <phoneticPr fontId="1" type="noConversion"/>
  </si>
  <si>
    <t>Suzhou Tax Adm.</t>
    <phoneticPr fontId="1" type="noConversion"/>
  </si>
  <si>
    <t>人民网</t>
    <phoneticPr fontId="1" type="noConversion"/>
  </si>
  <si>
    <t>南方日报</t>
    <phoneticPr fontId="1" type="noConversion"/>
  </si>
  <si>
    <t>中国新闻周刊</t>
    <phoneticPr fontId="1" type="noConversion"/>
  </si>
  <si>
    <t>Jiangsu Government</t>
    <phoneticPr fontId="1" type="noConversion"/>
  </si>
  <si>
    <t>四川在线</t>
    <phoneticPr fontId="1" type="noConversion"/>
  </si>
  <si>
    <t>新华网/青岛日报/中国会计网</t>
    <phoneticPr fontId="1" type="noConversion"/>
  </si>
  <si>
    <t>半岛晨报</t>
    <phoneticPr fontId="1" type="noConversion"/>
  </si>
  <si>
    <t>新华日报</t>
    <phoneticPr fontId="1" type="noConversion"/>
  </si>
  <si>
    <t>江苏省信息中心</t>
    <phoneticPr fontId="1" type="noConversion"/>
  </si>
  <si>
    <t>above 1 million 2015</t>
    <phoneticPr fontId="1" type="noConversion"/>
  </si>
  <si>
    <t>2014 above 1 million yuan</t>
    <phoneticPr fontId="1" type="noConversion"/>
  </si>
  <si>
    <t>2012 1 million-5 million</t>
    <phoneticPr fontId="1" type="noConversion"/>
  </si>
  <si>
    <t>2015 above 1 million yuan</t>
    <phoneticPr fontId="1" type="noConversion"/>
  </si>
  <si>
    <t>2012 above 5 million</t>
    <phoneticPr fontId="1" type="noConversion"/>
  </si>
  <si>
    <t>2015 top 1000 tax payer</t>
    <phoneticPr fontId="1" type="noConversion"/>
  </si>
  <si>
    <t>新浪网/扬子晚报</t>
  </si>
  <si>
    <t>四川新闻网/天府早报</t>
  </si>
  <si>
    <t>江西新闻中心/大江网</t>
  </si>
  <si>
    <t>河南金融网/新浪河南</t>
  </si>
  <si>
    <t>中国税务报2015.04.15/Henan Tax Administration/新浪网</t>
  </si>
  <si>
    <t>中国税务报2015.04.15/Henan Tax Administration</t>
  </si>
  <si>
    <t>南昌晚报2015.04.09/中国税务报2015.04.15/Henan Tax Administration</t>
  </si>
  <si>
    <t>青岛财经日报2016.04.04/中国税务报2015.04.15/Henan Tax Administration</t>
  </si>
  <si>
    <t>Detailed data by province and city</t>
  </si>
  <si>
    <t>Total number of persons above 120 000 yuans (thousands)</t>
  </si>
  <si>
    <t>2011-2015: extrapolations from provincial data published by tax administration</t>
  </si>
  <si>
    <t>Number of persons (2010=100) (non-weighted average over all provinces)</t>
  </si>
  <si>
    <t>Number of persons (2010=100) (weighted average over provinces with complete 2010-2014 data)</t>
  </si>
  <si>
    <t>% national numbers of high-income taxpayers covered in provincial data</t>
  </si>
  <si>
    <t>% fiscal income per adult</t>
  </si>
  <si>
    <t>Fiscal income per adult</t>
  </si>
  <si>
    <t>Urban fiscal income per adult</t>
  </si>
  <si>
    <t>Rural fiscal income per adult</t>
  </si>
  <si>
    <t>%</t>
  </si>
  <si>
    <t>Household primary income (FoF)</t>
  </si>
  <si>
    <t>Household adjusted primary income (FoF)</t>
  </si>
  <si>
    <t xml:space="preserve">Fiscal income </t>
  </si>
  <si>
    <t>Household adjusted primary income FoF minus estimate of non-reported property and business income (50%)</t>
  </si>
  <si>
    <t>New Paper</t>
    <phoneticPr fontId="1" type="noConversion"/>
  </si>
  <si>
    <t>Xiamen Tax Adm</t>
    <phoneticPr fontId="1" type="noConversion"/>
  </si>
  <si>
    <t>Xian</t>
    <phoneticPr fontId="1" type="noConversion"/>
  </si>
  <si>
    <t>Wuhan</t>
    <phoneticPr fontId="1" type="noConversion"/>
  </si>
  <si>
    <t>湖北日报</t>
    <phoneticPr fontId="1" type="noConversion"/>
  </si>
  <si>
    <t>长沙晚报</t>
    <phoneticPr fontId="1" type="noConversion"/>
  </si>
  <si>
    <t>新疆税务网</t>
    <phoneticPr fontId="1" type="noConversion"/>
  </si>
  <si>
    <t>长江商报</t>
    <phoneticPr fontId="1" type="noConversion"/>
  </si>
  <si>
    <t>潇湘晨报</t>
    <phoneticPr fontId="1" type="noConversion"/>
  </si>
  <si>
    <t>Xian</t>
    <phoneticPr fontId="1" type="noConversion"/>
  </si>
  <si>
    <t>三秦都市报/大秦网</t>
    <phoneticPr fontId="1" type="noConversion"/>
  </si>
  <si>
    <t>长沙晚报/湖南新闻网</t>
    <phoneticPr fontId="1" type="noConversion"/>
  </si>
  <si>
    <t>Hubei Tax Adm.</t>
    <phoneticPr fontId="1" type="noConversion"/>
  </si>
  <si>
    <t>海峡导报</t>
    <phoneticPr fontId="1" type="noConversion"/>
  </si>
  <si>
    <t>西安日报</t>
    <phoneticPr fontId="1" type="noConversion"/>
  </si>
  <si>
    <t>海西晨报</t>
    <phoneticPr fontId="1" type="noConversion"/>
  </si>
  <si>
    <t>Xian Tax Adm</t>
    <phoneticPr fontId="1" type="noConversion"/>
  </si>
  <si>
    <t>Number of persons with income above 120,000 yuan</t>
    <phoneticPr fontId="1" type="noConversion"/>
  </si>
  <si>
    <t>Total income</t>
    <phoneticPr fontId="1" type="noConversion"/>
  </si>
  <si>
    <t>Data Source</t>
    <phoneticPr fontId="1" type="noConversion"/>
  </si>
  <si>
    <t>10,000 persons</t>
    <phoneticPr fontId="1" type="noConversion"/>
  </si>
  <si>
    <t>100 million yuans</t>
    <phoneticPr fontId="1" type="noConversion"/>
  </si>
  <si>
    <t>Xiamen</t>
    <phoneticPr fontId="1" type="noConversion"/>
  </si>
  <si>
    <t xml:space="preserve">Total taxed income </t>
    <phoneticPr fontId="1" type="noConversion"/>
  </si>
  <si>
    <t>Income Tax</t>
    <phoneticPr fontId="1" type="noConversion"/>
  </si>
  <si>
    <t>New Paper</t>
    <phoneticPr fontId="1" type="noConversion"/>
  </si>
  <si>
    <t>Changsha</t>
    <phoneticPr fontId="1" type="noConversion"/>
  </si>
  <si>
    <t>中国新闻网/湖南日报</t>
    <phoneticPr fontId="1" type="noConversion"/>
  </si>
  <si>
    <t>2015 [120,000, 200,000]</t>
    <phoneticPr fontId="1" type="noConversion"/>
  </si>
  <si>
    <t>2014 [200,000, 500,000]</t>
    <phoneticPr fontId="1" type="noConversion"/>
  </si>
  <si>
    <t>2015 [200,000,500,000]</t>
    <phoneticPr fontId="1" type="noConversion"/>
  </si>
  <si>
    <t>2014 above 1 million</t>
    <phoneticPr fontId="1" type="noConversion"/>
  </si>
  <si>
    <t>2015 [500,000, 1 million]</t>
    <phoneticPr fontId="1" type="noConversion"/>
  </si>
  <si>
    <t>2015 above 1 million</t>
    <phoneticPr fontId="1" type="noConversion"/>
  </si>
  <si>
    <t>2013 [500,000, 1 million]</t>
    <phoneticPr fontId="1" type="noConversion"/>
  </si>
  <si>
    <t>2013 above 1 million</t>
    <phoneticPr fontId="1" type="noConversion"/>
  </si>
  <si>
    <t>Province</t>
    <phoneticPr fontId="1" type="noConversion"/>
  </si>
  <si>
    <t>Shannxi</t>
    <phoneticPr fontId="1" type="noConversion"/>
  </si>
  <si>
    <r>
      <rPr>
        <sz val="11"/>
        <color theme="1"/>
        <rFont val="宋体"/>
        <family val="3"/>
        <charset val="134"/>
      </rPr>
      <t>山西传媒网</t>
    </r>
    <r>
      <rPr>
        <sz val="11"/>
        <color theme="1"/>
        <rFont val="Times New Roman"/>
        <family val="1"/>
      </rPr>
      <t>/</t>
    </r>
    <r>
      <rPr>
        <sz val="11"/>
        <color theme="1"/>
        <rFont val="宋体"/>
        <family val="3"/>
        <charset val="134"/>
      </rPr>
      <t>三秦都市报</t>
    </r>
    <phoneticPr fontId="1" type="noConversion"/>
  </si>
  <si>
    <t>三秦都市报</t>
    <phoneticPr fontId="1" type="noConversion"/>
  </si>
  <si>
    <t>国税总局</t>
    <phoneticPr fontId="1" type="noConversion"/>
  </si>
  <si>
    <t>Hunan</t>
    <phoneticPr fontId="1" type="noConversion"/>
  </si>
  <si>
    <t>湖南省政府门户网站</t>
    <phoneticPr fontId="1" type="noConversion"/>
  </si>
  <si>
    <t>Nanchang</t>
    <phoneticPr fontId="1" type="noConversion"/>
  </si>
  <si>
    <t>南昌晚报</t>
    <phoneticPr fontId="1" type="noConversion"/>
  </si>
  <si>
    <t>陕西省税务网</t>
    <phoneticPr fontId="1" type="noConversion"/>
  </si>
  <si>
    <t>Hebei</t>
    <phoneticPr fontId="1" type="noConversion"/>
  </si>
  <si>
    <t>中国日报网</t>
    <phoneticPr fontId="1" type="noConversion"/>
  </si>
  <si>
    <t>中国经济网</t>
    <phoneticPr fontId="1" type="noConversion"/>
  </si>
  <si>
    <t>Fujian</t>
    <phoneticPr fontId="1" type="noConversion"/>
  </si>
  <si>
    <t>深圳新闻网/人民日报</t>
    <phoneticPr fontId="1" type="noConversion"/>
  </si>
  <si>
    <t>2014 [120,000,200,000]</t>
    <phoneticPr fontId="1" type="noConversion"/>
  </si>
  <si>
    <t>2014 [200,000,500,000]</t>
    <phoneticPr fontId="1" type="noConversion"/>
  </si>
  <si>
    <t>2014 [500,000,1 million yuan]</t>
    <phoneticPr fontId="1" type="noConversion"/>
  </si>
  <si>
    <t>2014 Above million yuan</t>
    <phoneticPr fontId="1" type="noConversion"/>
  </si>
  <si>
    <t>In year 2015, we assuming the growth rate is 24%, which is equal to the average growth rate in the last 9 years</t>
    <phoneticPr fontId="1" type="noConversion"/>
  </si>
  <si>
    <t>大河报</t>
    <phoneticPr fontId="1" type="noConversion"/>
  </si>
  <si>
    <t>南宁晚报</t>
    <phoneticPr fontId="1" type="noConversion"/>
  </si>
  <si>
    <t>南国早报</t>
    <phoneticPr fontId="1" type="noConversion"/>
  </si>
  <si>
    <r>
      <rPr>
        <sz val="11"/>
        <color theme="1"/>
        <rFont val="宋体"/>
        <family val="3"/>
        <charset val="134"/>
      </rPr>
      <t>中国税务报</t>
    </r>
    <r>
      <rPr>
        <sz val="11"/>
        <color theme="1"/>
        <rFont val="Arial"/>
        <family val="2"/>
      </rPr>
      <t>2015.04.15/Henan Tax Administration/</t>
    </r>
    <r>
      <rPr>
        <sz val="11"/>
        <color theme="1"/>
        <rFont val="宋体"/>
        <family val="3"/>
        <charset val="134"/>
      </rPr>
      <t>广西日报</t>
    </r>
    <phoneticPr fontId="1" type="noConversion"/>
  </si>
  <si>
    <t>广西日报</t>
    <phoneticPr fontId="1" type="noConversion"/>
  </si>
  <si>
    <r>
      <rPr>
        <sz val="11"/>
        <color theme="1"/>
        <rFont val="宋体"/>
        <family val="3"/>
        <charset val="134"/>
      </rPr>
      <t>中国税务报</t>
    </r>
    <r>
      <rPr>
        <sz val="11"/>
        <color theme="1"/>
        <rFont val="Arial"/>
        <family val="2"/>
      </rPr>
      <t>2015.04.15/Henan Tax Administration/</t>
    </r>
    <r>
      <rPr>
        <sz val="11"/>
        <color theme="1"/>
        <rFont val="宋体"/>
        <family val="3"/>
        <charset val="134"/>
      </rPr>
      <t>中国新闻网</t>
    </r>
    <phoneticPr fontId="1" type="noConversion"/>
  </si>
  <si>
    <t>中国新闻网</t>
    <phoneticPr fontId="1" type="noConversion"/>
  </si>
  <si>
    <t>拉萨晚报</t>
    <phoneticPr fontId="1" type="noConversion"/>
  </si>
  <si>
    <t>中国西藏新闻网</t>
    <phoneticPr fontId="1" type="noConversion"/>
  </si>
  <si>
    <t>新华日报</t>
    <phoneticPr fontId="1" type="noConversion"/>
  </si>
  <si>
    <t>In 2012 we use the mean of 2011 and 2013.</t>
    <phoneticPr fontId="1" type="noConversion"/>
  </si>
  <si>
    <t>In 2011, we use the average number of taxpayers of 2010 and 2012.</t>
    <phoneticPr fontId="1" type="noConversion"/>
  </si>
  <si>
    <t>From 2011 to 2015, we assum the growth rate is equal to the growth rate of Chengdu from 2011 to 2015</t>
    <phoneticPr fontId="1" type="noConversion"/>
  </si>
  <si>
    <t>财新网</t>
    <phoneticPr fontId="1" type="noConversion"/>
  </si>
  <si>
    <t>In 2011, 2012 and 2015, we use the growth rate of Qingdao to estimate the number of Taxpayers</t>
    <phoneticPr fontId="1" type="noConversion"/>
  </si>
  <si>
    <t>In 2010 and 2011, we use the growth rate of Dalian to estimate the number of Taxpayers</t>
    <phoneticPr fontId="1" type="noConversion"/>
  </si>
  <si>
    <t>辽地税函</t>
    <phoneticPr fontId="1" type="noConversion"/>
  </si>
  <si>
    <r>
      <rPr>
        <sz val="11"/>
        <color theme="1"/>
        <rFont val="宋体"/>
        <family val="3"/>
        <charset val="134"/>
      </rPr>
      <t>天山网</t>
    </r>
    <r>
      <rPr>
        <sz val="11"/>
        <color theme="1"/>
        <rFont val="Arial"/>
        <family val="2"/>
      </rPr>
      <t>/</t>
    </r>
    <r>
      <rPr>
        <sz val="11"/>
        <color theme="1"/>
        <rFont val="宋体"/>
        <family val="3"/>
        <charset val="134"/>
      </rPr>
      <t>总过民族宗教网</t>
    </r>
    <phoneticPr fontId="1" type="noConversion"/>
  </si>
  <si>
    <t>亚新网</t>
    <phoneticPr fontId="1" type="noConversion"/>
  </si>
  <si>
    <t xml:space="preserve">in 2015 we use the average growth rate in the last 9 years (1.27) to estimate the number of taxpayers. </t>
    <phoneticPr fontId="1" type="noConversion"/>
  </si>
  <si>
    <t xml:space="preserve">In 2008, 2009, we use the average growth rate to estimate the number of taxpayers. </t>
    <phoneticPr fontId="1" type="noConversion"/>
  </si>
  <si>
    <t xml:space="preserve">In 2007 and 2009, we use the average number of taxpayers between two years. In 2015, we use the average growth in the last 9 years, 1.21, to estimate the number of taxpayers in 2015. </t>
    <phoneticPr fontId="1" type="noConversion"/>
  </si>
  <si>
    <t>In 2007, 2011, 2012, 2013, we use the average growth rate to estimate the number of taxpayers.</t>
    <phoneticPr fontId="1" type="noConversion"/>
  </si>
  <si>
    <t>In 2007, 2008, we use the average growth rate to estimate the number of taxpayers;in year 2013, 2014, 2015, we use the average growth rate in the last 7 years, 1.1, to estimate the number of tax payers.</t>
    <phoneticPr fontId="1" type="noConversion"/>
  </si>
  <si>
    <t>we use the average growth rate of Shenzhen and Guangzhou to estimate the taxpayers in Guangdong province from 2008 to 2015.</t>
    <phoneticPr fontId="1" type="noConversion"/>
  </si>
  <si>
    <t xml:space="preserve">In 2007, 2008, 2009, we use the average growth rate between 2010 and 2006. </t>
    <phoneticPr fontId="1" type="noConversion"/>
  </si>
  <si>
    <t xml:space="preserve">From 2007 to 2013, we use the growth rate of xiamen. </t>
    <phoneticPr fontId="1" type="noConversion"/>
  </si>
  <si>
    <t>In 2011, we use the average growth rate between 2010 and 2012; in 2013, we use the average growth rate between 2012 and 2014</t>
    <phoneticPr fontId="1" type="noConversion"/>
  </si>
  <si>
    <t xml:space="preserve">From 2008 to 2015, we use Changsha's growth rate. </t>
    <phoneticPr fontId="1" type="noConversion"/>
  </si>
  <si>
    <t>In year 2008 and 2009, we use the average growth rate between 2010 and 2007.</t>
    <phoneticPr fontId="1" type="noConversion"/>
  </si>
  <si>
    <t xml:space="preserve">In 2006, 2013, 2014, 2015, we use xian's growth rate. </t>
    <phoneticPr fontId="1" type="noConversion"/>
  </si>
  <si>
    <t xml:space="preserve">In year 2006, 2014, 2015, we use the average growth rate from 2007 to 2013, 1.27,  to estimate the number of taxpayers. </t>
    <phoneticPr fontId="1" type="noConversion"/>
  </si>
  <si>
    <t xml:space="preserve">For estimation in year 2008, 2009, see formula, in 2012 and 2013, wuhan's growth rate is used as the growth rate of Hubei. </t>
    <phoneticPr fontId="1" type="noConversion"/>
  </si>
  <si>
    <r>
      <t>From 2006 to 2011, we use the average growth rate of Guizhou from 2012 to 2015</t>
    </r>
    <r>
      <rPr>
        <sz val="8"/>
        <color theme="1"/>
        <rFont val="宋体"/>
        <family val="3"/>
        <charset val="134"/>
      </rPr>
      <t>，</t>
    </r>
    <r>
      <rPr>
        <sz val="8"/>
        <color theme="1"/>
        <rFont val="Arial"/>
        <family val="2"/>
      </rPr>
      <t xml:space="preserve"> 1.23.</t>
    </r>
    <phoneticPr fontId="1" type="noConversion"/>
  </si>
  <si>
    <r>
      <t xml:space="preserve">In 2015 we use the average growth rate in the last 9 years </t>
    </r>
    <r>
      <rPr>
        <sz val="8"/>
        <color theme="1"/>
        <rFont val="宋体"/>
        <family val="3"/>
        <charset val="134"/>
      </rPr>
      <t>（</t>
    </r>
    <r>
      <rPr>
        <sz val="8"/>
        <color theme="1"/>
        <rFont val="Arial"/>
        <family val="2"/>
      </rPr>
      <t>1.2</t>
    </r>
    <r>
      <rPr>
        <sz val="8"/>
        <color theme="1"/>
        <rFont val="宋体"/>
        <family val="3"/>
        <charset val="134"/>
      </rPr>
      <t>）</t>
    </r>
    <r>
      <rPr>
        <sz val="8"/>
        <color theme="1"/>
        <rFont val="Arial"/>
        <family val="2"/>
      </rPr>
      <t xml:space="preserve"> to estimate the number of taxpayers</t>
    </r>
    <phoneticPr fontId="1" type="noConversion"/>
  </si>
  <si>
    <t xml:space="preserve">For year 2009 and 2010, please see formula. </t>
    <phoneticPr fontId="1" type="noConversion"/>
  </si>
  <si>
    <t xml:space="preserve">In 2015, we are using the average growth rate in 2015 of suzhou and nanjing, in the same way we estimate the number of taxpayers in 2010, 2012, 2013.For 2009, we use the average number of tax payper of 2010 and 2008. </t>
    <phoneticPr fontId="1" type="noConversion"/>
  </si>
  <si>
    <t>City/Capital of Jiangxi</t>
    <phoneticPr fontId="1" type="noConversion"/>
  </si>
  <si>
    <t>City/Capital of Hubei</t>
    <phoneticPr fontId="1" type="noConversion"/>
  </si>
  <si>
    <t>City/Capital of Jiangsu</t>
    <phoneticPr fontId="1" type="noConversion"/>
  </si>
  <si>
    <t>City/Capital of Sichuan</t>
    <phoneticPr fontId="1" type="noConversion"/>
  </si>
  <si>
    <t>City/City in Jiangsu</t>
    <phoneticPr fontId="1" type="noConversion"/>
  </si>
  <si>
    <t>City/City in Shandong</t>
    <phoneticPr fontId="1" type="noConversion"/>
  </si>
  <si>
    <t>City/City in Liaoning</t>
    <phoneticPr fontId="1" type="noConversion"/>
  </si>
  <si>
    <t>City/Special Economic Zone in Guangdong</t>
    <phoneticPr fontId="1" type="noConversion"/>
  </si>
  <si>
    <t>City/Capital of Guangdong</t>
    <phoneticPr fontId="1" type="noConversion"/>
  </si>
  <si>
    <t>City/Special Economic Zone in Fujian</t>
    <phoneticPr fontId="1" type="noConversion"/>
  </si>
  <si>
    <t>City/Capital of Hunan</t>
    <phoneticPr fontId="1" type="noConversion"/>
  </si>
  <si>
    <t>City/Capital of Shannxi</t>
    <phoneticPr fontId="1" type="noConversion"/>
  </si>
  <si>
    <r>
      <rPr>
        <sz val="11"/>
        <color theme="1"/>
        <rFont val="宋体"/>
        <family val="3"/>
        <charset val="134"/>
      </rPr>
      <t>江南都市报</t>
    </r>
    <r>
      <rPr>
        <sz val="11"/>
        <color theme="1"/>
        <rFont val="Arial"/>
        <family val="2"/>
      </rPr>
      <t>/</t>
    </r>
    <r>
      <rPr>
        <sz val="11"/>
        <color theme="1"/>
        <rFont val="宋体"/>
        <family val="3"/>
        <charset val="134"/>
      </rPr>
      <t>中国新闻网</t>
    </r>
    <r>
      <rPr>
        <sz val="11"/>
        <color theme="1"/>
        <rFont val="Arial"/>
        <family val="2"/>
      </rPr>
      <t>/Jiangxi Tax Adm.</t>
    </r>
    <phoneticPr fontId="1" type="noConversion"/>
  </si>
  <si>
    <r>
      <rPr>
        <sz val="11"/>
        <color theme="1"/>
        <rFont val="宋体"/>
        <family val="3"/>
        <charset val="134"/>
      </rPr>
      <t>江南都市报</t>
    </r>
    <r>
      <rPr>
        <sz val="11"/>
        <color theme="1"/>
        <rFont val="Arial"/>
        <family val="2"/>
      </rPr>
      <t>/</t>
    </r>
    <r>
      <rPr>
        <sz val="11"/>
        <color theme="1"/>
        <rFont val="宋体"/>
        <family val="3"/>
        <charset val="134"/>
      </rPr>
      <t>中国新闻网</t>
    </r>
    <phoneticPr fontId="1" type="noConversion"/>
  </si>
  <si>
    <t>Summary statistics for all provinces and cities
Not including Beijing and Shanghai yet</t>
    <phoneticPr fontId="1" type="noConversion"/>
  </si>
  <si>
    <t>inc. Fiscal income per adult</t>
  </si>
  <si>
    <t>(yuans)</t>
  </si>
  <si>
    <t>(% national income per adult)</t>
  </si>
  <si>
    <t xml:space="preserve">Private wealth  per adult </t>
  </si>
  <si>
    <t>incl. Income taxes per adult</t>
  </si>
  <si>
    <t>Incl. Cash transfers per adult</t>
  </si>
  <si>
    <t xml:space="preserve">Pre-tax national income per adult </t>
  </si>
  <si>
    <t>Ratio Average Income Urban/Rural</t>
  </si>
  <si>
    <t>Share of Urban Income in Total Income</t>
  </si>
  <si>
    <t xml:space="preserve">Table D2. Taxpayers with annual taxable income over 120 000 yuans </t>
  </si>
  <si>
    <t>Post-tax disposable income per adult</t>
  </si>
  <si>
    <r>
      <rPr>
        <b/>
        <sz val="11"/>
        <color theme="1"/>
        <rFont val="Arial"/>
        <family val="2"/>
      </rPr>
      <t>Indirect taxes per adult</t>
    </r>
    <r>
      <rPr>
        <sz val="11"/>
        <color theme="1"/>
        <rFont val="Arial"/>
        <family val="2"/>
      </rPr>
      <t xml:space="preserve"> (net production taxes received by govt)</t>
    </r>
  </si>
  <si>
    <r>
      <rPr>
        <b/>
        <sz val="11"/>
        <color theme="1"/>
        <rFont val="Arial"/>
        <family val="2"/>
      </rPr>
      <t>Govt capital income per adult</t>
    </r>
    <r>
      <rPr>
        <sz val="11"/>
        <color theme="1"/>
        <rFont val="Arial"/>
        <family val="2"/>
      </rPr>
      <t xml:space="preserve">          </t>
    </r>
    <r>
      <rPr>
        <sz val="11"/>
        <color theme="1"/>
        <rFont val="Arial Narrow"/>
        <family val="2"/>
      </rPr>
      <t>(incl. public  share of undistributed profits)</t>
    </r>
  </si>
  <si>
    <r>
      <t xml:space="preserve">incl. Non-fiscal income per adult     </t>
    </r>
    <r>
      <rPr>
        <sz val="11"/>
        <color theme="1"/>
        <rFont val="Arial Narrow"/>
        <family val="2"/>
      </rPr>
      <t>(incl. private share of undistributed profits)</t>
    </r>
  </si>
  <si>
    <t>Table B0: Reference table for national income and fiscal income in China, 1978-2015</t>
  </si>
  <si>
    <t>Tables B0,B1,B2,B3,B4,B5 : reference tables on national income, survey income and fiscal income in China</t>
  </si>
  <si>
    <t>Tables B10, B11, B12: tables on income tax schedules, income tax revenue series, and high income taxpayers</t>
  </si>
  <si>
    <t>PYZ2016DistributionalData.xlsx includes the following tables used to construct the income distribution series:</t>
  </si>
  <si>
    <t>This file does not use other files but is used by the following files:</t>
  </si>
  <si>
    <t>Following sheets include raw data from survey tabulations, provincial tax data, etc.</t>
  </si>
  <si>
    <t>Be careful about the following links (do not make any change to the structure of this file without opening the following files):</t>
  </si>
  <si>
    <t>rawdata_bysheet_China_wealth.xlsx</t>
  </si>
  <si>
    <t>(these numbers on total taxpayers seem to far low; they are very difficult to use and interpret)</t>
  </si>
  <si>
    <t>Table B1: Reference table for national income and population in China, 1978-2014</t>
  </si>
  <si>
    <t>Table B3: Reference table on the components of household income, 1978-2014</t>
  </si>
  <si>
    <t>Table B4 : China's Urban Household Income Surveys (NSB), 1981-2014 - Summary Statistics</t>
  </si>
  <si>
    <t>Table B5 : China's Rural Household Income Surveys (NSB), 1978-2014 - Summary Statistics</t>
  </si>
  <si>
    <t>Piketty-Yang-Zucman 2017 Data Set: Distributional Data</t>
  </si>
  <si>
    <t>(Last updated: April 11 2017)</t>
  </si>
  <si>
    <t>Note: Final Distribution Series are in Directory PYZ2017DistributionSeries</t>
  </si>
  <si>
    <t>Table B2: Reference table for national income and household income, 1978-2015</t>
  </si>
  <si>
    <t>April 11, 2017</t>
  </si>
  <si>
    <t xml:space="preserve">Latest updated national accounts series copied and pasted to TB0 and TB1 from PYZ2017NationalAccountsData.xlsx </t>
  </si>
  <si>
    <t>(series for personal income taxes and cash transfers from table A312)</t>
  </si>
  <si>
    <t>(series for population - total and adult, urban and rural -, national income, private wealth from tables A10 and AP2)</t>
  </si>
  <si>
    <t>(series for production taxes from table A32)</t>
  </si>
  <si>
    <t>(series for public capital income on table A36; linear trend 1978-1992) (non-fiscal private capital income obtained as a difference)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</si>
</sst>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 _€_-;\-* #,##0.00\ _€_-;_-* &quot;-&quot;??\ _€_-;_-@_-"/>
    <numFmt numFmtId="164" formatCode="&quot;$&quot;#,##0_);\(&quot;$&quot;#,##0\)"/>
    <numFmt numFmtId="165" formatCode="_ * #,##0.00_ ;_ * \-#,##0.00_ ;_ * &quot;-&quot;??_ ;_ @_ "/>
    <numFmt numFmtId="166" formatCode="0.00_ "/>
    <numFmt numFmtId="167" formatCode="0_);[Red]\(0\)"/>
    <numFmt numFmtId="168" formatCode="0_ "/>
    <numFmt numFmtId="169" formatCode="0.0_ "/>
    <numFmt numFmtId="170" formatCode="0.0"/>
    <numFmt numFmtId="171" formatCode="#,##0.0"/>
    <numFmt numFmtId="172" formatCode="#,##0.00_ "/>
    <numFmt numFmtId="173" formatCode="#,##0.0_ "/>
    <numFmt numFmtId="174" formatCode="#,##0_ "/>
    <numFmt numFmtId="175" formatCode="0.0%"/>
    <numFmt numFmtId="176" formatCode="#,##0.000"/>
    <numFmt numFmtId="177" formatCode="0.000_ "/>
    <numFmt numFmtId="178" formatCode="General_)"/>
    <numFmt numFmtId="179" formatCode="#,##0.00__;\-#,##0.00__;#,##0.00__;@__"/>
    <numFmt numFmtId="180" formatCode="_ * #,##0.00_)\ _€_ ;_ * \(#,##0.00\)\ _€_ ;_ * &quot;-&quot;??_)\ _€_ ;_ @_ "/>
    <numFmt numFmtId="181" formatCode="\$#,##0\ ;\(\$#,##0\)"/>
    <numFmt numFmtId="182" formatCode="0.0000"/>
    <numFmt numFmtId="183" formatCode="0.00_);[Red]\(0.00\)"/>
  </numFmts>
  <fonts count="94">
    <font>
      <sz val="11"/>
      <color theme="1"/>
      <name val="Calibri"/>
      <family val="2"/>
      <scheme val="minor"/>
    </font>
    <font>
      <sz val="9"/>
      <name val="Calibri"/>
      <family val="3"/>
      <charset val="134"/>
      <scheme val="minor"/>
    </font>
    <font>
      <sz val="11"/>
      <color theme="1"/>
      <name val="Times New Roman"/>
      <family val="1"/>
    </font>
    <font>
      <sz val="11"/>
      <name val="Times New Roman"/>
      <family val="1"/>
    </font>
    <font>
      <sz val="11"/>
      <color rgb="FFFF0000"/>
      <name val="Times New Roman"/>
      <family val="1"/>
    </font>
    <font>
      <sz val="10"/>
      <name val="Arial"/>
      <family val="2"/>
    </font>
    <font>
      <sz val="11"/>
      <color theme="1"/>
      <name val="Calibri"/>
      <family val="2"/>
      <scheme val="minor"/>
    </font>
    <font>
      <sz val="12"/>
      <name val="Arial"/>
      <family val="2"/>
    </font>
    <font>
      <sz val="9"/>
      <name val="宋体"/>
      <family val="3"/>
      <charset val="134"/>
    </font>
    <font>
      <b/>
      <sz val="12"/>
      <name val="Arial"/>
      <family val="2"/>
    </font>
    <font>
      <sz val="7"/>
      <name val="Arial"/>
      <family val="2"/>
    </font>
    <font>
      <b/>
      <sz val="12"/>
      <color rgb="FFFF0000"/>
      <name val="Arial"/>
      <family val="2"/>
    </font>
    <font>
      <sz val="14"/>
      <name val="Arial"/>
      <family val="2"/>
    </font>
    <font>
      <b/>
      <sz val="14"/>
      <name val="Arial"/>
      <family val="2"/>
    </font>
    <font>
      <b/>
      <i/>
      <sz val="14"/>
      <name val="Arial"/>
      <family val="2"/>
    </font>
    <font>
      <sz val="10"/>
      <color theme="1"/>
      <name val="Times New Roman"/>
      <family val="1"/>
    </font>
    <font>
      <sz val="10"/>
      <name val="Times New Roman"/>
      <family val="1"/>
    </font>
    <font>
      <sz val="10"/>
      <name val="宋体"/>
      <family val="3"/>
      <charset val="134"/>
    </font>
    <font>
      <sz val="8"/>
      <name val="Arial"/>
      <family val="2"/>
    </font>
    <font>
      <sz val="11"/>
      <name val="Arial"/>
      <family val="2"/>
    </font>
    <font>
      <sz val="11"/>
      <color theme="1"/>
      <name val="Arial Unicode MS"/>
      <family val="2"/>
      <charset val="134"/>
    </font>
    <font>
      <sz val="8"/>
      <name val="Times New Roman"/>
      <family val="1"/>
    </font>
    <font>
      <b/>
      <sz val="8"/>
      <name val="Times New Roman"/>
      <family val="1"/>
    </font>
    <font>
      <sz val="8"/>
      <color theme="1"/>
      <name val="Times New Roman"/>
      <family val="1"/>
    </font>
    <font>
      <u/>
      <sz val="11"/>
      <color theme="10"/>
      <name val="Calibri"/>
      <family val="2"/>
      <scheme val="minor"/>
    </font>
    <font>
      <sz val="11"/>
      <color theme="1"/>
      <name val="Arial"/>
      <family val="2"/>
    </font>
    <font>
      <b/>
      <sz val="11"/>
      <color theme="1"/>
      <name val="Arial"/>
      <family val="2"/>
    </font>
    <font>
      <sz val="11"/>
      <color theme="1"/>
      <name val="Arial Narrow"/>
      <family val="2"/>
    </font>
    <font>
      <sz val="10"/>
      <color theme="1"/>
      <name val="Arial"/>
      <family val="2"/>
    </font>
    <font>
      <sz val="10"/>
      <color theme="1"/>
      <name val="Arial Narrow"/>
      <family val="2"/>
    </font>
    <font>
      <b/>
      <sz val="10"/>
      <name val="Arial"/>
      <family val="2"/>
    </font>
    <font>
      <sz val="12"/>
      <color rgb="FFFF0000"/>
      <name val="Arial"/>
      <family val="2"/>
    </font>
    <font>
      <sz val="10"/>
      <color theme="1"/>
      <name val="宋体"/>
      <family val="3"/>
      <charset val="134"/>
    </font>
    <font>
      <sz val="10"/>
      <color rgb="FFFF0000"/>
      <name val="Times New Roman"/>
      <family val="1"/>
    </font>
    <font>
      <sz val="8"/>
      <color theme="1"/>
      <name val="Arial Narrow"/>
      <family val="2"/>
    </font>
    <font>
      <sz val="11"/>
      <color rgb="FFFF0000"/>
      <name val="Arial"/>
      <family val="2"/>
    </font>
    <font>
      <sz val="10"/>
      <color rgb="FFFF0000"/>
      <name val="Arial"/>
      <family val="2"/>
    </font>
    <font>
      <sz val="8"/>
      <color theme="1"/>
      <name val="Arial"/>
      <family val="2"/>
    </font>
    <font>
      <sz val="12"/>
      <color theme="1"/>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sz val="9"/>
      <color indexed="9"/>
      <name val="Times"/>
      <family val="1"/>
    </font>
    <font>
      <b/>
      <sz val="11"/>
      <color indexed="52"/>
      <name val="Calibri"/>
      <family val="2"/>
    </font>
    <font>
      <b/>
      <sz val="11"/>
      <color indexed="9"/>
      <name val="Calibri"/>
      <family val="2"/>
    </font>
    <font>
      <sz val="9"/>
      <color indexed="8"/>
      <name val="Times"/>
      <family val="1"/>
    </font>
    <font>
      <sz val="12"/>
      <color indexed="24"/>
      <name val="Arial"/>
      <family val="2"/>
    </font>
    <font>
      <sz val="8"/>
      <name val="Helvetica"/>
      <family val="2"/>
    </font>
    <font>
      <b/>
      <sz val="8"/>
      <color indexed="24"/>
      <name val="Times New Roman"/>
      <family val="1"/>
    </font>
    <font>
      <sz val="8"/>
      <color indexed="24"/>
      <name val="Times New Roman"/>
      <family val="1"/>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9"/>
      <name val="Times New Roman"/>
      <family val="1"/>
    </font>
    <font>
      <sz val="10"/>
      <color indexed="8"/>
      <name val="Times"/>
      <family val="1"/>
    </font>
    <font>
      <sz val="9"/>
      <name val="Times"/>
      <family val="1"/>
    </font>
    <font>
      <sz val="12"/>
      <name val="Arial CE"/>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sz val="10"/>
      <name val="Times"/>
      <family val="1"/>
    </font>
    <font>
      <sz val="10"/>
      <name val="Arial Narrow"/>
      <family val="2"/>
    </font>
    <font>
      <b/>
      <sz val="10"/>
      <name val="Arial Narrow"/>
      <family val="2"/>
    </font>
    <font>
      <b/>
      <sz val="12"/>
      <color theme="1"/>
      <name val="Arial"/>
      <family val="2"/>
    </font>
    <font>
      <sz val="12"/>
      <name val="宋体"/>
      <family val="3"/>
      <charset val="134"/>
    </font>
    <font>
      <u/>
      <sz val="12"/>
      <color indexed="12"/>
      <name val="宋体"/>
      <family val="3"/>
      <charset val="134"/>
    </font>
    <font>
      <b/>
      <sz val="10"/>
      <color rgb="FFFF0000"/>
      <name val="Arial"/>
      <family val="2"/>
    </font>
    <font>
      <i/>
      <sz val="11"/>
      <name val="Arial"/>
      <family val="2"/>
    </font>
    <font>
      <sz val="10"/>
      <name val="黑体"/>
      <family val="3"/>
      <charset val="134"/>
    </font>
    <font>
      <sz val="11"/>
      <color rgb="FF333333"/>
      <name val="Arial"/>
      <family val="2"/>
    </font>
    <font>
      <u/>
      <sz val="11"/>
      <color theme="10"/>
      <name val="Arial"/>
      <family val="2"/>
    </font>
    <font>
      <sz val="9"/>
      <color theme="1"/>
      <name val="Times New Roman"/>
      <family val="1"/>
    </font>
    <font>
      <sz val="9"/>
      <color theme="1"/>
      <name val="Arial"/>
      <family val="2"/>
    </font>
    <font>
      <b/>
      <sz val="9"/>
      <color theme="1"/>
      <name val="Arial"/>
      <family val="2"/>
    </font>
    <font>
      <b/>
      <sz val="8"/>
      <color theme="1"/>
      <name val="Arial"/>
      <family val="2"/>
    </font>
    <font>
      <b/>
      <sz val="11"/>
      <color rgb="FFFF0000"/>
      <name val="Arial"/>
      <family val="2"/>
    </font>
    <font>
      <sz val="11"/>
      <color theme="1"/>
      <name val="宋体"/>
      <family val="3"/>
      <charset val="134"/>
    </font>
    <font>
      <b/>
      <sz val="11"/>
      <color theme="1"/>
      <name val="Times New Roman"/>
      <family val="1"/>
    </font>
    <font>
      <sz val="8"/>
      <color theme="1"/>
      <name val="宋体"/>
      <family val="3"/>
      <charset val="134"/>
    </font>
    <font>
      <b/>
      <sz val="11"/>
      <color rgb="FFFF0000"/>
      <name val="Times New Roman"/>
      <family val="1"/>
    </font>
    <font>
      <sz val="20"/>
      <color theme="1"/>
      <name val="Arial"/>
      <family val="2"/>
    </font>
    <font>
      <u/>
      <sz val="12"/>
      <color theme="10"/>
      <name val="Calibri"/>
      <family val="2"/>
      <scheme val="minor"/>
    </font>
    <font>
      <b/>
      <sz val="11"/>
      <color rgb="FF92D050"/>
      <name val="Arial"/>
      <family val="2"/>
    </font>
  </fonts>
  <fills count="21">
    <fill>
      <patternFill patternType="none"/>
    </fill>
    <fill>
      <patternFill patternType="gray125"/>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1">
    <border>
      <left/>
      <right/>
      <top/>
      <bottom/>
      <diagonal/>
    </border>
    <border>
      <left/>
      <right/>
      <top/>
      <bottom style="double">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double">
        <color indexed="64"/>
      </top>
      <bottom style="thin">
        <color indexed="64"/>
      </bottom>
      <diagonal/>
    </border>
    <border>
      <left/>
      <right/>
      <top/>
      <bottom style="medium">
        <color indexed="64"/>
      </bottom>
      <diagonal/>
    </border>
    <border>
      <left/>
      <right/>
      <top style="thin">
        <color indexed="64"/>
      </top>
      <bottom style="double">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auto="1"/>
      </bottom>
      <diagonal/>
    </border>
    <border>
      <left style="thin">
        <color auto="1"/>
      </left>
      <right/>
      <top style="medium">
        <color auto="1"/>
      </top>
      <bottom/>
      <diagonal/>
    </border>
    <border>
      <left style="thin">
        <color auto="1"/>
      </left>
      <right/>
      <top style="thin">
        <color auto="1"/>
      </top>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style="thick">
        <color auto="1"/>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ck">
        <color indexed="64"/>
      </top>
      <bottom/>
      <diagonal/>
    </border>
    <border>
      <left/>
      <right style="medium">
        <color indexed="64"/>
      </right>
      <top style="thick">
        <color indexed="64"/>
      </top>
      <bottom/>
      <diagonal/>
    </border>
  </borders>
  <cellStyleXfs count="120">
    <xf numFmtId="0" fontId="0" fillId="0" borderId="0"/>
    <xf numFmtId="0" fontId="5" fillId="0" borderId="0"/>
    <xf numFmtId="9" fontId="6" fillId="0" borderId="0" applyFont="0" applyFill="0" applyBorder="0" applyAlignment="0" applyProtection="0">
      <alignment vertical="center"/>
    </xf>
    <xf numFmtId="0" fontId="24" fillId="0" borderId="0" applyNumberFormat="0" applyFill="0" applyBorder="0" applyAlignment="0" applyProtection="0"/>
    <xf numFmtId="0" fontId="38" fillId="0" borderId="0"/>
    <xf numFmtId="0" fontId="39" fillId="3"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6" borderId="0" applyNumberFormat="0" applyBorder="0" applyAlignment="0" applyProtection="0"/>
    <xf numFmtId="0" fontId="39" fillId="9" borderId="0" applyNumberFormat="0" applyBorder="0" applyAlignment="0" applyProtection="0"/>
    <xf numFmtId="0" fontId="39" fillId="12" borderId="0" applyNumberFormat="0" applyBorder="0" applyAlignment="0" applyProtection="0"/>
    <xf numFmtId="0" fontId="40" fillId="13"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1" fillId="4" borderId="0" applyNumberFormat="0" applyBorder="0" applyAlignment="0" applyProtection="0"/>
    <xf numFmtId="0" fontId="42" fillId="5" borderId="0" applyNumberFormat="0" applyBorder="0" applyAlignment="0" applyProtection="0"/>
    <xf numFmtId="178" fontId="43" fillId="0" borderId="0">
      <alignment vertical="top"/>
    </xf>
    <xf numFmtId="0" fontId="44" fillId="17" borderId="34" applyNumberFormat="0" applyAlignment="0" applyProtection="0"/>
    <xf numFmtId="0" fontId="45" fillId="18" borderId="35" applyNumberFormat="0" applyAlignment="0" applyProtection="0"/>
    <xf numFmtId="43" fontId="5" fillId="0" borderId="0" applyFont="0" applyFill="0" applyBorder="0" applyAlignment="0" applyProtection="0"/>
    <xf numFmtId="3" fontId="46" fillId="0" borderId="0" applyFill="0" applyBorder="0">
      <alignment horizontal="right" vertical="top"/>
    </xf>
    <xf numFmtId="176" fontId="46" fillId="0" borderId="0" applyFill="0" applyBorder="0">
      <alignment horizontal="right" vertical="top"/>
    </xf>
    <xf numFmtId="3" fontId="46" fillId="0" borderId="0" applyFill="0" applyBorder="0">
      <alignment horizontal="right" vertical="top"/>
    </xf>
    <xf numFmtId="171" fontId="43" fillId="0" borderId="0" applyFont="0" applyFill="0" applyBorder="0">
      <alignment horizontal="right" vertical="top"/>
    </xf>
    <xf numFmtId="179" fontId="46" fillId="0" borderId="0" applyFont="0" applyFill="0" applyBorder="0" applyAlignment="0" applyProtection="0">
      <alignment horizontal="right" vertical="top"/>
    </xf>
    <xf numFmtId="176" fontId="46" fillId="0" borderId="0">
      <alignment horizontal="right" vertical="top"/>
    </xf>
    <xf numFmtId="3" fontId="5" fillId="0" borderId="0" applyFont="0" applyFill="0" applyBorder="0" applyAlignment="0" applyProtection="0"/>
    <xf numFmtId="164" fontId="5" fillId="0" borderId="0" applyFont="0" applyFill="0" applyBorder="0" applyAlignment="0" applyProtection="0"/>
    <xf numFmtId="0" fontId="47" fillId="0" borderId="0" applyFont="0" applyFill="0" applyBorder="0" applyAlignment="0" applyProtection="0"/>
    <xf numFmtId="165" fontId="48" fillId="0" borderId="0" applyFon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3" fontId="47" fillId="0" borderId="0" applyFont="0" applyFill="0" applyBorder="0" applyAlignment="0" applyProtection="0"/>
    <xf numFmtId="2" fontId="5" fillId="0" borderId="0" applyFont="0" applyFill="0" applyBorder="0" applyAlignment="0" applyProtection="0"/>
    <xf numFmtId="0" fontId="42" fillId="5" borderId="0" applyNumberFormat="0" applyBorder="0" applyAlignment="0" applyProtection="0"/>
    <xf numFmtId="0" fontId="52" fillId="0" borderId="36" applyNumberFormat="0" applyFill="0" applyAlignment="0" applyProtection="0"/>
    <xf numFmtId="0" fontId="53" fillId="0" borderId="37" applyNumberFormat="0" applyFill="0" applyAlignment="0" applyProtection="0"/>
    <xf numFmtId="0" fontId="54" fillId="0" borderId="38" applyNumberFormat="0" applyFill="0" applyAlignment="0" applyProtection="0"/>
    <xf numFmtId="0" fontId="54" fillId="0" borderId="0" applyNumberFormat="0" applyFill="0" applyBorder="0" applyAlignment="0" applyProtection="0"/>
    <xf numFmtId="0" fontId="55" fillId="8" borderId="34" applyNumberFormat="0" applyAlignment="0" applyProtection="0"/>
    <xf numFmtId="0" fontId="56" fillId="0" borderId="0" applyNumberFormat="0" applyFill="0" applyBorder="0" applyAlignment="0" applyProtection="0"/>
    <xf numFmtId="0" fontId="57" fillId="0" borderId="39" applyNumberFormat="0" applyFill="0" applyAlignment="0" applyProtection="0"/>
    <xf numFmtId="180" fontId="58" fillId="0" borderId="0" applyFont="0" applyFill="0" applyBorder="0" applyAlignment="0" applyProtection="0"/>
    <xf numFmtId="181" fontId="47" fillId="0" borderId="0" applyFont="0" applyFill="0" applyBorder="0" applyAlignment="0" applyProtection="0"/>
    <xf numFmtId="0" fontId="5" fillId="0" borderId="0"/>
    <xf numFmtId="0" fontId="59" fillId="19" borderId="0" applyNumberFormat="0" applyBorder="0" applyAlignment="0" applyProtection="0"/>
    <xf numFmtId="0" fontId="5" fillId="0" borderId="0"/>
    <xf numFmtId="0" fontId="58" fillId="0" borderId="0"/>
    <xf numFmtId="0" fontId="58" fillId="0" borderId="0"/>
    <xf numFmtId="0" fontId="5" fillId="0" borderId="0"/>
    <xf numFmtId="0" fontId="5" fillId="0" borderId="0"/>
    <xf numFmtId="0" fontId="6" fillId="0" borderId="0"/>
    <xf numFmtId="0" fontId="47" fillId="0" borderId="0"/>
    <xf numFmtId="0" fontId="47" fillId="0" borderId="0"/>
    <xf numFmtId="0" fontId="5" fillId="0" borderId="0"/>
    <xf numFmtId="0" fontId="58" fillId="0" borderId="0"/>
    <xf numFmtId="0" fontId="58" fillId="0" borderId="0"/>
    <xf numFmtId="0" fontId="5" fillId="0" borderId="0"/>
    <xf numFmtId="0" fontId="60" fillId="0" borderId="0"/>
    <xf numFmtId="0" fontId="61" fillId="0" borderId="0"/>
    <xf numFmtId="0" fontId="5" fillId="0" borderId="0"/>
    <xf numFmtId="0" fontId="38" fillId="0" borderId="0"/>
    <xf numFmtId="0" fontId="5" fillId="0" borderId="0"/>
    <xf numFmtId="0" fontId="38" fillId="0" borderId="0"/>
    <xf numFmtId="0" fontId="58" fillId="0" borderId="0"/>
    <xf numFmtId="0" fontId="58" fillId="0" borderId="0"/>
    <xf numFmtId="0" fontId="58" fillId="0" borderId="0"/>
    <xf numFmtId="0" fontId="62" fillId="0" borderId="40" applyNumberFormat="0" applyFill="0" applyAlignment="0" applyProtection="0"/>
    <xf numFmtId="1" fontId="43" fillId="0" borderId="0">
      <alignment vertical="top" wrapText="1"/>
    </xf>
    <xf numFmtId="1" fontId="63" fillId="0" borderId="0" applyFill="0" applyBorder="0" applyProtection="0"/>
    <xf numFmtId="1" fontId="62" fillId="0" borderId="0" applyFont="0" applyFill="0" applyBorder="0" applyProtection="0">
      <alignment vertical="center"/>
    </xf>
    <xf numFmtId="1" fontId="64" fillId="0" borderId="0">
      <alignment horizontal="right" vertical="top"/>
    </xf>
    <xf numFmtId="0" fontId="65" fillId="0" borderId="0"/>
    <xf numFmtId="1" fontId="46" fillId="0" borderId="0" applyNumberFormat="0" applyFill="0" applyBorder="0">
      <alignment vertical="top"/>
    </xf>
    <xf numFmtId="0" fontId="5" fillId="20" borderId="41" applyNumberFormat="0" applyFont="0" applyAlignment="0" applyProtection="0"/>
    <xf numFmtId="0" fontId="66" fillId="17" borderId="42" applyNumberFormat="0" applyAlignment="0" applyProtection="0"/>
    <xf numFmtId="9" fontId="58" fillId="0" borderId="0" applyFont="0" applyFill="0" applyBorder="0" applyAlignment="0" applyProtection="0"/>
    <xf numFmtId="9" fontId="58"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9" fontId="58" fillId="0" borderId="0" applyFont="0" applyFill="0" applyBorder="0" applyAlignment="0" applyProtection="0"/>
    <xf numFmtId="9" fontId="5" fillId="0" borderId="0" applyFont="0" applyFill="0" applyBorder="0" applyAlignment="0" applyProtection="0"/>
    <xf numFmtId="9" fontId="60" fillId="0" borderId="0" applyFont="0" applyFill="0" applyBorder="0" applyAlignment="0" applyProtection="0"/>
    <xf numFmtId="9" fontId="5" fillId="0" borderId="0" applyFont="0" applyFill="0" applyBorder="0" applyAlignment="0" applyProtection="0"/>
    <xf numFmtId="9" fontId="38" fillId="0" borderId="0" applyFont="0" applyFill="0" applyBorder="0" applyAlignment="0" applyProtection="0"/>
    <xf numFmtId="9" fontId="60"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67"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0" fontId="5" fillId="0" borderId="0"/>
    <xf numFmtId="0" fontId="5" fillId="0" borderId="0"/>
    <xf numFmtId="2" fontId="5" fillId="0" borderId="0" applyFont="0" applyFill="0" applyBorder="0" applyProtection="0">
      <alignment horizontal="right"/>
    </xf>
    <xf numFmtId="2" fontId="5" fillId="0" borderId="0" applyFont="0" applyFill="0" applyBorder="0" applyProtection="0">
      <alignment horizontal="right"/>
    </xf>
    <xf numFmtId="0" fontId="68" fillId="0" borderId="11">
      <alignment horizontal="center"/>
    </xf>
    <xf numFmtId="49" fontId="46" fillId="0" borderId="0" applyFill="0" applyBorder="0" applyAlignment="0" applyProtection="0">
      <alignment vertical="top"/>
    </xf>
    <xf numFmtId="0" fontId="69" fillId="0" borderId="0" applyNumberFormat="0" applyFill="0" applyBorder="0" applyAlignment="0" applyProtection="0"/>
    <xf numFmtId="0" fontId="52" fillId="0" borderId="36" applyNumberFormat="0" applyFill="0" applyAlignment="0" applyProtection="0"/>
    <xf numFmtId="0" fontId="53" fillId="0" borderId="37" applyNumberFormat="0" applyFill="0" applyAlignment="0" applyProtection="0"/>
    <xf numFmtId="0" fontId="54" fillId="0" borderId="38" applyNumberFormat="0" applyFill="0" applyAlignment="0" applyProtection="0"/>
    <xf numFmtId="0" fontId="54" fillId="0" borderId="0" applyNumberFormat="0" applyFill="0" applyBorder="0" applyAlignment="0" applyProtection="0"/>
    <xf numFmtId="2" fontId="47" fillId="0" borderId="0" applyFont="0" applyFill="0" applyBorder="0" applyAlignment="0" applyProtection="0"/>
    <xf numFmtId="0" fontId="70" fillId="0" borderId="0" applyNumberFormat="0" applyFill="0" applyBorder="0" applyAlignment="0" applyProtection="0"/>
    <xf numFmtId="1" fontId="71" fillId="0" borderId="0">
      <alignment vertical="top" wrapText="1"/>
    </xf>
    <xf numFmtId="0" fontId="75" fillId="0" borderId="0">
      <alignment vertical="center"/>
    </xf>
    <xf numFmtId="0" fontId="76" fillId="0" borderId="0" applyNumberFormat="0" applyFill="0" applyBorder="0" applyAlignment="0" applyProtection="0">
      <alignment vertical="top"/>
      <protection locked="0"/>
    </xf>
    <xf numFmtId="0" fontId="75" fillId="0" borderId="0">
      <alignment vertical="center"/>
    </xf>
  </cellStyleXfs>
  <cellXfs count="956">
    <xf numFmtId="0" fontId="0" fillId="0" borderId="0" xfId="0"/>
    <xf numFmtId="0" fontId="2" fillId="0" borderId="0" xfId="0" applyFont="1" applyAlignment="1">
      <alignment horizontal="center" vertical="center" wrapText="1"/>
    </xf>
    <xf numFmtId="166" fontId="2" fillId="0" borderId="0" xfId="0" applyNumberFormat="1" applyFont="1" applyAlignment="1">
      <alignment horizontal="center" vertical="center" wrapText="1"/>
    </xf>
    <xf numFmtId="0" fontId="2" fillId="0" borderId="0" xfId="0" applyFont="1" applyAlignment="1">
      <alignment vertical="top" wrapText="1"/>
    </xf>
    <xf numFmtId="0" fontId="2" fillId="0" borderId="0" xfId="0" applyFont="1" applyAlignment="1">
      <alignment horizontal="center" vertical="center" wrapText="1"/>
    </xf>
    <xf numFmtId="0" fontId="2" fillId="0" borderId="0" xfId="0" applyFont="1"/>
    <xf numFmtId="0" fontId="2" fillId="0" borderId="0" xfId="0" applyFont="1" applyBorder="1"/>
    <xf numFmtId="0" fontId="3" fillId="0" borderId="0" xfId="0" applyNumberFormat="1" applyFont="1" applyFill="1" applyBorder="1" applyAlignment="1">
      <alignment horizontal="right" vertical="center"/>
    </xf>
    <xf numFmtId="0" fontId="2" fillId="0" borderId="0" xfId="0" applyFont="1" applyAlignment="1">
      <alignment horizontal="center"/>
    </xf>
    <xf numFmtId="0" fontId="2" fillId="0" borderId="0" xfId="0" applyFont="1" applyAlignment="1">
      <alignment horizontal="right"/>
    </xf>
    <xf numFmtId="3" fontId="2" fillId="0" borderId="0" xfId="0" applyNumberFormat="1" applyFont="1"/>
    <xf numFmtId="0" fontId="7" fillId="0" borderId="0" xfId="0" applyFont="1"/>
    <xf numFmtId="0" fontId="5" fillId="0" borderId="0" xfId="0" applyFont="1"/>
    <xf numFmtId="0" fontId="7" fillId="0" borderId="0" xfId="0" applyFont="1" applyAlignment="1">
      <alignment wrapText="1"/>
    </xf>
    <xf numFmtId="3" fontId="7" fillId="0" borderId="0" xfId="0" applyNumberFormat="1" applyFont="1" applyAlignment="1">
      <alignment horizont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vertical="top" wrapText="1"/>
    </xf>
    <xf numFmtId="0" fontId="10" fillId="0" borderId="0" xfId="0" applyFont="1" applyAlignment="1">
      <alignment horizontal="center" vertical="top" wrapText="1"/>
    </xf>
    <xf numFmtId="0" fontId="10" fillId="0" borderId="0" xfId="1" applyFont="1" applyAlignment="1">
      <alignment vertical="top" wrapText="1"/>
    </xf>
    <xf numFmtId="0" fontId="7" fillId="0" borderId="0" xfId="0" applyFont="1" applyAlignment="1">
      <alignment horizontal="center"/>
    </xf>
    <xf numFmtId="0" fontId="7" fillId="0" borderId="0" xfId="0" applyFont="1" applyAlignment="1">
      <alignment horizontal="right" vertical="center" wrapText="1"/>
    </xf>
    <xf numFmtId="3" fontId="7" fillId="0" borderId="0" xfId="1" applyNumberFormat="1" applyFont="1" applyAlignment="1">
      <alignment horizontal="right" vertical="center"/>
    </xf>
    <xf numFmtId="170" fontId="7" fillId="0" borderId="0" xfId="0" applyNumberFormat="1" applyFont="1" applyAlignment="1">
      <alignment horizontal="right"/>
    </xf>
    <xf numFmtId="3" fontId="7" fillId="0" borderId="0" xfId="0" applyNumberFormat="1" applyFont="1"/>
    <xf numFmtId="3" fontId="7" fillId="0" borderId="0" xfId="0" applyNumberFormat="1" applyFont="1" applyAlignment="1">
      <alignment horizontal="right" vertical="center" wrapText="1"/>
    </xf>
    <xf numFmtId="171" fontId="7" fillId="0" borderId="0" xfId="0" applyNumberFormat="1" applyFont="1"/>
    <xf numFmtId="9" fontId="7" fillId="0" borderId="0" xfId="2" applyFont="1" applyAlignment="1">
      <alignment horizontal="center" vertical="center" wrapText="1"/>
    </xf>
    <xf numFmtId="0" fontId="12" fillId="0" borderId="0" xfId="0" applyFont="1"/>
    <xf numFmtId="0" fontId="13" fillId="0" borderId="0" xfId="0" applyFont="1"/>
    <xf numFmtId="0" fontId="14" fillId="0" borderId="0" xfId="0" applyFont="1"/>
    <xf numFmtId="0" fontId="15" fillId="0" borderId="0" xfId="0" applyFont="1" applyAlignment="1">
      <alignment horizontal="left"/>
    </xf>
    <xf numFmtId="0" fontId="15" fillId="0" borderId="0" xfId="0" applyFont="1" applyAlignment="1">
      <alignment horizontal="center"/>
    </xf>
    <xf numFmtId="0" fontId="15" fillId="0" borderId="0" xfId="0" applyFont="1"/>
    <xf numFmtId="0" fontId="16" fillId="0" borderId="0" xfId="1" applyFont="1" applyAlignment="1">
      <alignment horizontal="center" vertical="top" wrapText="1"/>
    </xf>
    <xf numFmtId="0" fontId="16" fillId="0" borderId="0" xfId="1" applyFont="1" applyAlignment="1">
      <alignment horizontal="left" vertical="top" wrapText="1"/>
    </xf>
    <xf numFmtId="0" fontId="16" fillId="0" borderId="0" xfId="1" applyFont="1" applyAlignment="1">
      <alignment horizontal="left" vertical="top" wrapText="1" indent="1"/>
    </xf>
    <xf numFmtId="0" fontId="15" fillId="0" borderId="0" xfId="0" applyFont="1" applyAlignment="1">
      <alignment horizontal="center" vertical="top" wrapText="1"/>
    </xf>
    <xf numFmtId="173" fontId="15" fillId="0" borderId="0" xfId="0" applyNumberFormat="1" applyFont="1" applyBorder="1" applyAlignment="1">
      <alignment horizontal="center" vertical="top" wrapText="1"/>
    </xf>
    <xf numFmtId="0" fontId="15" fillId="0" borderId="0" xfId="0" applyFont="1" applyAlignment="1">
      <alignment vertical="top" wrapText="1"/>
    </xf>
    <xf numFmtId="167" fontId="16" fillId="0" borderId="0" xfId="1" applyNumberFormat="1" applyFont="1" applyAlignment="1">
      <alignment horizontal="center" vertical="center"/>
    </xf>
    <xf numFmtId="173" fontId="15" fillId="0" borderId="0" xfId="0" applyNumberFormat="1" applyFont="1" applyAlignment="1">
      <alignment horizontal="right" vertical="top" wrapText="1"/>
    </xf>
    <xf numFmtId="173" fontId="16" fillId="0" borderId="0" xfId="1" applyNumberFormat="1" applyFont="1" applyAlignment="1">
      <alignment horizontal="right" vertical="top" wrapText="1"/>
    </xf>
    <xf numFmtId="173" fontId="16" fillId="0" borderId="0" xfId="1" applyNumberFormat="1" applyFont="1" applyAlignment="1">
      <alignment horizontal="right" vertical="center"/>
    </xf>
    <xf numFmtId="173" fontId="15" fillId="0" borderId="0" xfId="0" applyNumberFormat="1" applyFont="1" applyAlignment="1">
      <alignment horizontal="right"/>
    </xf>
    <xf numFmtId="0" fontId="16" fillId="0" borderId="0" xfId="1" applyFont="1" applyAlignment="1">
      <alignment horizontal="right" vertical="center"/>
    </xf>
    <xf numFmtId="0" fontId="16" fillId="0" borderId="0" xfId="0" applyFont="1" applyAlignment="1">
      <alignment horizontal="center" vertical="top" wrapText="1"/>
    </xf>
    <xf numFmtId="166" fontId="7" fillId="0" borderId="0" xfId="0" applyNumberFormat="1" applyFont="1"/>
    <xf numFmtId="166" fontId="12" fillId="0" borderId="0" xfId="0" applyNumberFormat="1" applyFont="1"/>
    <xf numFmtId="166" fontId="7" fillId="0" borderId="0" xfId="0" applyNumberFormat="1" applyFont="1" applyAlignment="1">
      <alignment wrapText="1"/>
    </xf>
    <xf numFmtId="166" fontId="7" fillId="0" borderId="0" xfId="0" applyNumberFormat="1" applyFont="1" applyAlignment="1">
      <alignment horizontal="center" vertical="center" wrapText="1"/>
    </xf>
    <xf numFmtId="166" fontId="10" fillId="0" borderId="0" xfId="0" applyNumberFormat="1" applyFont="1" applyAlignment="1">
      <alignment vertical="top" wrapText="1"/>
    </xf>
    <xf numFmtId="10" fontId="2" fillId="0" borderId="0" xfId="0" applyNumberFormat="1" applyFont="1" applyAlignment="1">
      <alignment horizontal="center" vertical="center" wrapText="1"/>
    </xf>
    <xf numFmtId="10" fontId="2" fillId="0" borderId="0" xfId="0" applyNumberFormat="1" applyFont="1"/>
    <xf numFmtId="174" fontId="2" fillId="0" borderId="0" xfId="0" applyNumberFormat="1" applyFont="1" applyAlignment="1">
      <alignment horizontal="center"/>
    </xf>
    <xf numFmtId="10" fontId="2" fillId="0" borderId="0" xfId="0" applyNumberFormat="1" applyFont="1" applyAlignment="1">
      <alignment horizontal="center"/>
    </xf>
    <xf numFmtId="3" fontId="2" fillId="0" borderId="0" xfId="0" applyNumberFormat="1" applyFont="1" applyAlignment="1">
      <alignment horizontal="center"/>
    </xf>
    <xf numFmtId="3" fontId="18" fillId="0" borderId="0" xfId="0" applyNumberFormat="1" applyFont="1" applyAlignment="1">
      <alignment horizontal="center"/>
    </xf>
    <xf numFmtId="3" fontId="18" fillId="0" borderId="0" xfId="0" applyNumberFormat="1" applyFont="1" applyBorder="1" applyAlignment="1">
      <alignment horizontal="center"/>
    </xf>
    <xf numFmtId="0" fontId="18" fillId="0" borderId="0" xfId="0" applyFont="1" applyBorder="1" applyAlignment="1">
      <alignment horizontal="center"/>
    </xf>
    <xf numFmtId="38" fontId="0" fillId="0" borderId="0" xfId="0" applyNumberFormat="1" applyAlignment="1">
      <alignment horizontal="center"/>
    </xf>
    <xf numFmtId="3" fontId="19" fillId="0" borderId="0" xfId="0" applyNumberFormat="1" applyFont="1" applyBorder="1" applyAlignment="1">
      <alignment horizontal="center"/>
    </xf>
    <xf numFmtId="0" fontId="20" fillId="0" borderId="0" xfId="0" applyFont="1"/>
    <xf numFmtId="10" fontId="20" fillId="0" borderId="0" xfId="0" applyNumberFormat="1" applyFont="1" applyAlignment="1">
      <alignment horizontal="center"/>
    </xf>
    <xf numFmtId="0" fontId="20" fillId="0" borderId="0" xfId="0" applyFont="1" applyAlignment="1">
      <alignment horizontal="center"/>
    </xf>
    <xf numFmtId="0" fontId="20" fillId="0" borderId="0" xfId="0" applyNumberFormat="1" applyFont="1" applyAlignment="1">
      <alignment horizontal="center"/>
    </xf>
    <xf numFmtId="3" fontId="20" fillId="0" borderId="0" xfId="0" applyNumberFormat="1" applyFont="1" applyAlignment="1">
      <alignment horizontal="center"/>
    </xf>
    <xf numFmtId="175" fontId="2" fillId="0" borderId="0" xfId="0" applyNumberFormat="1" applyFont="1" applyAlignment="1">
      <alignment horizontal="center"/>
    </xf>
    <xf numFmtId="0" fontId="20" fillId="0" borderId="0" xfId="0" applyNumberFormat="1" applyFont="1" applyAlignment="1">
      <alignment horizontal="center"/>
    </xf>
    <xf numFmtId="166" fontId="2" fillId="0" borderId="0" xfId="0" applyNumberFormat="1" applyFont="1" applyAlignment="1">
      <alignment horizontal="center"/>
    </xf>
    <xf numFmtId="0" fontId="9" fillId="0" borderId="0" xfId="0" applyFont="1"/>
    <xf numFmtId="0" fontId="7" fillId="0" borderId="0" xfId="0" applyFont="1" applyAlignment="1">
      <alignment horizontal="center" vertical="top" wrapText="1"/>
    </xf>
    <xf numFmtId="0" fontId="5" fillId="0" borderId="0" xfId="0" applyFont="1" applyAlignment="1">
      <alignment horizontal="center" vertical="center" wrapText="1"/>
    </xf>
    <xf numFmtId="0" fontId="0" fillId="0" borderId="0" xfId="0" applyAlignment="1">
      <alignment horizontal="center"/>
    </xf>
    <xf numFmtId="174" fontId="0" fillId="0" borderId="0" xfId="0" applyNumberFormat="1" applyAlignment="1">
      <alignment horizontal="center"/>
    </xf>
    <xf numFmtId="10" fontId="0" fillId="0" borderId="0" xfId="0" applyNumberFormat="1" applyAlignment="1">
      <alignment horizontal="center"/>
    </xf>
    <xf numFmtId="166" fontId="0" fillId="0" borderId="0" xfId="0" applyNumberFormat="1" applyAlignment="1">
      <alignment horizontal="center"/>
    </xf>
    <xf numFmtId="168" fontId="0" fillId="0" borderId="0" xfId="0" applyNumberFormat="1" applyAlignment="1">
      <alignment horizontal="center"/>
    </xf>
    <xf numFmtId="0" fontId="21" fillId="0" borderId="0" xfId="0" applyFont="1"/>
    <xf numFmtId="0" fontId="22" fillId="0" borderId="0" xfId="0" applyFont="1"/>
    <xf numFmtId="166" fontId="2" fillId="0" borderId="0" xfId="0" applyNumberFormat="1" applyFont="1" applyAlignment="1">
      <alignment wrapText="1"/>
    </xf>
    <xf numFmtId="3" fontId="21" fillId="0" borderId="0" xfId="0" applyNumberFormat="1" applyFont="1" applyAlignment="1">
      <alignment horizontal="center"/>
    </xf>
    <xf numFmtId="4" fontId="2" fillId="0" borderId="0" xfId="0" applyNumberFormat="1" applyFont="1"/>
    <xf numFmtId="38" fontId="22" fillId="0" borderId="0" xfId="0" applyNumberFormat="1" applyFont="1"/>
    <xf numFmtId="38" fontId="21" fillId="0" borderId="0" xfId="0" applyNumberFormat="1" applyFont="1" applyAlignment="1">
      <alignment horizontal="center"/>
    </xf>
    <xf numFmtId="38" fontId="2" fillId="0" borderId="0" xfId="0" applyNumberFormat="1" applyFont="1" applyAlignment="1">
      <alignment horizontal="center"/>
    </xf>
    <xf numFmtId="38" fontId="2" fillId="0" borderId="0" xfId="0" applyNumberFormat="1" applyFont="1"/>
    <xf numFmtId="177" fontId="2" fillId="0" borderId="0" xfId="0" applyNumberFormat="1" applyFont="1"/>
    <xf numFmtId="0" fontId="2" fillId="0" borderId="0" xfId="0" applyFont="1" applyAlignment="1">
      <alignment wrapText="1"/>
    </xf>
    <xf numFmtId="166" fontId="22" fillId="0" borderId="0" xfId="0" applyNumberFormat="1" applyFont="1"/>
    <xf numFmtId="166" fontId="21" fillId="0" borderId="0" xfId="0" applyNumberFormat="1" applyFont="1" applyAlignment="1">
      <alignment horizontal="center"/>
    </xf>
    <xf numFmtId="166" fontId="2" fillId="0" borderId="0" xfId="0" applyNumberFormat="1" applyFont="1"/>
    <xf numFmtId="0" fontId="23" fillId="0" borderId="0" xfId="0" applyFont="1"/>
    <xf numFmtId="0" fontId="23" fillId="0" borderId="0" xfId="0" applyFont="1" applyAlignment="1">
      <alignment wrapText="1"/>
    </xf>
    <xf numFmtId="0" fontId="24" fillId="2" borderId="0" xfId="3" applyFill="1"/>
    <xf numFmtId="0" fontId="0" fillId="2" borderId="0" xfId="0" applyFill="1"/>
    <xf numFmtId="0" fontId="25" fillId="0" borderId="0" xfId="0" applyFont="1"/>
    <xf numFmtId="174" fontId="25" fillId="0" borderId="0" xfId="0" applyNumberFormat="1" applyFont="1" applyAlignment="1">
      <alignment horizontal="center"/>
    </xf>
    <xf numFmtId="175" fontId="25" fillId="0" borderId="0" xfId="0" applyNumberFormat="1" applyFont="1" applyAlignment="1">
      <alignment horizontal="center"/>
    </xf>
    <xf numFmtId="0" fontId="25" fillId="0" borderId="0" xfId="0" applyFont="1" applyAlignment="1">
      <alignment horizontal="center"/>
    </xf>
    <xf numFmtId="3" fontId="25" fillId="0" borderId="0" xfId="0" applyNumberFormat="1" applyFont="1" applyAlignment="1">
      <alignment horizontal="center"/>
    </xf>
    <xf numFmtId="3" fontId="25" fillId="0" borderId="11" xfId="0" applyNumberFormat="1" applyFont="1" applyBorder="1" applyAlignment="1">
      <alignment horizontal="center"/>
    </xf>
    <xf numFmtId="1" fontId="19" fillId="0" borderId="0" xfId="1" applyNumberFormat="1" applyFont="1" applyBorder="1" applyAlignment="1">
      <alignment horizontal="center" vertical="center"/>
    </xf>
    <xf numFmtId="174" fontId="25" fillId="0" borderId="6" xfId="0" applyNumberFormat="1" applyFont="1" applyBorder="1" applyAlignment="1">
      <alignment horizontal="center"/>
    </xf>
    <xf numFmtId="3" fontId="25" fillId="0" borderId="12" xfId="0" applyNumberFormat="1" applyFont="1" applyBorder="1" applyAlignment="1">
      <alignment horizontal="center"/>
    </xf>
    <xf numFmtId="3" fontId="25" fillId="0" borderId="6" xfId="0" applyNumberFormat="1" applyFont="1" applyBorder="1" applyAlignment="1">
      <alignment horizontal="center"/>
    </xf>
    <xf numFmtId="0" fontId="25" fillId="0" borderId="0" xfId="0" applyFont="1" applyBorder="1" applyAlignment="1">
      <alignment horizontal="center"/>
    </xf>
    <xf numFmtId="0" fontId="25" fillId="0" borderId="6" xfId="0" applyFont="1" applyBorder="1" applyAlignment="1">
      <alignment horizontal="center"/>
    </xf>
    <xf numFmtId="174" fontId="25" fillId="0" borderId="0" xfId="0" applyNumberFormat="1" applyFont="1" applyBorder="1" applyAlignment="1">
      <alignment horizontal="center" vertical="center" wrapText="1"/>
    </xf>
    <xf numFmtId="175" fontId="25" fillId="0" borderId="0" xfId="0" applyNumberFormat="1" applyFont="1" applyBorder="1" applyAlignment="1">
      <alignment horizontal="center" vertical="center" wrapText="1"/>
    </xf>
    <xf numFmtId="3" fontId="25" fillId="0" borderId="0" xfId="0" applyNumberFormat="1" applyFont="1" applyAlignment="1">
      <alignment horizontal="center" vertical="center" wrapText="1"/>
    </xf>
    <xf numFmtId="0" fontId="25" fillId="0" borderId="2" xfId="0" applyFont="1" applyBorder="1" applyAlignment="1">
      <alignment horizontal="center" vertical="center" wrapText="1"/>
    </xf>
    <xf numFmtId="0" fontId="25" fillId="0" borderId="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Alignment="1">
      <alignment horizontal="center" vertical="center" wrapText="1"/>
    </xf>
    <xf numFmtId="174" fontId="27" fillId="0" borderId="2" xfId="0" applyNumberFormat="1" applyFont="1" applyBorder="1" applyAlignment="1">
      <alignment horizontal="center" vertical="center" wrapText="1"/>
    </xf>
    <xf numFmtId="175" fontId="27" fillId="0" borderId="2" xfId="0" applyNumberFormat="1" applyFont="1" applyBorder="1" applyAlignment="1">
      <alignment horizontal="center" vertical="center" wrapText="1"/>
    </xf>
    <xf numFmtId="0" fontId="29" fillId="0" borderId="10" xfId="0" applyFont="1" applyBorder="1" applyAlignment="1">
      <alignment horizontal="center" vertical="center" wrapText="1"/>
    </xf>
    <xf numFmtId="0" fontId="29" fillId="0" borderId="2" xfId="0" applyFont="1" applyBorder="1" applyAlignment="1">
      <alignment horizontal="center" vertical="center" wrapText="1"/>
    </xf>
    <xf numFmtId="175" fontId="29" fillId="0" borderId="13" xfId="0" applyNumberFormat="1" applyFont="1" applyBorder="1" applyAlignment="1">
      <alignment horizontal="center" vertical="center" wrapText="1"/>
    </xf>
    <xf numFmtId="175" fontId="27" fillId="0" borderId="13" xfId="0" applyNumberFormat="1" applyFont="1" applyBorder="1" applyAlignment="1">
      <alignment horizontal="center" vertical="center" wrapText="1"/>
    </xf>
    <xf numFmtId="3" fontId="27" fillId="0" borderId="2" xfId="0" applyNumberFormat="1" applyFont="1" applyBorder="1" applyAlignment="1">
      <alignment horizontal="center" vertical="center" wrapText="1"/>
    </xf>
    <xf numFmtId="9" fontId="19" fillId="0" borderId="14" xfId="1" applyNumberFormat="1" applyFont="1" applyBorder="1" applyAlignment="1">
      <alignment horizontal="center" vertical="center"/>
    </xf>
    <xf numFmtId="9" fontId="19" fillId="0" borderId="15" xfId="1" applyNumberFormat="1" applyFont="1" applyBorder="1" applyAlignment="1">
      <alignment horizontal="center" vertical="center"/>
    </xf>
    <xf numFmtId="9" fontId="19" fillId="0" borderId="0" xfId="1" applyNumberFormat="1" applyFont="1" applyBorder="1" applyAlignment="1">
      <alignment horizontal="center" vertical="center"/>
    </xf>
    <xf numFmtId="166" fontId="27" fillId="0" borderId="0" xfId="0" applyNumberFormat="1" applyFont="1" applyBorder="1" applyAlignment="1">
      <alignment horizontal="center"/>
    </xf>
    <xf numFmtId="0" fontId="27" fillId="0" borderId="0" xfId="0" applyFont="1" applyAlignment="1">
      <alignment horizontal="right"/>
    </xf>
    <xf numFmtId="0" fontId="27" fillId="0" borderId="0" xfId="0" applyFont="1" applyAlignment="1">
      <alignment horizontal="center"/>
    </xf>
    <xf numFmtId="174" fontId="27" fillId="0" borderId="0" xfId="0" applyNumberFormat="1" applyFont="1" applyAlignment="1">
      <alignment horizontal="center"/>
    </xf>
    <xf numFmtId="10" fontId="27" fillId="0" borderId="0" xfId="0" applyNumberFormat="1" applyFont="1" applyAlignment="1">
      <alignment horizontal="center"/>
    </xf>
    <xf numFmtId="38" fontId="27" fillId="0" borderId="0" xfId="0" applyNumberFormat="1" applyFont="1" applyAlignment="1">
      <alignment horizontal="center"/>
    </xf>
    <xf numFmtId="166" fontId="27" fillId="0" borderId="0" xfId="0" applyNumberFormat="1" applyFont="1" applyAlignment="1">
      <alignment horizontal="center"/>
    </xf>
    <xf numFmtId="168" fontId="27" fillId="0" borderId="0" xfId="0" applyNumberFormat="1" applyFont="1" applyAlignment="1">
      <alignment horizontal="center"/>
    </xf>
    <xf numFmtId="0" fontId="27" fillId="0" borderId="0" xfId="0" applyFont="1"/>
    <xf numFmtId="0" fontId="5" fillId="0" borderId="0" xfId="0" applyFont="1" applyAlignment="1">
      <alignment horizontal="center"/>
    </xf>
    <xf numFmtId="174" fontId="5" fillId="0" borderId="0" xfId="0" applyNumberFormat="1" applyFont="1" applyAlignment="1">
      <alignment horizontal="center"/>
    </xf>
    <xf numFmtId="171" fontId="5" fillId="0" borderId="0" xfId="0" applyNumberFormat="1" applyFont="1" applyAlignment="1">
      <alignment horizontal="center"/>
    </xf>
    <xf numFmtId="3" fontId="5" fillId="0" borderId="11" xfId="0" applyNumberFormat="1" applyFont="1" applyBorder="1" applyAlignment="1">
      <alignment horizontal="center"/>
    </xf>
    <xf numFmtId="3" fontId="5" fillId="0" borderId="0" xfId="0" applyNumberFormat="1" applyFont="1" applyBorder="1" applyAlignment="1">
      <alignment horizontal="center"/>
    </xf>
    <xf numFmtId="171" fontId="5" fillId="0" borderId="0" xfId="0" applyNumberFormat="1" applyFont="1" applyBorder="1" applyAlignment="1">
      <alignment horizontal="center"/>
    </xf>
    <xf numFmtId="166" fontId="5" fillId="0" borderId="0" xfId="0" applyNumberFormat="1" applyFont="1" applyBorder="1" applyAlignment="1">
      <alignment horizontal="center"/>
    </xf>
    <xf numFmtId="175" fontId="5" fillId="0" borderId="0" xfId="0" applyNumberFormat="1" applyFont="1" applyAlignment="1">
      <alignment horizontal="center"/>
    </xf>
    <xf numFmtId="3" fontId="5" fillId="0" borderId="0" xfId="0" applyNumberFormat="1" applyFont="1" applyAlignment="1">
      <alignment horizontal="center"/>
    </xf>
    <xf numFmtId="0" fontId="5" fillId="0" borderId="0" xfId="0" applyFont="1" applyBorder="1" applyAlignment="1">
      <alignment horizontal="center"/>
    </xf>
    <xf numFmtId="0" fontId="5" fillId="0" borderId="6" xfId="0" applyFont="1" applyBorder="1" applyAlignment="1">
      <alignment horizontal="center"/>
    </xf>
    <xf numFmtId="174" fontId="5" fillId="0" borderId="6" xfId="0" applyNumberFormat="1" applyFont="1" applyBorder="1" applyAlignment="1">
      <alignment horizontal="center"/>
    </xf>
    <xf numFmtId="171" fontId="5" fillId="0" borderId="6" xfId="0" applyNumberFormat="1" applyFont="1" applyBorder="1" applyAlignment="1">
      <alignment horizontal="center"/>
    </xf>
    <xf numFmtId="3" fontId="5" fillId="0" borderId="12" xfId="0" applyNumberFormat="1" applyFont="1" applyBorder="1" applyAlignment="1">
      <alignment horizontal="center"/>
    </xf>
    <xf numFmtId="3" fontId="5" fillId="0" borderId="6" xfId="0" applyNumberFormat="1" applyFont="1" applyBorder="1" applyAlignment="1">
      <alignment horizontal="center"/>
    </xf>
    <xf numFmtId="166" fontId="5" fillId="0" borderId="6" xfId="0" applyNumberFormat="1" applyFont="1" applyBorder="1" applyAlignment="1">
      <alignment horizontal="center"/>
    </xf>
    <xf numFmtId="175" fontId="5" fillId="0" borderId="6" xfId="0" applyNumberFormat="1" applyFont="1" applyBorder="1" applyAlignment="1">
      <alignment horizontal="center"/>
    </xf>
    <xf numFmtId="166" fontId="5" fillId="0" borderId="0" xfId="0" applyNumberFormat="1" applyFont="1"/>
    <xf numFmtId="0" fontId="5" fillId="0" borderId="8" xfId="0" applyFont="1" applyBorder="1"/>
    <xf numFmtId="0" fontId="5" fillId="0" borderId="0" xfId="0" applyFont="1" applyBorder="1"/>
    <xf numFmtId="49" fontId="5" fillId="0" borderId="0" xfId="0" applyNumberFormat="1" applyFont="1" applyBorder="1" applyAlignment="1">
      <alignment horizontal="center"/>
    </xf>
    <xf numFmtId="49" fontId="5" fillId="0" borderId="11" xfId="0" applyNumberFormat="1" applyFont="1" applyBorder="1" applyAlignment="1">
      <alignment horizontal="center"/>
    </xf>
    <xf numFmtId="49" fontId="5" fillId="0" borderId="14" xfId="0" applyNumberFormat="1" applyFont="1" applyBorder="1" applyAlignment="1">
      <alignment horizontal="center"/>
    </xf>
    <xf numFmtId="49" fontId="5" fillId="0" borderId="0" xfId="0" applyNumberFormat="1" applyFont="1" applyBorder="1" applyAlignment="1">
      <alignment horizontal="center" vertical="center" wrapText="1"/>
    </xf>
    <xf numFmtId="0" fontId="28" fillId="0" borderId="0" xfId="0" applyFont="1" applyAlignment="1">
      <alignment horizontal="center" vertical="center" wrapText="1"/>
    </xf>
    <xf numFmtId="0" fontId="28" fillId="0" borderId="11" xfId="0" applyFont="1" applyBorder="1" applyAlignment="1">
      <alignment horizontal="center" vertical="center" wrapText="1"/>
    </xf>
    <xf numFmtId="0" fontId="28" fillId="0" borderId="0" xfId="0" applyFont="1" applyBorder="1" applyAlignment="1">
      <alignment horizontal="center" vertical="center" wrapText="1"/>
    </xf>
    <xf numFmtId="166" fontId="5" fillId="0" borderId="0" xfId="0" applyNumberFormat="1" applyFont="1" applyBorder="1" applyAlignment="1">
      <alignment horizontal="center" vertical="center" wrapText="1"/>
    </xf>
    <xf numFmtId="166" fontId="5" fillId="0" borderId="0" xfId="0" applyNumberFormat="1" applyFont="1" applyBorder="1" applyAlignment="1">
      <alignment vertical="center" wrapText="1"/>
    </xf>
    <xf numFmtId="166" fontId="28" fillId="0" borderId="0" xfId="0" applyNumberFormat="1" applyFont="1" applyAlignment="1">
      <alignment horizontal="center" vertical="center" wrapText="1"/>
    </xf>
    <xf numFmtId="166" fontId="28" fillId="0" borderId="11" xfId="0" applyNumberFormat="1" applyFont="1" applyBorder="1" applyAlignment="1">
      <alignment horizontal="center" vertical="center" wrapText="1"/>
    </xf>
    <xf numFmtId="166" fontId="28" fillId="0" borderId="0" xfId="0" applyNumberFormat="1" applyFont="1" applyBorder="1" applyAlignment="1">
      <alignment horizontal="center" vertical="center" wrapText="1"/>
    </xf>
    <xf numFmtId="175" fontId="5" fillId="0" borderId="0" xfId="0" applyNumberFormat="1" applyFont="1" applyBorder="1" applyAlignment="1">
      <alignment horizontal="center"/>
    </xf>
    <xf numFmtId="166" fontId="5" fillId="0" borderId="0" xfId="0" applyNumberFormat="1" applyFont="1" applyAlignment="1">
      <alignment horizontal="center"/>
    </xf>
    <xf numFmtId="49" fontId="5" fillId="0" borderId="0" xfId="0" applyNumberFormat="1" applyFont="1" applyBorder="1" applyAlignment="1">
      <alignment horizontal="center" vertical="center" wrapText="1"/>
    </xf>
    <xf numFmtId="0" fontId="28" fillId="0" borderId="0" xfId="0" applyFont="1" applyAlignment="1">
      <alignment horizontal="center" vertical="center" wrapText="1"/>
    </xf>
    <xf numFmtId="166" fontId="5" fillId="0" borderId="0" xfId="0" applyNumberFormat="1" applyFont="1" applyBorder="1" applyAlignment="1">
      <alignment horizontal="center" vertical="center" wrapText="1"/>
    </xf>
    <xf numFmtId="0" fontId="28" fillId="0" borderId="0" xfId="0" applyFont="1" applyBorder="1" applyAlignment="1">
      <alignment horizontal="center" vertical="center" wrapText="1"/>
    </xf>
    <xf numFmtId="0" fontId="7" fillId="0" borderId="0" xfId="0" applyFont="1" applyBorder="1"/>
    <xf numFmtId="0" fontId="12" fillId="0" borderId="0" xfId="0" applyFont="1" applyBorder="1"/>
    <xf numFmtId="0" fontId="7" fillId="0" borderId="14" xfId="0" applyFont="1" applyBorder="1"/>
    <xf numFmtId="0" fontId="7" fillId="0" borderId="11" xfId="0" applyFont="1" applyBorder="1" applyAlignment="1">
      <alignment wrapText="1"/>
    </xf>
    <xf numFmtId="0" fontId="7" fillId="0" borderId="0" xfId="0" applyFont="1" applyBorder="1" applyAlignment="1">
      <alignment wrapText="1"/>
    </xf>
    <xf numFmtId="0" fontId="7" fillId="0" borderId="14" xfId="0" applyFont="1" applyBorder="1" applyAlignment="1">
      <alignment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4" xfId="0" applyFont="1" applyBorder="1" applyAlignment="1">
      <alignment horizontal="center" vertical="center" wrapText="1"/>
    </xf>
    <xf numFmtId="0" fontId="10" fillId="0" borderId="11" xfId="0" applyFont="1" applyBorder="1" applyAlignment="1">
      <alignment vertical="top" wrapText="1"/>
    </xf>
    <xf numFmtId="0" fontId="10" fillId="0" borderId="0" xfId="0" applyFont="1" applyBorder="1" applyAlignment="1">
      <alignment vertical="top" wrapText="1"/>
    </xf>
    <xf numFmtId="0" fontId="10" fillId="0" borderId="14" xfId="0" applyFont="1" applyBorder="1" applyAlignment="1">
      <alignment vertical="top" wrapText="1"/>
    </xf>
    <xf numFmtId="0" fontId="9" fillId="0" borderId="11" xfId="0" applyFont="1" applyBorder="1"/>
    <xf numFmtId="0" fontId="15" fillId="0" borderId="0" xfId="0" applyFont="1" applyBorder="1" applyAlignment="1">
      <alignment horizontal="center" vertical="center"/>
    </xf>
    <xf numFmtId="0" fontId="15" fillId="0" borderId="0" xfId="0" applyFont="1" applyBorder="1" applyAlignment="1">
      <alignment vertical="center"/>
    </xf>
    <xf numFmtId="0" fontId="15" fillId="0" borderId="14" xfId="0" applyFont="1" applyBorder="1" applyAlignment="1">
      <alignment vertical="center"/>
    </xf>
    <xf numFmtId="0" fontId="0" fillId="0" borderId="11" xfId="0" applyBorder="1"/>
    <xf numFmtId="49" fontId="16" fillId="0" borderId="0" xfId="0" applyNumberFormat="1" applyFont="1" applyFill="1" applyBorder="1" applyAlignment="1" applyProtection="1">
      <alignment horizontal="center" vertical="center"/>
      <protection locked="0"/>
    </xf>
    <xf numFmtId="173" fontId="16" fillId="0" borderId="0" xfId="0" applyNumberFormat="1" applyFont="1" applyFill="1" applyBorder="1" applyAlignment="1">
      <alignment horizontal="left" vertical="center"/>
    </xf>
    <xf numFmtId="0" fontId="31" fillId="0" borderId="0" xfId="0" applyFont="1"/>
    <xf numFmtId="0" fontId="32" fillId="0" borderId="0" xfId="0" applyFont="1" applyBorder="1" applyAlignment="1">
      <alignment horizontal="center" vertical="top" wrapText="1"/>
    </xf>
    <xf numFmtId="0" fontId="15" fillId="0" borderId="0" xfId="0" applyFont="1" applyBorder="1" applyAlignment="1">
      <alignment horizontal="center" vertical="center" wrapText="1"/>
    </xf>
    <xf numFmtId="49" fontId="16" fillId="0" borderId="0" xfId="0" applyNumberFormat="1" applyFont="1" applyFill="1" applyBorder="1" applyAlignment="1" applyProtection="1">
      <alignment horizontal="center" vertical="center" wrapText="1"/>
      <protection locked="0"/>
    </xf>
    <xf numFmtId="173" fontId="16" fillId="0" borderId="0" xfId="0" applyNumberFormat="1" applyFont="1" applyFill="1" applyBorder="1" applyAlignment="1" applyProtection="1">
      <alignment horizontal="center" vertical="center" wrapText="1"/>
      <protection locked="0"/>
    </xf>
    <xf numFmtId="173" fontId="16" fillId="0" borderId="11" xfId="0" applyNumberFormat="1" applyFont="1" applyFill="1" applyBorder="1" applyAlignment="1" applyProtection="1">
      <alignment horizontal="center" vertical="center" wrapText="1"/>
      <protection locked="0"/>
    </xf>
    <xf numFmtId="173" fontId="16" fillId="0" borderId="14" xfId="0" applyNumberFormat="1" applyFont="1" applyFill="1" applyBorder="1" applyAlignment="1" applyProtection="1">
      <alignment horizontal="center" vertical="center" wrapText="1"/>
      <protection locked="0"/>
    </xf>
    <xf numFmtId="0" fontId="15" fillId="0" borderId="11" xfId="0" applyFont="1" applyBorder="1" applyAlignment="1">
      <alignment horizontal="center" vertical="center" wrapText="1"/>
    </xf>
    <xf numFmtId="173" fontId="16" fillId="0" borderId="0" xfId="0" applyNumberFormat="1" applyFont="1" applyFill="1" applyBorder="1" applyAlignment="1" applyProtection="1">
      <alignment horizontal="center" vertical="center"/>
      <protection locked="0"/>
    </xf>
    <xf numFmtId="173" fontId="16" fillId="0" borderId="11" xfId="0" applyNumberFormat="1" applyFont="1" applyFill="1" applyBorder="1" applyAlignment="1" applyProtection="1">
      <alignment horizontal="center" vertical="center"/>
      <protection locked="0"/>
    </xf>
    <xf numFmtId="173" fontId="16" fillId="0" borderId="14" xfId="0" applyNumberFormat="1" applyFont="1" applyFill="1" applyBorder="1" applyAlignment="1" applyProtection="1">
      <alignment horizontal="center" vertical="center"/>
      <protection locked="0"/>
    </xf>
    <xf numFmtId="0" fontId="15" fillId="0" borderId="11" xfId="0" applyFont="1" applyBorder="1" applyAlignment="1">
      <alignment horizontal="center" vertical="center"/>
    </xf>
    <xf numFmtId="0" fontId="15" fillId="0" borderId="0" xfId="0" applyFont="1" applyBorder="1" applyAlignment="1">
      <alignment horizontal="center" vertical="top" wrapText="1"/>
    </xf>
    <xf numFmtId="49" fontId="16" fillId="0" borderId="0" xfId="0" applyNumberFormat="1" applyFont="1" applyFill="1" applyBorder="1" applyAlignment="1" applyProtection="1">
      <alignment horizontal="center" vertical="top" wrapText="1"/>
      <protection locked="0"/>
    </xf>
    <xf numFmtId="0" fontId="15" fillId="0" borderId="14" xfId="0" applyFont="1" applyBorder="1" applyAlignment="1">
      <alignment horizontal="center" vertical="top" wrapText="1"/>
    </xf>
    <xf numFmtId="0" fontId="5" fillId="0" borderId="0" xfId="1" applyAlignment="1">
      <alignment vertical="center" wrapText="1"/>
    </xf>
    <xf numFmtId="0" fontId="5" fillId="0" borderId="0" xfId="1" applyAlignment="1">
      <alignment horizontal="left" vertical="center" wrapText="1" indent="1"/>
    </xf>
    <xf numFmtId="0" fontId="5" fillId="0" borderId="0" xfId="1" applyAlignment="1">
      <alignment horizontal="left" vertical="center" wrapText="1" indent="2"/>
    </xf>
    <xf numFmtId="0" fontId="15" fillId="0" borderId="11" xfId="0" applyFont="1" applyBorder="1" applyAlignment="1">
      <alignment horizontal="center" vertical="top" wrapText="1"/>
    </xf>
    <xf numFmtId="173" fontId="15" fillId="0" borderId="14" xfId="0" applyNumberFormat="1" applyFont="1" applyBorder="1" applyAlignment="1">
      <alignment horizontal="center" vertical="top" wrapText="1"/>
    </xf>
    <xf numFmtId="168" fontId="15" fillId="0" borderId="0" xfId="0" applyNumberFormat="1" applyFont="1" applyBorder="1" applyAlignment="1">
      <alignment vertical="center"/>
    </xf>
    <xf numFmtId="172" fontId="16" fillId="0" borderId="0" xfId="0" applyNumberFormat="1" applyFont="1" applyFill="1" applyBorder="1" applyAlignment="1" applyProtection="1">
      <alignment horizontal="center" vertical="center"/>
      <protection locked="0"/>
    </xf>
    <xf numFmtId="172" fontId="16" fillId="0" borderId="0" xfId="0" applyNumberFormat="1" applyFont="1" applyFill="1" applyBorder="1" applyAlignment="1" applyProtection="1">
      <alignment horizontal="left" vertical="center"/>
      <protection locked="0"/>
    </xf>
    <xf numFmtId="172" fontId="16" fillId="0" borderId="14" xfId="0" applyNumberFormat="1" applyFont="1" applyFill="1" applyBorder="1" applyAlignment="1" applyProtection="1">
      <alignment horizontal="left" vertical="center"/>
      <protection locked="0"/>
    </xf>
    <xf numFmtId="172" fontId="16" fillId="0" borderId="0" xfId="0" applyNumberFormat="1" applyFont="1" applyFill="1" applyBorder="1" applyAlignment="1" applyProtection="1">
      <alignment horizontal="left" vertical="center" wrapText="1"/>
      <protection locked="0"/>
    </xf>
    <xf numFmtId="172" fontId="15" fillId="0" borderId="0" xfId="0" applyNumberFormat="1" applyFont="1" applyBorder="1" applyAlignment="1">
      <alignment vertical="center"/>
    </xf>
    <xf numFmtId="172" fontId="33" fillId="0" borderId="0" xfId="0" applyNumberFormat="1" applyFont="1" applyBorder="1" applyAlignment="1">
      <alignment vertical="center"/>
    </xf>
    <xf numFmtId="172" fontId="15" fillId="0" borderId="11" xfId="0" applyNumberFormat="1" applyFont="1" applyBorder="1" applyAlignment="1">
      <alignment vertical="center"/>
    </xf>
    <xf numFmtId="172" fontId="15" fillId="0" borderId="0" xfId="0" applyNumberFormat="1" applyFont="1" applyBorder="1" applyAlignment="1">
      <alignment horizontal="left" vertical="center"/>
    </xf>
    <xf numFmtId="172" fontId="15" fillId="0" borderId="14" xfId="0" applyNumberFormat="1" applyFont="1" applyBorder="1" applyAlignment="1">
      <alignment horizontal="left" vertical="center"/>
    </xf>
    <xf numFmtId="172" fontId="5" fillId="0" borderId="0" xfId="1" applyNumberFormat="1" applyAlignment="1">
      <alignment vertical="center"/>
    </xf>
    <xf numFmtId="172" fontId="33" fillId="0" borderId="0" xfId="0" applyNumberFormat="1" applyFont="1" applyBorder="1" applyAlignment="1">
      <alignment horizontal="left" vertical="center"/>
    </xf>
    <xf numFmtId="172" fontId="15" fillId="0" borderId="14" xfId="0" applyNumberFormat="1" applyFont="1" applyBorder="1" applyAlignment="1">
      <alignment vertical="center"/>
    </xf>
    <xf numFmtId="172" fontId="0" fillId="0" borderId="0" xfId="0" applyNumberFormat="1"/>
    <xf numFmtId="172" fontId="0" fillId="0" borderId="11" xfId="0" applyNumberFormat="1" applyBorder="1"/>
    <xf numFmtId="173" fontId="16" fillId="0" borderId="0" xfId="0" applyNumberFormat="1" applyFont="1" applyFill="1" applyBorder="1" applyAlignment="1" applyProtection="1">
      <alignment horizontal="left" vertical="center"/>
      <protection locked="0"/>
    </xf>
    <xf numFmtId="173" fontId="15" fillId="0" borderId="0" xfId="0" applyNumberFormat="1" applyFont="1" applyBorder="1" applyAlignment="1">
      <alignment horizontal="left" vertical="center"/>
    </xf>
    <xf numFmtId="175" fontId="27" fillId="0" borderId="0" xfId="0" applyNumberFormat="1" applyFont="1" applyBorder="1" applyAlignment="1">
      <alignment horizontal="center" vertical="center" wrapText="1"/>
    </xf>
    <xf numFmtId="175" fontId="29" fillId="0" borderId="2" xfId="0" applyNumberFormat="1" applyFont="1" applyBorder="1" applyAlignment="1">
      <alignment horizontal="center" vertical="center" wrapText="1"/>
    </xf>
    <xf numFmtId="9" fontId="19" fillId="0" borderId="6" xfId="1" applyNumberFormat="1" applyFont="1" applyBorder="1" applyAlignment="1">
      <alignment horizontal="center" vertical="center"/>
    </xf>
    <xf numFmtId="174" fontId="29" fillId="0" borderId="2" xfId="0" applyNumberFormat="1" applyFont="1" applyBorder="1" applyAlignment="1">
      <alignment horizontal="center" vertical="center" wrapText="1"/>
    </xf>
    <xf numFmtId="174" fontId="19" fillId="0" borderId="0" xfId="1" applyNumberFormat="1" applyFont="1" applyBorder="1" applyAlignment="1">
      <alignment horizontal="center" vertical="center"/>
    </xf>
    <xf numFmtId="174" fontId="22" fillId="0" borderId="0" xfId="0" applyNumberFormat="1" applyFont="1"/>
    <xf numFmtId="174" fontId="5" fillId="0" borderId="0" xfId="0" applyNumberFormat="1" applyFont="1"/>
    <xf numFmtId="174" fontId="5" fillId="0" borderId="11" xfId="0" applyNumberFormat="1" applyFont="1" applyBorder="1" applyAlignment="1">
      <alignment horizontal="center"/>
    </xf>
    <xf numFmtId="174" fontId="28" fillId="0" borderId="11" xfId="0" applyNumberFormat="1" applyFont="1" applyBorder="1" applyAlignment="1">
      <alignment horizontal="center" vertical="center" wrapText="1"/>
    </xf>
    <xf numFmtId="174" fontId="5" fillId="0" borderId="12" xfId="0" applyNumberFormat="1" applyFont="1" applyBorder="1" applyAlignment="1">
      <alignment horizontal="center"/>
    </xf>
    <xf numFmtId="174" fontId="21" fillId="0" borderId="0" xfId="0" applyNumberFormat="1" applyFont="1" applyAlignment="1">
      <alignment horizontal="center"/>
    </xf>
    <xf numFmtId="174" fontId="2" fillId="0" borderId="0" xfId="0" applyNumberFormat="1" applyFont="1"/>
    <xf numFmtId="38" fontId="5" fillId="0" borderId="0" xfId="0" applyNumberFormat="1" applyFont="1"/>
    <xf numFmtId="38" fontId="5" fillId="0" borderId="0" xfId="0" applyNumberFormat="1" applyFont="1" applyBorder="1" applyAlignment="1">
      <alignment horizontal="center"/>
    </xf>
    <xf numFmtId="38" fontId="28" fillId="0" borderId="0" xfId="0" applyNumberFormat="1" applyFont="1" applyBorder="1" applyAlignment="1">
      <alignment horizontal="center" vertical="center" wrapText="1"/>
    </xf>
    <xf numFmtId="38" fontId="5" fillId="0" borderId="0" xfId="0" applyNumberFormat="1" applyFont="1" applyAlignment="1">
      <alignment horizontal="center"/>
    </xf>
    <xf numFmtId="174" fontId="5" fillId="0" borderId="0" xfId="0" applyNumberFormat="1" applyFont="1" applyBorder="1" applyAlignment="1">
      <alignment horizontal="center"/>
    </xf>
    <xf numFmtId="174" fontId="28" fillId="0" borderId="0" xfId="0" applyNumberFormat="1" applyFont="1" applyBorder="1" applyAlignment="1">
      <alignment horizontal="center" vertical="center" wrapText="1"/>
    </xf>
    <xf numFmtId="174" fontId="27" fillId="0" borderId="0" xfId="0" applyNumberFormat="1" applyFont="1" applyBorder="1" applyAlignment="1">
      <alignment horizontal="center" vertical="center" wrapText="1"/>
    </xf>
    <xf numFmtId="0" fontId="27" fillId="0" borderId="10" xfId="0" applyFont="1" applyBorder="1" applyAlignment="1">
      <alignment horizontal="center" vertical="center" wrapText="1"/>
    </xf>
    <xf numFmtId="1" fontId="19" fillId="0" borderId="11" xfId="1" applyNumberFormat="1" applyFont="1" applyBorder="1" applyAlignment="1">
      <alignment horizontal="center" vertical="center"/>
    </xf>
    <xf numFmtId="1" fontId="19" fillId="0" borderId="12" xfId="1" applyNumberFormat="1" applyFont="1" applyBorder="1" applyAlignment="1">
      <alignment horizontal="center" vertical="center"/>
    </xf>
    <xf numFmtId="9" fontId="2" fillId="0" borderId="0" xfId="2" applyFont="1" applyAlignment="1"/>
    <xf numFmtId="175" fontId="28" fillId="0" borderId="11" xfId="2" applyNumberFormat="1" applyFont="1" applyBorder="1" applyAlignment="1">
      <alignment horizontal="center" vertical="center" wrapText="1"/>
    </xf>
    <xf numFmtId="175" fontId="28" fillId="0" borderId="14" xfId="2" applyNumberFormat="1" applyFont="1" applyBorder="1" applyAlignment="1">
      <alignment horizontal="center" vertical="center" wrapText="1"/>
    </xf>
    <xf numFmtId="175" fontId="5" fillId="0" borderId="11" xfId="2" applyNumberFormat="1" applyFont="1" applyBorder="1" applyAlignment="1">
      <alignment horizontal="center"/>
    </xf>
    <xf numFmtId="175" fontId="5" fillId="0" borderId="0" xfId="2" applyNumberFormat="1" applyFont="1" applyBorder="1" applyAlignment="1">
      <alignment horizontal="center"/>
    </xf>
    <xf numFmtId="175" fontId="5" fillId="0" borderId="14" xfId="2" applyNumberFormat="1" applyFont="1" applyBorder="1" applyAlignment="1">
      <alignment horizontal="center"/>
    </xf>
    <xf numFmtId="175" fontId="5" fillId="0" borderId="14" xfId="0" applyNumberFormat="1" applyFont="1" applyBorder="1" applyAlignment="1">
      <alignment horizontal="center"/>
    </xf>
    <xf numFmtId="175" fontId="5" fillId="0" borderId="15" xfId="0" applyNumberFormat="1" applyFont="1" applyBorder="1" applyAlignment="1">
      <alignment horizontal="center"/>
    </xf>
    <xf numFmtId="38" fontId="28" fillId="0" borderId="0" xfId="0" applyNumberFormat="1" applyFont="1" applyAlignment="1">
      <alignment horizontal="center" vertical="center" wrapText="1"/>
    </xf>
    <xf numFmtId="38" fontId="28" fillId="0" borderId="0" xfId="0" applyNumberFormat="1" applyFont="1" applyAlignment="1">
      <alignment horizontal="left" vertical="center" wrapText="1"/>
    </xf>
    <xf numFmtId="166" fontId="32" fillId="0" borderId="0" xfId="0" applyNumberFormat="1" applyFont="1" applyBorder="1" applyAlignment="1">
      <alignment horizontal="center" vertical="center" wrapText="1"/>
    </xf>
    <xf numFmtId="174" fontId="5" fillId="0" borderId="31" xfId="0" applyNumberFormat="1" applyFont="1" applyBorder="1" applyAlignment="1">
      <alignment horizontal="center"/>
    </xf>
    <xf numFmtId="175" fontId="5" fillId="0" borderId="12" xfId="2" applyNumberFormat="1" applyFont="1" applyBorder="1" applyAlignment="1">
      <alignment horizontal="center"/>
    </xf>
    <xf numFmtId="38" fontId="28" fillId="0" borderId="6" xfId="0" applyNumberFormat="1" applyFont="1" applyBorder="1" applyAlignment="1">
      <alignment horizontal="center" vertical="center" wrapText="1"/>
    </xf>
    <xf numFmtId="174" fontId="28" fillId="0" borderId="6" xfId="0" applyNumberFormat="1" applyFont="1" applyBorder="1" applyAlignment="1">
      <alignment horizontal="center" vertical="center" wrapText="1"/>
    </xf>
    <xf numFmtId="169" fontId="28" fillId="0" borderId="0" xfId="0" applyNumberFormat="1" applyFont="1" applyBorder="1" applyAlignment="1">
      <alignment horizontal="center" vertical="center" wrapText="1"/>
    </xf>
    <xf numFmtId="49" fontId="5" fillId="0" borderId="0" xfId="0" applyNumberFormat="1" applyFont="1" applyBorder="1" applyAlignment="1">
      <alignment horizontal="center" vertical="center" wrapText="1"/>
    </xf>
    <xf numFmtId="174" fontId="5" fillId="0" borderId="0" xfId="0" applyNumberFormat="1" applyFont="1" applyBorder="1" applyAlignment="1">
      <alignment horizontal="center" vertical="center" wrapText="1"/>
    </xf>
    <xf numFmtId="38" fontId="5" fillId="0" borderId="0" xfId="0" applyNumberFormat="1" applyFont="1" applyBorder="1" applyAlignment="1">
      <alignment horizontal="center" vertical="center" wrapText="1"/>
    </xf>
    <xf numFmtId="175" fontId="27" fillId="0" borderId="14" xfId="0" applyNumberFormat="1" applyFont="1" applyBorder="1" applyAlignment="1">
      <alignment horizontal="center" vertical="center" wrapText="1"/>
    </xf>
    <xf numFmtId="0" fontId="25" fillId="0" borderId="11" xfId="0" applyFont="1" applyBorder="1" applyAlignment="1">
      <alignment horizontal="center" vertical="center" wrapText="1"/>
    </xf>
    <xf numFmtId="175" fontId="25" fillId="0" borderId="14" xfId="0" applyNumberFormat="1" applyFont="1" applyBorder="1" applyAlignment="1">
      <alignment horizontal="center" vertical="center" wrapText="1"/>
    </xf>
    <xf numFmtId="9" fontId="25" fillId="0" borderId="0" xfId="0" applyNumberFormat="1" applyFont="1" applyAlignment="1">
      <alignment horizontal="center"/>
    </xf>
    <xf numFmtId="1" fontId="25" fillId="0" borderId="0" xfId="0" applyNumberFormat="1" applyFont="1" applyAlignment="1">
      <alignment horizontal="center"/>
    </xf>
    <xf numFmtId="0" fontId="28" fillId="0" borderId="0" xfId="0" applyFont="1" applyBorder="1" applyAlignment="1">
      <alignment horizontal="center" vertical="center" wrapText="1"/>
    </xf>
    <xf numFmtId="170" fontId="5" fillId="0" borderId="0" xfId="0" applyNumberFormat="1" applyFont="1" applyAlignment="1">
      <alignment horizontal="center"/>
    </xf>
    <xf numFmtId="170" fontId="5" fillId="0" borderId="0" xfId="0" applyNumberFormat="1" applyFont="1" applyBorder="1" applyAlignment="1">
      <alignment horizontal="center"/>
    </xf>
    <xf numFmtId="168" fontId="5" fillId="0" borderId="0" xfId="0" applyNumberFormat="1" applyFont="1" applyBorder="1" applyAlignment="1">
      <alignment horizontal="center"/>
    </xf>
    <xf numFmtId="170" fontId="5" fillId="0" borderId="6" xfId="0" applyNumberFormat="1" applyFont="1" applyBorder="1" applyAlignment="1">
      <alignment horizontal="center"/>
    </xf>
    <xf numFmtId="168" fontId="5" fillId="0" borderId="6" xfId="0" applyNumberFormat="1" applyFont="1" applyBorder="1" applyAlignment="1">
      <alignment horizontal="center"/>
    </xf>
    <xf numFmtId="174" fontId="28" fillId="0" borderId="0" xfId="0" applyNumberFormat="1" applyFont="1" applyAlignment="1">
      <alignment horizontal="center" vertical="center" wrapText="1"/>
    </xf>
    <xf numFmtId="0" fontId="37" fillId="0" borderId="0" xfId="0" applyFont="1" applyAlignment="1">
      <alignment wrapText="1"/>
    </xf>
    <xf numFmtId="0" fontId="25" fillId="0" borderId="0" xfId="0" applyFont="1" applyAlignment="1">
      <alignment wrapText="1"/>
    </xf>
    <xf numFmtId="176" fontId="25" fillId="0" borderId="0" xfId="0" applyNumberFormat="1" applyFont="1"/>
    <xf numFmtId="0" fontId="29" fillId="0" borderId="0" xfId="0" applyFont="1"/>
    <xf numFmtId="0" fontId="72" fillId="0" borderId="0" xfId="0" applyFont="1"/>
    <xf numFmtId="0" fontId="29" fillId="0" borderId="6" xfId="0" applyFont="1" applyBorder="1"/>
    <xf numFmtId="0" fontId="72" fillId="0" borderId="8" xfId="0" applyFont="1" applyBorder="1" applyAlignment="1">
      <alignment horizontal="center"/>
    </xf>
    <xf numFmtId="177" fontId="29" fillId="0" borderId="0" xfId="0" applyNumberFormat="1" applyFont="1"/>
    <xf numFmtId="49" fontId="72" fillId="0" borderId="6" xfId="0" applyNumberFormat="1" applyFont="1" applyBorder="1" applyAlignment="1">
      <alignment horizontal="center"/>
    </xf>
    <xf numFmtId="0" fontId="72" fillId="0" borderId="6" xfId="0" applyFont="1" applyBorder="1" applyAlignment="1">
      <alignment horizontal="center"/>
    </xf>
    <xf numFmtId="177" fontId="72" fillId="0" borderId="6" xfId="0" applyNumberFormat="1" applyFont="1" applyBorder="1" applyAlignment="1">
      <alignment horizontal="center"/>
    </xf>
    <xf numFmtId="0" fontId="29" fillId="0" borderId="0" xfId="0" applyFont="1" applyBorder="1" applyAlignment="1">
      <alignment horizontal="center" vertical="center" wrapText="1"/>
    </xf>
    <xf numFmtId="49" fontId="72" fillId="0" borderId="0" xfId="0" applyNumberFormat="1" applyFont="1" applyBorder="1" applyAlignment="1">
      <alignment horizontal="center" wrapText="1"/>
    </xf>
    <xf numFmtId="0" fontId="72" fillId="0" borderId="0" xfId="0" applyFont="1" applyBorder="1" applyAlignment="1">
      <alignment horizontal="center" wrapText="1"/>
    </xf>
    <xf numFmtId="177" fontId="72" fillId="0" borderId="0" xfId="0" applyNumberFormat="1" applyFont="1" applyBorder="1" applyAlignment="1">
      <alignment horizontal="center" wrapText="1"/>
    </xf>
    <xf numFmtId="0" fontId="72" fillId="0" borderId="0" xfId="0" applyFont="1" applyAlignment="1">
      <alignment horizontal="center" vertical="center" wrapText="1"/>
    </xf>
    <xf numFmtId="49" fontId="72" fillId="0" borderId="0" xfId="0" applyNumberFormat="1" applyFont="1" applyBorder="1" applyAlignment="1">
      <alignment horizontal="left" wrapText="1"/>
    </xf>
    <xf numFmtId="0" fontId="72" fillId="0" borderId="0" xfId="0" applyFont="1" applyAlignment="1">
      <alignment horizontal="center"/>
    </xf>
    <xf numFmtId="3" fontId="72" fillId="0" borderId="0" xfId="0" applyNumberFormat="1" applyFont="1" applyAlignment="1">
      <alignment horizontal="center"/>
    </xf>
    <xf numFmtId="0" fontId="72" fillId="0" borderId="0" xfId="0" applyFont="1" applyBorder="1" applyAlignment="1">
      <alignment horizontal="center"/>
    </xf>
    <xf numFmtId="3" fontId="72" fillId="0" borderId="0" xfId="0" applyNumberFormat="1" applyFont="1" applyBorder="1" applyAlignment="1">
      <alignment horizontal="center"/>
    </xf>
    <xf numFmtId="3" fontId="72" fillId="0" borderId="6" xfId="0" applyNumberFormat="1" applyFont="1" applyBorder="1" applyAlignment="1">
      <alignment horizontal="center"/>
    </xf>
    <xf numFmtId="3" fontId="29" fillId="0" borderId="0" xfId="0" applyNumberFormat="1" applyFont="1"/>
    <xf numFmtId="2" fontId="4" fillId="0" borderId="0" xfId="0" applyNumberFormat="1" applyFont="1" applyAlignment="1">
      <alignment horizontal="center"/>
    </xf>
    <xf numFmtId="176" fontId="5" fillId="0" borderId="0" xfId="0" applyNumberFormat="1" applyFont="1" applyAlignment="1">
      <alignment horizontal="center"/>
    </xf>
    <xf numFmtId="4" fontId="5" fillId="0" borderId="0" xfId="0" applyNumberFormat="1" applyFont="1" applyBorder="1" applyAlignment="1">
      <alignment horizontal="center"/>
    </xf>
    <xf numFmtId="4" fontId="5" fillId="0" borderId="6" xfId="0" applyNumberFormat="1" applyFont="1" applyBorder="1" applyAlignment="1">
      <alignment horizontal="center"/>
    </xf>
    <xf numFmtId="0" fontId="37" fillId="0" borderId="0" xfId="0" applyFont="1" applyBorder="1" applyAlignment="1">
      <alignment horizontal="center" vertical="center" wrapText="1"/>
    </xf>
    <xf numFmtId="174" fontId="34" fillId="0" borderId="0" xfId="0" applyNumberFormat="1" applyFont="1" applyBorder="1" applyAlignment="1">
      <alignment horizontal="center" vertical="center" wrapText="1"/>
    </xf>
    <xf numFmtId="0" fontId="23" fillId="0" borderId="0" xfId="0" applyFont="1" applyAlignment="1">
      <alignment horizontal="center"/>
    </xf>
    <xf numFmtId="174" fontId="25" fillId="0" borderId="0" xfId="0" applyNumberFormat="1" applyFont="1"/>
    <xf numFmtId="175" fontId="5" fillId="0" borderId="0" xfId="2" applyNumberFormat="1" applyFont="1" applyBorder="1" applyAlignment="1"/>
    <xf numFmtId="0" fontId="5" fillId="0" borderId="0" xfId="0" applyFont="1" applyBorder="1" applyAlignment="1">
      <alignment horizontal="center" vertical="center" wrapText="1"/>
    </xf>
    <xf numFmtId="0" fontId="11" fillId="0" borderId="0" xfId="0" applyFont="1" applyAlignment="1">
      <alignment horizontal="center" vertical="center" wrapText="1"/>
    </xf>
    <xf numFmtId="0" fontId="7" fillId="0" borderId="11" xfId="0" applyFont="1" applyBorder="1"/>
    <xf numFmtId="9" fontId="7" fillId="0" borderId="0" xfId="2" applyFont="1" applyAlignment="1"/>
    <xf numFmtId="9" fontId="12" fillId="0" borderId="0" xfId="2" applyFont="1" applyAlignment="1"/>
    <xf numFmtId="175" fontId="12" fillId="0" borderId="0" xfId="2" applyNumberFormat="1" applyFont="1" applyAlignment="1"/>
    <xf numFmtId="175" fontId="7" fillId="0" borderId="0" xfId="2" applyNumberFormat="1" applyFont="1" applyAlignment="1"/>
    <xf numFmtId="175" fontId="7" fillId="0" borderId="0" xfId="2" applyNumberFormat="1" applyFont="1" applyAlignment="1">
      <alignment wrapText="1"/>
    </xf>
    <xf numFmtId="175" fontId="10" fillId="0" borderId="0" xfId="2" applyNumberFormat="1" applyFont="1" applyAlignment="1">
      <alignment vertical="top" wrapText="1"/>
    </xf>
    <xf numFmtId="175" fontId="7" fillId="0" borderId="0" xfId="2" applyNumberFormat="1" applyFont="1" applyAlignment="1">
      <alignment horizontal="center" vertical="center" wrapText="1"/>
    </xf>
    <xf numFmtId="0" fontId="30" fillId="0" borderId="0" xfId="0" applyFont="1" applyAlignment="1">
      <alignment horizontal="center" vertical="center" wrapText="1"/>
    </xf>
    <xf numFmtId="0" fontId="77" fillId="0" borderId="0" xfId="0" applyFont="1" applyAlignment="1">
      <alignment horizontal="center" vertical="center" wrapText="1"/>
    </xf>
    <xf numFmtId="166" fontId="5" fillId="0" borderId="0" xfId="0" applyNumberFormat="1" applyFont="1" applyAlignment="1">
      <alignment horizontal="center" vertical="center" wrapText="1"/>
    </xf>
    <xf numFmtId="0" fontId="5" fillId="0" borderId="2" xfId="0" applyFont="1" applyBorder="1" applyAlignment="1">
      <alignment horizontal="center" vertical="center" wrapText="1"/>
    </xf>
    <xf numFmtId="175" fontId="5" fillId="0" borderId="0" xfId="2" applyNumberFormat="1" applyFont="1" applyAlignment="1">
      <alignment horizontal="center" vertical="center" wrapText="1"/>
    </xf>
    <xf numFmtId="9" fontId="5" fillId="0" borderId="0" xfId="2" applyFont="1" applyAlignment="1">
      <alignment horizontal="center"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49" fontId="18" fillId="0" borderId="0" xfId="0" applyNumberFormat="1" applyFont="1" applyBorder="1" applyAlignment="1">
      <alignment vertical="center" wrapText="1"/>
    </xf>
    <xf numFmtId="167" fontId="25" fillId="0" borderId="0" xfId="0" applyNumberFormat="1" applyFont="1" applyBorder="1" applyAlignment="1">
      <alignment horizontal="center" vertical="top" wrapText="1"/>
    </xf>
    <xf numFmtId="49" fontId="19" fillId="0" borderId="0" xfId="0" applyNumberFormat="1" applyFont="1" applyFill="1" applyBorder="1" applyAlignment="1">
      <alignment horizontal="center" vertical="top" wrapText="1"/>
    </xf>
    <xf numFmtId="0" fontId="25" fillId="0" borderId="0" xfId="0" applyFont="1" applyAlignment="1">
      <alignment vertical="top" wrapText="1"/>
    </xf>
    <xf numFmtId="0" fontId="25" fillId="0" borderId="0" xfId="0" applyFont="1" applyAlignment="1">
      <alignment vertical="center" wrapText="1"/>
    </xf>
    <xf numFmtId="0" fontId="5" fillId="0" borderId="11" xfId="0" applyFont="1" applyBorder="1" applyAlignment="1">
      <alignment horizontal="center" vertical="top" wrapText="1"/>
    </xf>
    <xf numFmtId="0" fontId="5" fillId="0" borderId="0" xfId="0" applyFont="1" applyBorder="1" applyAlignment="1">
      <alignment horizontal="center" vertical="top" wrapText="1"/>
    </xf>
    <xf numFmtId="0" fontId="5" fillId="0" borderId="14" xfId="0" applyFont="1" applyBorder="1" applyAlignment="1">
      <alignment horizontal="center" vertical="top" wrapText="1"/>
    </xf>
    <xf numFmtId="49" fontId="5" fillId="0" borderId="0" xfId="0" applyNumberFormat="1" applyFont="1" applyBorder="1" applyAlignment="1">
      <alignment vertical="center" wrapText="1"/>
    </xf>
    <xf numFmtId="38" fontId="7" fillId="0" borderId="0" xfId="1" applyNumberFormat="1" applyFont="1" applyAlignment="1">
      <alignment horizontal="right" vertical="center"/>
    </xf>
    <xf numFmtId="38" fontId="7" fillId="0" borderId="0" xfId="0" applyNumberFormat="1" applyFont="1" applyAlignment="1">
      <alignment horizontal="center" vertical="center" wrapText="1"/>
    </xf>
    <xf numFmtId="0" fontId="5" fillId="0" borderId="0" xfId="0" applyFont="1" applyAlignment="1">
      <alignment horizontal="right" vertical="center"/>
    </xf>
    <xf numFmtId="0" fontId="5" fillId="0" borderId="0" xfId="0" applyNumberFormat="1" applyFont="1" applyAlignment="1">
      <alignment horizontal="right" vertical="center"/>
    </xf>
    <xf numFmtId="38" fontId="58" fillId="0" borderId="0" xfId="0" applyNumberFormat="1" applyFont="1"/>
    <xf numFmtId="166" fontId="25" fillId="0" borderId="0" xfId="0" applyNumberFormat="1" applyFont="1"/>
    <xf numFmtId="0" fontId="28" fillId="0" borderId="0" xfId="0" applyFont="1" applyAlignment="1">
      <alignment horizontal="center"/>
    </xf>
    <xf numFmtId="175" fontId="25" fillId="0" borderId="0" xfId="2" applyNumberFormat="1" applyFont="1" applyAlignment="1"/>
    <xf numFmtId="9" fontId="25" fillId="0" borderId="0" xfId="2" applyFont="1" applyAlignment="1"/>
    <xf numFmtId="0" fontId="25" fillId="0" borderId="11" xfId="0" applyFont="1" applyBorder="1"/>
    <xf numFmtId="0" fontId="25" fillId="0" borderId="0" xfId="0" applyFont="1" applyBorder="1"/>
    <xf numFmtId="0" fontId="25" fillId="0" borderId="14" xfId="0" applyFont="1" applyBorder="1"/>
    <xf numFmtId="0" fontId="5" fillId="0" borderId="0" xfId="1" applyFont="1" applyAlignment="1">
      <alignment vertical="center"/>
    </xf>
    <xf numFmtId="172" fontId="25" fillId="0" borderId="0" xfId="0" applyNumberFormat="1" applyFont="1"/>
    <xf numFmtId="0" fontId="7" fillId="0" borderId="0" xfId="0" applyNumberFormat="1" applyFont="1" applyAlignment="1">
      <alignment horizontal="right" vertical="center"/>
    </xf>
    <xf numFmtId="0" fontId="7" fillId="0" borderId="0" xfId="0" applyFont="1" applyAlignment="1">
      <alignment horizontal="right" vertical="center"/>
    </xf>
    <xf numFmtId="3" fontId="25" fillId="0" borderId="0" xfId="0" applyNumberFormat="1" applyFont="1" applyBorder="1" applyAlignment="1">
      <alignment horizontal="right"/>
    </xf>
    <xf numFmtId="3" fontId="19" fillId="0" borderId="0" xfId="0" applyNumberFormat="1" applyFont="1" applyFill="1" applyBorder="1" applyAlignment="1">
      <alignment horizontal="right" vertical="center"/>
    </xf>
    <xf numFmtId="3" fontId="25" fillId="0" borderId="0" xfId="0" applyNumberFormat="1" applyFont="1" applyBorder="1"/>
    <xf numFmtId="3" fontId="25" fillId="0" borderId="0" xfId="0" applyNumberFormat="1" applyFont="1" applyBorder="1" applyAlignment="1">
      <alignment wrapText="1"/>
    </xf>
    <xf numFmtId="0" fontId="35" fillId="0" borderId="0" xfId="0" applyFont="1"/>
    <xf numFmtId="0" fontId="25" fillId="0" borderId="0" xfId="0" applyNumberFormat="1" applyFont="1" applyBorder="1"/>
    <xf numFmtId="0" fontId="25" fillId="0" borderId="14" xfId="0" applyNumberFormat="1" applyFont="1" applyBorder="1"/>
    <xf numFmtId="3" fontId="19" fillId="0" borderId="0" xfId="0" applyNumberFormat="1" applyFont="1" applyFill="1" applyBorder="1" applyAlignment="1">
      <alignment horizontal="center" vertical="center"/>
    </xf>
    <xf numFmtId="3" fontId="19" fillId="0" borderId="0" xfId="0" applyNumberFormat="1" applyFont="1" applyFill="1" applyBorder="1" applyAlignment="1">
      <alignment horizontal="center" vertical="center" wrapText="1"/>
    </xf>
    <xf numFmtId="0" fontId="25" fillId="0" borderId="11" xfId="0" applyNumberFormat="1" applyFont="1" applyBorder="1"/>
    <xf numFmtId="0" fontId="25" fillId="0" borderId="0" xfId="0" applyNumberFormat="1" applyFont="1"/>
    <xf numFmtId="0" fontId="5" fillId="0" borderId="11" xfId="0" applyFont="1" applyBorder="1" applyAlignment="1">
      <alignment horizontal="right" vertical="center"/>
    </xf>
    <xf numFmtId="0" fontId="5" fillId="0" borderId="0" xfId="0" applyFont="1" applyBorder="1" applyAlignment="1">
      <alignment horizontal="right" vertical="center"/>
    </xf>
    <xf numFmtId="3" fontId="35" fillId="0" borderId="0" xfId="0" applyNumberFormat="1" applyFont="1" applyBorder="1" applyAlignment="1">
      <alignment horizontal="right"/>
    </xf>
    <xf numFmtId="174" fontId="25" fillId="0" borderId="11" xfId="0" applyNumberFormat="1" applyFont="1" applyBorder="1"/>
    <xf numFmtId="174" fontId="19" fillId="0" borderId="11" xfId="0" applyNumberFormat="1" applyFont="1" applyBorder="1" applyAlignment="1">
      <alignment horizontal="right" vertical="center"/>
    </xf>
    <xf numFmtId="174" fontId="19" fillId="0" borderId="0" xfId="0" applyNumberFormat="1" applyFont="1" applyBorder="1" applyAlignment="1">
      <alignment horizontal="right" vertical="center"/>
    </xf>
    <xf numFmtId="174" fontId="19" fillId="0" borderId="14" xfId="0" applyNumberFormat="1" applyFont="1" applyBorder="1" applyAlignment="1">
      <alignment horizontal="right" vertical="center"/>
    </xf>
    <xf numFmtId="9" fontId="27" fillId="0" borderId="0" xfId="2" applyFont="1" applyBorder="1" applyAlignment="1">
      <alignment horizontal="center" vertical="center" wrapText="1"/>
    </xf>
    <xf numFmtId="9" fontId="27" fillId="0" borderId="2" xfId="2" applyFont="1" applyBorder="1" applyAlignment="1">
      <alignment horizontal="center" vertical="center" wrapText="1"/>
    </xf>
    <xf numFmtId="9" fontId="34" fillId="0" borderId="0" xfId="2" applyFont="1" applyBorder="1" applyAlignment="1">
      <alignment horizontal="center" vertical="center" wrapText="1"/>
    </xf>
    <xf numFmtId="9" fontId="25" fillId="0" borderId="0" xfId="2" applyFont="1" applyAlignment="1">
      <alignment horizontal="center"/>
    </xf>
    <xf numFmtId="9" fontId="58" fillId="0" borderId="0" xfId="2" applyFont="1" applyAlignment="1"/>
    <xf numFmtId="9" fontId="7" fillId="0" borderId="0" xfId="2" applyFont="1" applyAlignment="1">
      <alignment horizontal="center" wrapText="1"/>
    </xf>
    <xf numFmtId="9" fontId="10" fillId="0" borderId="0" xfId="2" applyFont="1" applyAlignment="1">
      <alignment horizontal="center" vertical="top" wrapText="1"/>
    </xf>
    <xf numFmtId="9" fontId="58" fillId="0" borderId="0" xfId="2" applyFont="1" applyAlignment="1">
      <alignment horizontal="left"/>
    </xf>
    <xf numFmtId="9" fontId="58" fillId="0" borderId="0" xfId="2" applyNumberFormat="1" applyFont="1" applyAlignment="1">
      <alignment horizontal="left"/>
    </xf>
    <xf numFmtId="0" fontId="19" fillId="0" borderId="0" xfId="0" applyFont="1" applyAlignment="1">
      <alignment horizontal="center" vertical="center" wrapText="1"/>
    </xf>
    <xf numFmtId="4" fontId="5" fillId="0" borderId="43" xfId="0" applyNumberFormat="1" applyFont="1" applyBorder="1" applyAlignment="1">
      <alignment horizontal="center"/>
    </xf>
    <xf numFmtId="3" fontId="5" fillId="0" borderId="43" xfId="0" applyNumberFormat="1" applyFont="1" applyBorder="1" applyAlignment="1">
      <alignment horizontal="center"/>
    </xf>
    <xf numFmtId="0" fontId="36" fillId="0" borderId="0" xfId="0" applyFont="1"/>
    <xf numFmtId="3" fontId="19" fillId="0" borderId="0" xfId="1" applyNumberFormat="1" applyFont="1" applyBorder="1" applyAlignment="1">
      <alignment horizontal="center" vertical="center"/>
    </xf>
    <xf numFmtId="174" fontId="27" fillId="0" borderId="23" xfId="0" applyNumberFormat="1" applyFont="1" applyBorder="1" applyAlignment="1">
      <alignment horizontal="center" vertical="center" wrapText="1"/>
    </xf>
    <xf numFmtId="174" fontId="27" fillId="0" borderId="8" xfId="0" applyNumberFormat="1" applyFont="1" applyBorder="1" applyAlignment="1">
      <alignment horizontal="center" vertical="center" wrapText="1"/>
    </xf>
    <xf numFmtId="174" fontId="27" fillId="0" borderId="24" xfId="0" applyNumberFormat="1" applyFont="1" applyBorder="1" applyAlignment="1">
      <alignment horizontal="center" vertical="center" wrapText="1"/>
    </xf>
    <xf numFmtId="174" fontId="27" fillId="0" borderId="25" xfId="0" applyNumberFormat="1" applyFont="1" applyBorder="1" applyAlignment="1">
      <alignment horizontal="center" vertical="center" wrapText="1"/>
    </xf>
    <xf numFmtId="174" fontId="27" fillId="0" borderId="26" xfId="0" applyNumberFormat="1" applyFont="1" applyBorder="1" applyAlignment="1">
      <alignment horizontal="center" vertical="center" wrapText="1"/>
    </xf>
    <xf numFmtId="174" fontId="34" fillId="0" borderId="16" xfId="0" applyNumberFormat="1" applyFont="1" applyBorder="1" applyAlignment="1">
      <alignment horizontal="center" vertical="center" wrapText="1"/>
    </xf>
    <xf numFmtId="174" fontId="34" fillId="0" borderId="17" xfId="0" applyNumberFormat="1" applyFont="1" applyBorder="1" applyAlignment="1">
      <alignment horizontal="center" vertical="center" wrapText="1"/>
    </xf>
    <xf numFmtId="174" fontId="78" fillId="0" borderId="16" xfId="0" applyNumberFormat="1" applyFont="1" applyBorder="1" applyAlignment="1">
      <alignment horizontal="center"/>
    </xf>
    <xf numFmtId="9" fontId="78" fillId="0" borderId="0" xfId="0" applyNumberFormat="1" applyFont="1" applyBorder="1" applyAlignment="1">
      <alignment horizontal="center"/>
    </xf>
    <xf numFmtId="174" fontId="78" fillId="0" borderId="0" xfId="0" applyNumberFormat="1" applyFont="1" applyBorder="1" applyAlignment="1">
      <alignment horizontal="center"/>
    </xf>
    <xf numFmtId="9" fontId="78" fillId="0" borderId="17" xfId="0" applyNumberFormat="1" applyFont="1" applyBorder="1" applyAlignment="1">
      <alignment horizontal="center"/>
    </xf>
    <xf numFmtId="174" fontId="25" fillId="0" borderId="16" xfId="0" applyNumberFormat="1" applyFont="1" applyBorder="1" applyAlignment="1">
      <alignment horizontal="center"/>
    </xf>
    <xf numFmtId="9" fontId="25" fillId="0" borderId="0" xfId="0" applyNumberFormat="1" applyFont="1" applyBorder="1" applyAlignment="1">
      <alignment horizontal="center"/>
    </xf>
    <xf numFmtId="174" fontId="25" fillId="0" borderId="0" xfId="0" applyNumberFormat="1" applyFont="1" applyBorder="1" applyAlignment="1">
      <alignment horizontal="center"/>
    </xf>
    <xf numFmtId="9" fontId="25" fillId="0" borderId="17" xfId="0" applyNumberFormat="1" applyFont="1" applyBorder="1" applyAlignment="1">
      <alignment horizontal="center"/>
    </xf>
    <xf numFmtId="175" fontId="27" fillId="0" borderId="24" xfId="0" applyNumberFormat="1" applyFont="1" applyBorder="1" applyAlignment="1">
      <alignment horizontal="center" vertical="center" wrapText="1"/>
    </xf>
    <xf numFmtId="174" fontId="29" fillId="0" borderId="25" xfId="0" applyNumberFormat="1" applyFont="1" applyBorder="1" applyAlignment="1">
      <alignment horizontal="center" vertical="center" wrapText="1"/>
    </xf>
    <xf numFmtId="175" fontId="29" fillId="0" borderId="26" xfId="0" applyNumberFormat="1" applyFont="1" applyBorder="1" applyAlignment="1">
      <alignment horizontal="center" vertical="center" wrapText="1"/>
    </xf>
    <xf numFmtId="175" fontId="34" fillId="0" borderId="17" xfId="0" applyNumberFormat="1" applyFont="1" applyBorder="1" applyAlignment="1">
      <alignment horizontal="center" vertical="center" wrapText="1"/>
    </xf>
    <xf numFmtId="174" fontId="19" fillId="0" borderId="16" xfId="1" applyNumberFormat="1" applyFont="1" applyBorder="1" applyAlignment="1">
      <alignment horizontal="center" vertical="center"/>
    </xf>
    <xf numFmtId="9" fontId="19" fillId="0" borderId="17" xfId="1" applyNumberFormat="1" applyFont="1" applyBorder="1" applyAlignment="1">
      <alignment horizontal="center" vertical="center"/>
    </xf>
    <xf numFmtId="1" fontId="25" fillId="0" borderId="17" xfId="0" applyNumberFormat="1" applyFont="1" applyBorder="1" applyAlignment="1">
      <alignment horizontal="center"/>
    </xf>
    <xf numFmtId="3" fontId="25" fillId="0" borderId="17" xfId="0" applyNumberFormat="1" applyFont="1" applyBorder="1" applyAlignment="1">
      <alignment horizontal="center"/>
    </xf>
    <xf numFmtId="9" fontId="27" fillId="0" borderId="26" xfId="2" applyFont="1" applyBorder="1" applyAlignment="1">
      <alignment horizontal="center" vertical="center" wrapText="1"/>
    </xf>
    <xf numFmtId="9" fontId="34" fillId="0" borderId="17" xfId="2" applyFont="1" applyBorder="1" applyAlignment="1">
      <alignment horizontal="center" vertical="center" wrapText="1"/>
    </xf>
    <xf numFmtId="9" fontId="25" fillId="0" borderId="17" xfId="2" applyFont="1" applyBorder="1" applyAlignment="1">
      <alignment horizontal="center"/>
    </xf>
    <xf numFmtId="3" fontId="25" fillId="0" borderId="16" xfId="0" applyNumberFormat="1" applyFont="1" applyBorder="1" applyAlignment="1">
      <alignment horizontal="center"/>
    </xf>
    <xf numFmtId="3" fontId="25" fillId="0" borderId="0" xfId="0" applyNumberFormat="1" applyFont="1" applyBorder="1" applyAlignment="1">
      <alignment horizontal="center"/>
    </xf>
    <xf numFmtId="49" fontId="5"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174" fontId="5" fillId="0" borderId="0" xfId="0" applyNumberFormat="1" applyFont="1" applyAlignment="1">
      <alignment horizontal="center"/>
    </xf>
    <xf numFmtId="170" fontId="25" fillId="0" borderId="0" xfId="2" applyNumberFormat="1" applyFont="1" applyAlignment="1"/>
    <xf numFmtId="183" fontId="22" fillId="0" borderId="0" xfId="0" applyNumberFormat="1" applyFont="1"/>
    <xf numFmtId="183" fontId="5" fillId="0" borderId="0" xfId="0" applyNumberFormat="1" applyFont="1"/>
    <xf numFmtId="183" fontId="5" fillId="0" borderId="0" xfId="0" applyNumberFormat="1" applyFont="1" applyAlignment="1">
      <alignment horizontal="center"/>
    </xf>
    <xf numFmtId="183" fontId="21" fillId="0" borderId="0" xfId="0" applyNumberFormat="1" applyFont="1" applyAlignment="1">
      <alignment horizontal="center"/>
    </xf>
    <xf numFmtId="183" fontId="2" fillId="0" borderId="0" xfId="0" applyNumberFormat="1" applyFont="1" applyAlignment="1">
      <alignment horizontal="center"/>
    </xf>
    <xf numFmtId="183" fontId="2" fillId="0" borderId="0" xfId="0" applyNumberFormat="1" applyFont="1"/>
    <xf numFmtId="175" fontId="5" fillId="0" borderId="43" xfId="0" applyNumberFormat="1" applyFont="1" applyBorder="1" applyAlignment="1">
      <alignment horizontal="center"/>
    </xf>
    <xf numFmtId="183" fontId="5" fillId="0" borderId="11" xfId="0" applyNumberFormat="1" applyFont="1" applyBorder="1" applyAlignment="1">
      <alignment horizontal="center" vertical="center" wrapText="1"/>
    </xf>
    <xf numFmtId="183" fontId="5" fillId="0" borderId="14" xfId="0" applyNumberFormat="1" applyFont="1" applyBorder="1" applyAlignment="1">
      <alignment horizontal="center" vertical="center" wrapText="1"/>
    </xf>
    <xf numFmtId="183" fontId="28" fillId="0" borderId="11" xfId="0" applyNumberFormat="1" applyFont="1" applyBorder="1" applyAlignment="1">
      <alignment horizontal="center" vertical="center" wrapText="1"/>
    </xf>
    <xf numFmtId="183" fontId="28" fillId="0" borderId="14" xfId="0" applyNumberFormat="1" applyFont="1" applyBorder="1" applyAlignment="1">
      <alignment horizontal="center" vertical="center" wrapText="1"/>
    </xf>
    <xf numFmtId="183" fontId="5" fillId="0" borderId="11" xfId="0" applyNumberFormat="1" applyFont="1" applyBorder="1" applyAlignment="1">
      <alignment horizontal="center"/>
    </xf>
    <xf numFmtId="183" fontId="5" fillId="0" borderId="14" xfId="0" applyNumberFormat="1" applyFont="1" applyBorder="1" applyAlignment="1">
      <alignment horizontal="center"/>
    </xf>
    <xf numFmtId="183" fontId="5" fillId="0" borderId="44" xfId="0" applyNumberFormat="1" applyFont="1" applyBorder="1" applyAlignment="1">
      <alignment horizontal="center"/>
    </xf>
    <xf numFmtId="183" fontId="5" fillId="0" borderId="45" xfId="0" applyNumberFormat="1" applyFont="1" applyBorder="1" applyAlignment="1">
      <alignment horizontal="center"/>
    </xf>
    <xf numFmtId="0" fontId="28" fillId="0" borderId="0" xfId="0" applyFont="1"/>
    <xf numFmtId="0" fontId="25" fillId="0" borderId="0" xfId="0" applyFont="1" applyAlignment="1"/>
    <xf numFmtId="0" fontId="2" fillId="0" borderId="0" xfId="0" applyFont="1" applyAlignment="1">
      <alignment horizontal="left"/>
    </xf>
    <xf numFmtId="0" fontId="23" fillId="0" borderId="0" xfId="0" applyFont="1" applyAlignment="1">
      <alignment horizontal="left"/>
    </xf>
    <xf numFmtId="166" fontId="2" fillId="0" borderId="0" xfId="0" applyNumberFormat="1" applyFont="1" applyAlignment="1">
      <alignment horizontal="left" wrapText="1"/>
    </xf>
    <xf numFmtId="175" fontId="28" fillId="0" borderId="0" xfId="2" applyNumberFormat="1" applyFont="1" applyBorder="1" applyAlignment="1">
      <alignment horizontal="left" vertical="center" wrapText="1"/>
    </xf>
    <xf numFmtId="175" fontId="5" fillId="0" borderId="0" xfId="2" applyNumberFormat="1" applyFont="1" applyBorder="1" applyAlignment="1">
      <alignment horizontal="left"/>
    </xf>
    <xf numFmtId="9" fontId="2" fillId="0" borderId="0" xfId="2" applyFont="1" applyAlignment="1">
      <alignment horizontal="left"/>
    </xf>
    <xf numFmtId="175" fontId="2" fillId="0" borderId="0" xfId="2" applyNumberFormat="1" applyFont="1" applyAlignment="1">
      <alignment horizontal="left"/>
    </xf>
    <xf numFmtId="3" fontId="25" fillId="0" borderId="14" xfId="0" applyNumberFormat="1" applyFont="1" applyBorder="1" applyAlignment="1">
      <alignment horizontal="center"/>
    </xf>
    <xf numFmtId="0" fontId="5" fillId="0" borderId="0" xfId="0" applyFont="1" applyBorder="1" applyAlignment="1">
      <alignment horizontal="center" vertical="center" wrapText="1"/>
    </xf>
    <xf numFmtId="0" fontId="9" fillId="0" borderId="0" xfId="0" applyFont="1" applyBorder="1"/>
    <xf numFmtId="0" fontId="7" fillId="0" borderId="28" xfId="0" applyFont="1" applyBorder="1"/>
    <xf numFmtId="0" fontId="7" fillId="0" borderId="28" xfId="0" applyFont="1" applyBorder="1" applyAlignment="1">
      <alignment wrapText="1"/>
    </xf>
    <xf numFmtId="0" fontId="10" fillId="0" borderId="28" xfId="0" applyFont="1" applyBorder="1" applyAlignment="1">
      <alignment vertical="top" wrapText="1"/>
    </xf>
    <xf numFmtId="0" fontId="5" fillId="0" borderId="28" xfId="0" applyFont="1" applyBorder="1" applyAlignment="1">
      <alignment horizontal="center" vertical="center" wrapText="1"/>
    </xf>
    <xf numFmtId="0" fontId="25" fillId="0" borderId="28" xfId="0" applyFont="1" applyBorder="1"/>
    <xf numFmtId="166" fontId="25" fillId="0" borderId="11" xfId="0" applyNumberFormat="1" applyFont="1" applyBorder="1"/>
    <xf numFmtId="40" fontId="12" fillId="0" borderId="0" xfId="0" applyNumberFormat="1" applyFont="1"/>
    <xf numFmtId="40" fontId="7" fillId="0" borderId="0" xfId="0" applyNumberFormat="1" applyFont="1"/>
    <xf numFmtId="40" fontId="7" fillId="0" borderId="0" xfId="0" applyNumberFormat="1" applyFont="1" applyAlignment="1">
      <alignment horizontal="center" wrapText="1"/>
    </xf>
    <xf numFmtId="40" fontId="7" fillId="0" borderId="0" xfId="0" applyNumberFormat="1" applyFont="1" applyAlignment="1">
      <alignment horizontal="center" vertical="center" wrapText="1"/>
    </xf>
    <xf numFmtId="40" fontId="10" fillId="0" borderId="0" xfId="0" applyNumberFormat="1" applyFont="1" applyAlignment="1">
      <alignment horizontal="center" vertical="top" wrapText="1"/>
    </xf>
    <xf numFmtId="40" fontId="77" fillId="0" borderId="0" xfId="0" applyNumberFormat="1" applyFont="1" applyAlignment="1">
      <alignment horizontal="center" vertical="center" wrapText="1"/>
    </xf>
    <xf numFmtId="40" fontId="11" fillId="0" borderId="0" xfId="0" applyNumberFormat="1" applyFont="1" applyAlignment="1">
      <alignment horizontal="center" vertical="center" wrapText="1"/>
    </xf>
    <xf numFmtId="40" fontId="25" fillId="0" borderId="0" xfId="0" applyNumberFormat="1" applyFont="1"/>
    <xf numFmtId="49" fontId="16" fillId="0" borderId="0" xfId="117" applyNumberFormat="1" applyFont="1" applyFill="1" applyBorder="1" applyAlignment="1">
      <alignment horizontal="left" vertical="center"/>
    </xf>
    <xf numFmtId="49" fontId="17" fillId="0" borderId="43" xfId="117" applyNumberFormat="1" applyFont="1" applyFill="1" applyBorder="1" applyAlignment="1">
      <alignment horizontal="left" vertical="center"/>
    </xf>
    <xf numFmtId="49" fontId="16" fillId="0" borderId="43" xfId="117" applyNumberFormat="1" applyFont="1" applyFill="1" applyBorder="1" applyAlignment="1">
      <alignment horizontal="left" vertical="center"/>
    </xf>
    <xf numFmtId="49" fontId="17" fillId="0" borderId="29" xfId="117" applyNumberFormat="1" applyFont="1" applyFill="1" applyBorder="1" applyAlignment="1">
      <alignment horizontal="left" vertical="center" wrapText="1"/>
    </xf>
    <xf numFmtId="49" fontId="16" fillId="0" borderId="28" xfId="117" applyNumberFormat="1" applyFont="1" applyFill="1" applyBorder="1" applyAlignment="1">
      <alignment horizontal="left" vertical="center" wrapText="1"/>
    </xf>
    <xf numFmtId="49" fontId="17" fillId="0" borderId="49" xfId="117" applyNumberFormat="1" applyFont="1" applyFill="1" applyBorder="1" applyAlignment="1">
      <alignment horizontal="left" vertical="center" wrapText="1"/>
    </xf>
    <xf numFmtId="49" fontId="17" fillId="0" borderId="0" xfId="117" applyNumberFormat="1" applyFont="1" applyFill="1" applyBorder="1" applyAlignment="1">
      <alignment horizontal="left" vertical="center" wrapText="1"/>
    </xf>
    <xf numFmtId="49" fontId="16" fillId="0" borderId="50" xfId="117" applyNumberFormat="1" applyFont="1" applyFill="1" applyBorder="1" applyAlignment="1">
      <alignment horizontal="left" vertical="center" wrapText="1"/>
    </xf>
    <xf numFmtId="49" fontId="16" fillId="0" borderId="10" xfId="117" applyNumberFormat="1" applyFont="1" applyFill="1" applyBorder="1" applyAlignment="1">
      <alignment horizontal="left" vertical="center" wrapText="1"/>
    </xf>
    <xf numFmtId="49" fontId="17" fillId="0" borderId="51" xfId="117" applyNumberFormat="1" applyFont="1" applyFill="1" applyBorder="1" applyAlignment="1">
      <alignment horizontal="left" vertical="center"/>
    </xf>
    <xf numFmtId="49" fontId="5" fillId="0" borderId="52" xfId="117" applyNumberFormat="1" applyFont="1" applyFill="1" applyBorder="1" applyAlignment="1">
      <alignment horizontal="left" vertical="center"/>
    </xf>
    <xf numFmtId="49" fontId="5" fillId="0" borderId="53" xfId="117" applyNumberFormat="1" applyFont="1" applyFill="1" applyBorder="1" applyAlignment="1">
      <alignment horizontal="left" vertical="center"/>
    </xf>
    <xf numFmtId="49" fontId="17" fillId="0" borderId="14" xfId="117" applyNumberFormat="1" applyFont="1" applyFill="1" applyBorder="1" applyAlignment="1">
      <alignment horizontal="left" vertical="center"/>
    </xf>
    <xf numFmtId="49" fontId="5" fillId="0" borderId="11" xfId="117" applyNumberFormat="1" applyFont="1" applyFill="1" applyBorder="1" applyAlignment="1">
      <alignment horizontal="left" vertical="center"/>
    </xf>
    <xf numFmtId="49" fontId="5" fillId="0" borderId="0" xfId="117" applyNumberFormat="1" applyFont="1" applyFill="1" applyBorder="1" applyAlignment="1">
      <alignment horizontal="left" vertical="center"/>
    </xf>
    <xf numFmtId="49" fontId="17" fillId="0" borderId="45" xfId="117" applyNumberFormat="1" applyFont="1" applyFill="1" applyBorder="1" applyAlignment="1">
      <alignment horizontal="left" vertical="center"/>
    </xf>
    <xf numFmtId="49" fontId="5" fillId="0" borderId="44" xfId="117" applyNumberFormat="1" applyFont="1" applyFill="1" applyBorder="1" applyAlignment="1">
      <alignment horizontal="left" vertical="center"/>
    </xf>
    <xf numFmtId="49" fontId="5" fillId="0" borderId="43" xfId="117" applyNumberFormat="1" applyFont="1" applyFill="1" applyBorder="1" applyAlignment="1">
      <alignment horizontal="left" vertical="center"/>
    </xf>
    <xf numFmtId="49" fontId="17" fillId="0" borderId="0" xfId="117" applyNumberFormat="1" applyFont="1" applyFill="1" applyBorder="1" applyAlignment="1">
      <alignment horizontal="left"/>
    </xf>
    <xf numFmtId="49" fontId="16" fillId="0" borderId="0" xfId="117" applyNumberFormat="1" applyFont="1" applyFill="1" applyBorder="1" applyAlignment="1">
      <alignment horizontal="left"/>
    </xf>
    <xf numFmtId="174" fontId="12" fillId="0" borderId="0" xfId="0" applyNumberFormat="1" applyFont="1"/>
    <xf numFmtId="174" fontId="7" fillId="0" borderId="0" xfId="0" applyNumberFormat="1" applyFont="1"/>
    <xf numFmtId="174" fontId="7" fillId="0" borderId="0" xfId="0" applyNumberFormat="1" applyFont="1" applyAlignment="1">
      <alignment horizontal="center" wrapText="1"/>
    </xf>
    <xf numFmtId="174" fontId="7" fillId="0" borderId="0" xfId="0" applyNumberFormat="1" applyFont="1" applyAlignment="1">
      <alignment horizontal="center" vertical="center" wrapText="1"/>
    </xf>
    <xf numFmtId="174" fontId="10" fillId="0" borderId="0" xfId="0" applyNumberFormat="1" applyFont="1" applyAlignment="1">
      <alignment horizontal="center" vertical="top" wrapText="1"/>
    </xf>
    <xf numFmtId="174" fontId="5" fillId="0" borderId="0" xfId="0" applyNumberFormat="1" applyFont="1" applyAlignment="1">
      <alignment horizontal="center" vertical="center" wrapText="1"/>
    </xf>
    <xf numFmtId="174" fontId="7" fillId="0" borderId="0" xfId="1" applyNumberFormat="1" applyFont="1" applyAlignment="1">
      <alignment horizontal="right" vertical="center"/>
    </xf>
    <xf numFmtId="172" fontId="12" fillId="0" borderId="0" xfId="0" applyNumberFormat="1" applyFont="1"/>
    <xf numFmtId="172" fontId="7" fillId="0" borderId="0" xfId="0" applyNumberFormat="1" applyFont="1"/>
    <xf numFmtId="172" fontId="7" fillId="0" borderId="0" xfId="0" applyNumberFormat="1" applyFont="1" applyAlignment="1">
      <alignment horizontal="center" wrapText="1"/>
    </xf>
    <xf numFmtId="172" fontId="7" fillId="0" borderId="0" xfId="0" applyNumberFormat="1" applyFont="1" applyAlignment="1">
      <alignment horizontal="center" vertical="center" wrapText="1"/>
    </xf>
    <xf numFmtId="172" fontId="10" fillId="0" borderId="0" xfId="0" applyNumberFormat="1" applyFont="1" applyAlignment="1">
      <alignment horizontal="center" vertical="top" wrapText="1"/>
    </xf>
    <xf numFmtId="172" fontId="5" fillId="0" borderId="0" xfId="0" applyNumberFormat="1" applyFont="1" applyAlignment="1">
      <alignment horizontal="center" vertical="center" wrapText="1"/>
    </xf>
    <xf numFmtId="172" fontId="7" fillId="0" borderId="0" xfId="0" applyNumberFormat="1" applyFont="1" applyAlignment="1">
      <alignment horizontal="right"/>
    </xf>
    <xf numFmtId="0" fontId="58" fillId="0" borderId="0" xfId="0" applyFont="1"/>
    <xf numFmtId="0" fontId="74" fillId="0" borderId="0" xfId="0" applyFont="1"/>
    <xf numFmtId="2" fontId="25" fillId="0" borderId="0" xfId="0" applyNumberFormat="1" applyFont="1" applyBorder="1"/>
    <xf numFmtId="4" fontId="27" fillId="0" borderId="0" xfId="0" applyNumberFormat="1" applyFont="1" applyAlignment="1">
      <alignment horizontal="center"/>
    </xf>
    <xf numFmtId="4" fontId="27" fillId="0" borderId="0" xfId="0" applyNumberFormat="1" applyFont="1" applyBorder="1" applyAlignment="1">
      <alignment horizontal="center"/>
    </xf>
    <xf numFmtId="166" fontId="27" fillId="0" borderId="43" xfId="0" applyNumberFormat="1" applyFont="1" applyBorder="1" applyAlignment="1">
      <alignment horizontal="center"/>
    </xf>
    <xf numFmtId="0" fontId="29" fillId="0" borderId="8" xfId="0" applyFont="1" applyBorder="1"/>
    <xf numFmtId="182" fontId="2" fillId="0" borderId="0" xfId="0" applyNumberFormat="1" applyFont="1" applyAlignment="1">
      <alignment horizontal="center"/>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9" fontId="25" fillId="0" borderId="0" xfId="0" applyNumberFormat="1" applyFont="1" applyBorder="1"/>
    <xf numFmtId="9" fontId="25" fillId="0" borderId="0" xfId="0" applyNumberFormat="1" applyFont="1"/>
    <xf numFmtId="3" fontId="28" fillId="0" borderId="0" xfId="0" applyNumberFormat="1" applyFont="1" applyBorder="1" applyAlignment="1">
      <alignment horizontal="center"/>
    </xf>
    <xf numFmtId="1" fontId="25" fillId="0" borderId="0" xfId="1" applyNumberFormat="1" applyFont="1" applyBorder="1" applyAlignment="1">
      <alignment horizontal="center" vertical="center"/>
    </xf>
    <xf numFmtId="38" fontId="2" fillId="0" borderId="0" xfId="0" applyNumberFormat="1" applyFont="1" applyAlignment="1">
      <alignment wrapText="1"/>
    </xf>
    <xf numFmtId="166" fontId="23" fillId="0" borderId="0" xfId="0" applyNumberFormat="1" applyFont="1" applyAlignment="1">
      <alignment wrapText="1"/>
    </xf>
    <xf numFmtId="38" fontId="23" fillId="0" borderId="0" xfId="0" applyNumberFormat="1" applyFont="1" applyAlignment="1">
      <alignment wrapText="1"/>
    </xf>
    <xf numFmtId="174" fontId="2" fillId="0" borderId="0" xfId="0" applyNumberFormat="1" applyFont="1" applyAlignment="1">
      <alignment wrapText="1"/>
    </xf>
    <xf numFmtId="174" fontId="23" fillId="0" borderId="0" xfId="0" applyNumberFormat="1" applyFont="1" applyAlignment="1">
      <alignment wrapText="1"/>
    </xf>
    <xf numFmtId="166" fontId="2" fillId="0" borderId="0" xfId="0" applyNumberFormat="1" applyFont="1" applyAlignment="1">
      <alignment vertical="center" wrapText="1"/>
    </xf>
    <xf numFmtId="38" fontId="2" fillId="0" borderId="0" xfId="0" applyNumberFormat="1" applyFont="1" applyAlignment="1">
      <alignment vertical="center" wrapText="1"/>
    </xf>
    <xf numFmtId="174" fontId="2" fillId="0" borderId="0" xfId="0" applyNumberFormat="1" applyFont="1" applyAlignment="1">
      <alignment vertical="center" wrapText="1"/>
    </xf>
    <xf numFmtId="10" fontId="0" fillId="0" borderId="0" xfId="2" applyNumberFormat="1" applyFont="1" applyAlignment="1"/>
    <xf numFmtId="0" fontId="17" fillId="0" borderId="50" xfId="119" applyNumberFormat="1" applyFont="1" applyFill="1" applyBorder="1" applyAlignment="1" applyProtection="1">
      <alignment horizontal="left" vertical="center"/>
      <protection locked="0"/>
    </xf>
    <xf numFmtId="0" fontId="17" fillId="0" borderId="50" xfId="0" applyNumberFormat="1" applyFont="1" applyFill="1" applyBorder="1" applyAlignment="1" applyProtection="1">
      <alignment horizontal="left" vertical="center"/>
      <protection locked="0"/>
    </xf>
    <xf numFmtId="49" fontId="17" fillId="0" borderId="50" xfId="119" applyNumberFormat="1" applyFont="1" applyFill="1" applyBorder="1" applyAlignment="1" applyProtection="1">
      <alignment horizontal="left" vertical="center" indent="2"/>
      <protection locked="0"/>
    </xf>
    <xf numFmtId="0" fontId="17" fillId="0" borderId="28" xfId="119" applyNumberFormat="1" applyFont="1" applyFill="1" applyBorder="1" applyAlignment="1" applyProtection="1">
      <alignment horizontal="left" vertical="center"/>
      <protection locked="0"/>
    </xf>
    <xf numFmtId="0" fontId="17" fillId="0" borderId="28" xfId="0" applyNumberFormat="1" applyFont="1" applyFill="1" applyBorder="1" applyAlignment="1" applyProtection="1">
      <alignment horizontal="left" vertical="center"/>
      <protection locked="0"/>
    </xf>
    <xf numFmtId="49" fontId="17" fillId="0" borderId="28" xfId="119" applyNumberFormat="1" applyFont="1" applyFill="1" applyBorder="1" applyAlignment="1" applyProtection="1">
      <alignment horizontal="left" vertical="center" indent="1"/>
      <protection locked="0"/>
    </xf>
    <xf numFmtId="49" fontId="17" fillId="0" borderId="28" xfId="119" applyNumberFormat="1" applyFont="1" applyFill="1" applyBorder="1" applyAlignment="1" applyProtection="1">
      <alignment horizontal="left" vertical="center"/>
      <protection locked="0"/>
    </xf>
    <xf numFmtId="49" fontId="17" fillId="0" borderId="28" xfId="0" applyNumberFormat="1" applyFont="1" applyFill="1" applyBorder="1" applyAlignment="1" applyProtection="1">
      <alignment horizontal="left" vertical="center"/>
      <protection locked="0"/>
    </xf>
    <xf numFmtId="0" fontId="17" fillId="0" borderId="49" xfId="119" applyNumberFormat="1" applyFont="1" applyFill="1" applyBorder="1" applyAlignment="1" applyProtection="1">
      <alignment horizontal="left" vertical="center"/>
      <protection locked="0"/>
    </xf>
    <xf numFmtId="0" fontId="17" fillId="0" borderId="49" xfId="0" applyNumberFormat="1" applyFont="1" applyFill="1" applyBorder="1" applyAlignment="1" applyProtection="1">
      <alignment horizontal="left" vertical="center"/>
      <protection locked="0"/>
    </xf>
    <xf numFmtId="49" fontId="17" fillId="0" borderId="49" xfId="119" applyNumberFormat="1" applyFont="1" applyFill="1" applyBorder="1" applyAlignment="1" applyProtection="1">
      <alignment horizontal="left" vertical="center"/>
      <protection locked="0"/>
    </xf>
    <xf numFmtId="166" fontId="17" fillId="0" borderId="49" xfId="119" applyNumberFormat="1" applyFont="1" applyFill="1" applyBorder="1" applyAlignment="1" applyProtection="1">
      <alignment horizontal="left" vertical="center"/>
      <protection locked="0"/>
    </xf>
    <xf numFmtId="49" fontId="17" fillId="0" borderId="2" xfId="119" applyNumberFormat="1" applyFont="1" applyFill="1" applyBorder="1" applyAlignment="1">
      <alignment horizontal="left" vertical="center"/>
    </xf>
    <xf numFmtId="166" fontId="29" fillId="0" borderId="0" xfId="0" applyNumberFormat="1" applyFont="1" applyAlignment="1">
      <alignment horizontal="center"/>
    </xf>
    <xf numFmtId="166" fontId="29" fillId="0" borderId="6" xfId="0" applyNumberFormat="1" applyFont="1" applyBorder="1" applyAlignment="1">
      <alignment horizontal="center"/>
    </xf>
    <xf numFmtId="0" fontId="29" fillId="0" borderId="0" xfId="0" applyFont="1" applyBorder="1"/>
    <xf numFmtId="166" fontId="29" fillId="0" borderId="43" xfId="0" applyNumberFormat="1" applyFont="1" applyBorder="1" applyAlignment="1">
      <alignment horizontal="center"/>
    </xf>
    <xf numFmtId="0" fontId="5" fillId="0" borderId="0" xfId="0" applyFont="1" applyBorder="1" applyAlignment="1">
      <alignment horizontal="center" vertical="center" wrapText="1"/>
    </xf>
    <xf numFmtId="174" fontId="5" fillId="0" borderId="0" xfId="0" applyNumberFormat="1" applyFont="1" applyAlignment="1">
      <alignment horizontal="center"/>
    </xf>
    <xf numFmtId="0" fontId="18" fillId="0" borderId="28" xfId="0" applyFont="1" applyBorder="1" applyAlignment="1">
      <alignment horizontal="center" vertical="center" wrapText="1"/>
    </xf>
    <xf numFmtId="0" fontId="25" fillId="0" borderId="28" xfId="0" applyNumberFormat="1" applyFont="1" applyBorder="1"/>
    <xf numFmtId="175" fontId="22" fillId="0" borderId="0" xfId="2" applyNumberFormat="1" applyFont="1" applyAlignment="1"/>
    <xf numFmtId="175" fontId="22" fillId="0" borderId="0" xfId="0" applyNumberFormat="1" applyFont="1"/>
    <xf numFmtId="175" fontId="5" fillId="0" borderId="0" xfId="2" applyNumberFormat="1" applyFont="1" applyAlignment="1"/>
    <xf numFmtId="175" fontId="5" fillId="0" borderId="0" xfId="0" applyNumberFormat="1" applyFont="1"/>
    <xf numFmtId="175" fontId="5" fillId="0" borderId="31" xfId="0" applyNumberFormat="1" applyFont="1" applyBorder="1" applyAlignment="1">
      <alignment horizontal="center"/>
    </xf>
    <xf numFmtId="175" fontId="5" fillId="0" borderId="11" xfId="2" applyNumberFormat="1" applyFont="1" applyBorder="1" applyAlignment="1">
      <alignment horizontal="center" vertical="center" wrapText="1"/>
    </xf>
    <xf numFmtId="175" fontId="5" fillId="0" borderId="0" xfId="0" applyNumberFormat="1" applyFont="1" applyBorder="1" applyAlignment="1">
      <alignment horizontal="center" vertical="center" wrapText="1"/>
    </xf>
    <xf numFmtId="175" fontId="5" fillId="0" borderId="14" xfId="0" applyNumberFormat="1" applyFont="1" applyBorder="1" applyAlignment="1">
      <alignment horizontal="center" vertical="center" wrapText="1"/>
    </xf>
    <xf numFmtId="175" fontId="28" fillId="0" borderId="0" xfId="0" applyNumberFormat="1" applyFont="1" applyBorder="1" applyAlignment="1">
      <alignment horizontal="center" vertical="center" wrapText="1"/>
    </xf>
    <xf numFmtId="175" fontId="28" fillId="0" borderId="14" xfId="0" applyNumberFormat="1" applyFont="1" applyBorder="1" applyAlignment="1">
      <alignment horizontal="center" vertical="center" wrapText="1"/>
    </xf>
    <xf numFmtId="175" fontId="5" fillId="0" borderId="0" xfId="2" applyNumberFormat="1" applyFont="1" applyAlignment="1">
      <alignment horizontal="center"/>
    </xf>
    <xf numFmtId="175" fontId="21" fillId="0" borderId="0" xfId="2" applyNumberFormat="1" applyFont="1" applyAlignment="1">
      <alignment horizontal="center"/>
    </xf>
    <xf numFmtId="175" fontId="21" fillId="0" borderId="0" xfId="0" applyNumberFormat="1" applyFont="1" applyAlignment="1">
      <alignment horizontal="center"/>
    </xf>
    <xf numFmtId="175" fontId="2" fillId="0" borderId="0" xfId="2" applyNumberFormat="1" applyFont="1" applyAlignment="1">
      <alignment horizontal="center"/>
    </xf>
    <xf numFmtId="175" fontId="2" fillId="0" borderId="0" xfId="2" applyNumberFormat="1" applyFont="1" applyAlignment="1"/>
    <xf numFmtId="175" fontId="2" fillId="0" borderId="0" xfId="0" applyNumberFormat="1" applyFont="1"/>
    <xf numFmtId="174" fontId="28" fillId="0" borderId="0" xfId="0" applyNumberFormat="1" applyFont="1" applyAlignment="1">
      <alignment horizontal="center"/>
    </xf>
    <xf numFmtId="0" fontId="5" fillId="0" borderId="0" xfId="0" applyFont="1" applyAlignment="1">
      <alignment horizontal="left"/>
    </xf>
    <xf numFmtId="49" fontId="5" fillId="0" borderId="0" xfId="0" applyNumberFormat="1" applyFont="1" applyBorder="1" applyAlignment="1">
      <alignment horizontal="center" vertical="center" wrapText="1"/>
    </xf>
    <xf numFmtId="0" fontId="28" fillId="0" borderId="0" xfId="0" applyFont="1" applyBorder="1" applyAlignment="1">
      <alignment horizontal="center" vertical="center" wrapText="1"/>
    </xf>
    <xf numFmtId="0" fontId="28"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17" fillId="0" borderId="0" xfId="0" applyFont="1" applyAlignment="1">
      <alignment horizontal="left"/>
    </xf>
    <xf numFmtId="0" fontId="7" fillId="0" borderId="0" xfId="0" applyFont="1" applyBorder="1" applyAlignment="1"/>
    <xf numFmtId="0" fontId="25" fillId="0" borderId="29" xfId="0" applyFont="1" applyBorder="1"/>
    <xf numFmtId="174" fontId="25" fillId="0" borderId="8" xfId="0" applyNumberFormat="1" applyFont="1" applyBorder="1"/>
    <xf numFmtId="174" fontId="25" fillId="0" borderId="46" xfId="0" applyNumberFormat="1" applyFont="1" applyBorder="1"/>
    <xf numFmtId="0" fontId="5" fillId="0" borderId="0" xfId="0" applyFont="1" applyBorder="1" applyAlignment="1">
      <alignment vertical="top" wrapText="1"/>
    </xf>
    <xf numFmtId="174" fontId="5" fillId="0" borderId="0" xfId="0" applyNumberFormat="1" applyFont="1" applyBorder="1" applyAlignment="1">
      <alignment vertical="top" wrapText="1"/>
    </xf>
    <xf numFmtId="174" fontId="25" fillId="0" borderId="0" xfId="0" applyNumberFormat="1" applyFont="1" applyBorder="1"/>
    <xf numFmtId="174" fontId="25" fillId="0" borderId="14" xfId="0" applyNumberFormat="1" applyFont="1" applyBorder="1"/>
    <xf numFmtId="49" fontId="18" fillId="0" borderId="2" xfId="0" applyNumberFormat="1" applyFont="1" applyBorder="1" applyAlignment="1">
      <alignment horizontal="center"/>
    </xf>
    <xf numFmtId="49" fontId="18" fillId="0" borderId="0" xfId="0" applyNumberFormat="1" applyFont="1" applyBorder="1" applyAlignment="1">
      <alignment horizontal="center"/>
    </xf>
    <xf numFmtId="174" fontId="18" fillId="0" borderId="2" xfId="0" applyNumberFormat="1" applyFont="1" applyBorder="1" applyAlignment="1">
      <alignment horizontal="center"/>
    </xf>
    <xf numFmtId="0" fontId="28" fillId="0" borderId="4" xfId="0" applyFont="1" applyBorder="1" applyAlignment="1">
      <alignment horizontal="center" vertical="center" wrapText="1"/>
    </xf>
    <xf numFmtId="10" fontId="18" fillId="0" borderId="4" xfId="0" applyNumberFormat="1" applyFont="1" applyBorder="1" applyAlignment="1">
      <alignment horizontal="center"/>
    </xf>
    <xf numFmtId="0" fontId="28" fillId="0" borderId="56" xfId="0" applyFont="1" applyBorder="1" applyAlignment="1">
      <alignment horizontal="center" vertical="center" wrapText="1"/>
    </xf>
    <xf numFmtId="1" fontId="18" fillId="0" borderId="4" xfId="0" applyNumberFormat="1" applyFont="1" applyBorder="1" applyAlignment="1">
      <alignment horizontal="center"/>
    </xf>
    <xf numFmtId="174" fontId="18" fillId="0" borderId="4" xfId="0" applyNumberFormat="1" applyFont="1" applyBorder="1" applyAlignment="1">
      <alignment horizontal="center"/>
    </xf>
    <xf numFmtId="10" fontId="18" fillId="0" borderId="0" xfId="0" applyNumberFormat="1" applyFont="1" applyBorder="1" applyAlignment="1">
      <alignment horizontal="center"/>
    </xf>
    <xf numFmtId="1" fontId="18" fillId="0" borderId="0" xfId="0" applyNumberFormat="1" applyFont="1" applyBorder="1" applyAlignment="1">
      <alignment horizontal="center"/>
    </xf>
    <xf numFmtId="174" fontId="18" fillId="0" borderId="0" xfId="0" applyNumberFormat="1" applyFont="1" applyBorder="1" applyAlignment="1">
      <alignment horizontal="center"/>
    </xf>
    <xf numFmtId="0" fontId="28" fillId="0" borderId="2" xfId="0" applyFont="1" applyBorder="1" applyAlignment="1">
      <alignment horizontal="center" vertical="center" wrapText="1"/>
    </xf>
    <xf numFmtId="10" fontId="18" fillId="0" borderId="2" xfId="0" applyNumberFormat="1" applyFont="1" applyBorder="1" applyAlignment="1">
      <alignment horizontal="center"/>
    </xf>
    <xf numFmtId="0" fontId="28" fillId="0" borderId="10" xfId="0" applyFont="1" applyBorder="1" applyAlignment="1">
      <alignment horizontal="center" vertical="center" wrapText="1"/>
    </xf>
    <xf numFmtId="1" fontId="18" fillId="0" borderId="2" xfId="0" applyNumberFormat="1" applyFont="1" applyBorder="1" applyAlignment="1">
      <alignment horizontal="center"/>
    </xf>
    <xf numFmtId="174" fontId="5" fillId="0" borderId="14" xfId="0" applyNumberFormat="1" applyFont="1" applyBorder="1" applyAlignment="1">
      <alignment vertical="top" wrapText="1"/>
    </xf>
    <xf numFmtId="174" fontId="18" fillId="0" borderId="13" xfId="0" applyNumberFormat="1" applyFont="1" applyBorder="1" applyAlignment="1">
      <alignment horizontal="center"/>
    </xf>
    <xf numFmtId="0" fontId="5" fillId="0" borderId="11" xfId="0" applyFont="1" applyBorder="1" applyAlignment="1">
      <alignment horizontal="center"/>
    </xf>
    <xf numFmtId="174" fontId="18" fillId="0" borderId="14" xfId="0" applyNumberFormat="1" applyFont="1" applyBorder="1" applyAlignment="1">
      <alignment horizontal="center"/>
    </xf>
    <xf numFmtId="174" fontId="18" fillId="0" borderId="0" xfId="0" applyNumberFormat="1" applyFont="1" applyAlignment="1">
      <alignment horizontal="center"/>
    </xf>
    <xf numFmtId="10" fontId="18" fillId="0" borderId="0" xfId="0" applyNumberFormat="1" applyFont="1" applyAlignment="1">
      <alignment horizontal="center"/>
    </xf>
    <xf numFmtId="3" fontId="25" fillId="0" borderId="28" xfId="0" applyNumberFormat="1" applyFont="1" applyBorder="1"/>
    <xf numFmtId="0" fontId="5" fillId="0" borderId="2" xfId="0" applyFont="1" applyBorder="1" applyAlignment="1">
      <alignment horizontal="center"/>
    </xf>
    <xf numFmtId="0" fontId="5" fillId="0" borderId="10" xfId="0" applyFont="1" applyBorder="1" applyAlignment="1">
      <alignment horizontal="center"/>
    </xf>
    <xf numFmtId="3" fontId="25" fillId="0" borderId="0" xfId="0" applyNumberFormat="1" applyFont="1"/>
    <xf numFmtId="0" fontId="5" fillId="0" borderId="14" xfId="0" applyFont="1" applyBorder="1" applyAlignment="1">
      <alignment vertical="top" wrapText="1"/>
    </xf>
    <xf numFmtId="10" fontId="18" fillId="0" borderId="13" xfId="0" applyNumberFormat="1" applyFont="1" applyBorder="1" applyAlignment="1">
      <alignment horizontal="center"/>
    </xf>
    <xf numFmtId="10" fontId="18" fillId="0" borderId="14" xfId="0" applyNumberFormat="1" applyFont="1" applyBorder="1" applyAlignment="1">
      <alignment horizontal="center"/>
    </xf>
    <xf numFmtId="0" fontId="5" fillId="0" borderId="0" xfId="0" applyFont="1" applyBorder="1" applyAlignment="1"/>
    <xf numFmtId="0" fontId="5" fillId="0" borderId="0" xfId="0" applyFont="1" applyBorder="1" applyAlignment="1">
      <alignment vertical="center" wrapText="1"/>
    </xf>
    <xf numFmtId="0" fontId="28" fillId="0" borderId="0" xfId="0" applyFont="1" applyBorder="1" applyAlignment="1">
      <alignment vertical="center" wrapText="1"/>
    </xf>
    <xf numFmtId="3" fontId="18" fillId="0" borderId="2" xfId="0" applyNumberFormat="1" applyFont="1" applyBorder="1" applyAlignment="1">
      <alignment horizontal="center"/>
    </xf>
    <xf numFmtId="0" fontId="25" fillId="0" borderId="2" xfId="0" applyFont="1" applyBorder="1"/>
    <xf numFmtId="0" fontId="25" fillId="0" borderId="13" xfId="0" applyFont="1" applyBorder="1"/>
    <xf numFmtId="174" fontId="25" fillId="0" borderId="2" xfId="0" applyNumberFormat="1" applyFont="1" applyBorder="1"/>
    <xf numFmtId="174" fontId="25" fillId="0" borderId="13" xfId="0" applyNumberFormat="1" applyFont="1" applyBorder="1"/>
    <xf numFmtId="0" fontId="25" fillId="0" borderId="0" xfId="0" applyFont="1" applyAlignment="1">
      <alignment horizontal="center" vertical="center" wrapText="1"/>
    </xf>
    <xf numFmtId="10" fontId="25" fillId="0" borderId="0" xfId="0" applyNumberFormat="1" applyFont="1" applyAlignment="1">
      <alignment horizontal="center" vertical="center" wrapText="1"/>
    </xf>
    <xf numFmtId="166" fontId="25" fillId="0" borderId="0" xfId="0" applyNumberFormat="1" applyFont="1" applyAlignment="1">
      <alignment horizontal="center" vertical="center" wrapText="1"/>
    </xf>
    <xf numFmtId="9" fontId="25" fillId="0" borderId="0" xfId="0" applyNumberFormat="1" applyFont="1" applyAlignment="1">
      <alignment horizontal="center" vertical="center" wrapText="1"/>
    </xf>
    <xf numFmtId="0" fontId="25" fillId="0" borderId="6" xfId="0" applyFont="1" applyBorder="1" applyAlignment="1">
      <alignment horizontal="center" vertical="center" wrapText="1"/>
    </xf>
    <xf numFmtId="9" fontId="25" fillId="0" borderId="6" xfId="0" applyNumberFormat="1" applyFont="1" applyBorder="1" applyAlignment="1">
      <alignment horizontal="center" vertical="center" wrapText="1"/>
    </xf>
    <xf numFmtId="10" fontId="25" fillId="0" borderId="6" xfId="0" applyNumberFormat="1" applyFont="1" applyBorder="1" applyAlignment="1">
      <alignment horizontal="center" vertical="center" wrapText="1"/>
    </xf>
    <xf numFmtId="0" fontId="25" fillId="0" borderId="0" xfId="0" applyFont="1" applyBorder="1" applyAlignment="1">
      <alignment horizontal="right"/>
    </xf>
    <xf numFmtId="10" fontId="25" fillId="0" borderId="0" xfId="0" applyNumberFormat="1" applyFont="1" applyBorder="1" applyAlignment="1">
      <alignment horizontal="center"/>
    </xf>
    <xf numFmtId="38" fontId="25" fillId="0" borderId="0" xfId="0" applyNumberFormat="1" applyFont="1" applyBorder="1" applyAlignment="1">
      <alignment horizontal="center"/>
    </xf>
    <xf numFmtId="166" fontId="25" fillId="0" borderId="0" xfId="0" applyNumberFormat="1" applyFont="1" applyBorder="1" applyAlignment="1">
      <alignment horizontal="center"/>
    </xf>
    <xf numFmtId="168" fontId="25" fillId="0" borderId="0" xfId="0" applyNumberFormat="1" applyFont="1" applyBorder="1" applyAlignment="1">
      <alignment horizontal="center"/>
    </xf>
    <xf numFmtId="10" fontId="25" fillId="0" borderId="0" xfId="0" applyNumberFormat="1" applyFont="1" applyAlignment="1">
      <alignment horizontal="center"/>
    </xf>
    <xf numFmtId="168" fontId="25" fillId="0" borderId="0" xfId="0" applyNumberFormat="1" applyFont="1" applyAlignment="1">
      <alignment horizontal="center"/>
    </xf>
    <xf numFmtId="0" fontId="25" fillId="0" borderId="0" xfId="0" applyFont="1" applyBorder="1" applyAlignment="1">
      <alignment horizontal="right" vertical="top" wrapText="1"/>
    </xf>
    <xf numFmtId="0" fontId="25" fillId="0" borderId="0" xfId="0" applyFont="1" applyBorder="1" applyAlignment="1">
      <alignment horizontal="center" vertical="top"/>
    </xf>
    <xf numFmtId="0" fontId="25" fillId="0" borderId="2" xfId="0" applyFont="1" applyBorder="1" applyAlignment="1">
      <alignment horizontal="right" vertical="top" wrapText="1"/>
    </xf>
    <xf numFmtId="0" fontId="25" fillId="0" borderId="2" xfId="0" applyFont="1" applyBorder="1" applyAlignment="1">
      <alignment horizontal="center"/>
    </xf>
    <xf numFmtId="174" fontId="25" fillId="0" borderId="10" xfId="0" applyNumberFormat="1" applyFont="1" applyBorder="1" applyAlignment="1">
      <alignment horizontal="center" vertical="top" wrapText="1"/>
    </xf>
    <xf numFmtId="10" fontId="25" fillId="0" borderId="13" xfId="0" applyNumberFormat="1" applyFont="1" applyBorder="1" applyAlignment="1">
      <alignment horizontal="center"/>
    </xf>
    <xf numFmtId="174" fontId="25" fillId="0" borderId="2" xfId="0" applyNumberFormat="1" applyFont="1" applyBorder="1" applyAlignment="1">
      <alignment horizontal="center" vertical="center" wrapText="1"/>
    </xf>
    <xf numFmtId="10" fontId="25" fillId="0" borderId="2" xfId="0" applyNumberFormat="1" applyFont="1" applyBorder="1" applyAlignment="1">
      <alignment horizontal="center" vertical="center" wrapText="1"/>
    </xf>
    <xf numFmtId="174" fontId="25" fillId="0" borderId="11" xfId="0" applyNumberFormat="1" applyFont="1" applyBorder="1" applyAlignment="1">
      <alignment horizontal="center"/>
    </xf>
    <xf numFmtId="10" fontId="25" fillId="0" borderId="14" xfId="0" applyNumberFormat="1" applyFont="1" applyBorder="1" applyAlignment="1">
      <alignment horizontal="center"/>
    </xf>
    <xf numFmtId="174" fontId="25" fillId="0" borderId="0" xfId="0" applyNumberFormat="1" applyFont="1" applyBorder="1" applyAlignment="1">
      <alignment horizontal="center" wrapText="1"/>
    </xf>
    <xf numFmtId="0" fontId="25" fillId="0" borderId="6" xfId="0" applyFont="1" applyBorder="1" applyAlignment="1">
      <alignment horizontal="right"/>
    </xf>
    <xf numFmtId="3" fontId="25" fillId="0" borderId="15" xfId="0" applyNumberFormat="1" applyFont="1" applyBorder="1" applyAlignment="1">
      <alignment horizontal="center"/>
    </xf>
    <xf numFmtId="174" fontId="25" fillId="0" borderId="12" xfId="0" applyNumberFormat="1" applyFont="1" applyBorder="1" applyAlignment="1">
      <alignment horizontal="center"/>
    </xf>
    <xf numFmtId="10" fontId="25" fillId="0" borderId="15" xfId="0" applyNumberFormat="1" applyFont="1" applyBorder="1" applyAlignment="1">
      <alignment horizontal="center"/>
    </xf>
    <xf numFmtId="38" fontId="25" fillId="0" borderId="6" xfId="0" applyNumberFormat="1" applyFont="1" applyBorder="1" applyAlignment="1">
      <alignment horizontal="center"/>
    </xf>
    <xf numFmtId="174" fontId="25" fillId="0" borderId="6" xfId="0" applyNumberFormat="1" applyFont="1" applyBorder="1" applyAlignment="1">
      <alignment horizontal="center" wrapText="1"/>
    </xf>
    <xf numFmtId="166" fontId="25" fillId="0" borderId="6" xfId="0" applyNumberFormat="1" applyFont="1" applyBorder="1" applyAlignment="1">
      <alignment horizontal="center"/>
    </xf>
    <xf numFmtId="168" fontId="25" fillId="0" borderId="6" xfId="0" applyNumberFormat="1" applyFont="1" applyBorder="1" applyAlignment="1">
      <alignment horizontal="center"/>
    </xf>
    <xf numFmtId="9" fontId="25" fillId="0" borderId="6" xfId="0" applyNumberFormat="1" applyFont="1" applyBorder="1" applyAlignment="1">
      <alignment horizontal="center"/>
    </xf>
    <xf numFmtId="168" fontId="25" fillId="0" borderId="6" xfId="0" applyNumberFormat="1" applyFont="1" applyBorder="1"/>
    <xf numFmtId="0" fontId="25" fillId="0" borderId="0" xfId="0" applyFont="1" applyAlignment="1">
      <alignment horizontal="right"/>
    </xf>
    <xf numFmtId="38" fontId="25" fillId="0" borderId="0" xfId="0" applyNumberFormat="1" applyFont="1" applyAlignment="1">
      <alignment horizontal="center"/>
    </xf>
    <xf numFmtId="166" fontId="25" fillId="0" borderId="0" xfId="0" applyNumberFormat="1" applyFont="1" applyAlignment="1">
      <alignment horizontal="center"/>
    </xf>
    <xf numFmtId="49" fontId="7" fillId="0" borderId="0" xfId="0" applyNumberFormat="1" applyFont="1" applyFill="1" applyBorder="1" applyAlignment="1" applyProtection="1">
      <alignment horizontal="left" vertical="center"/>
      <protection locked="0"/>
    </xf>
    <xf numFmtId="10" fontId="25" fillId="0" borderId="0" xfId="0" applyNumberFormat="1" applyFont="1"/>
    <xf numFmtId="10" fontId="25" fillId="0" borderId="0" xfId="0" applyNumberFormat="1" applyFont="1" applyBorder="1"/>
    <xf numFmtId="0" fontId="25" fillId="0" borderId="21" xfId="0" applyFont="1" applyBorder="1" applyAlignment="1">
      <alignment horizontal="center" vertical="top" wrapText="1"/>
    </xf>
    <xf numFmtId="10" fontId="25" fillId="0" borderId="1" xfId="0" applyNumberFormat="1" applyFont="1" applyBorder="1" applyAlignment="1">
      <alignment horizontal="center" vertical="top" wrapText="1"/>
    </xf>
    <xf numFmtId="10" fontId="25" fillId="0" borderId="22" xfId="0" applyNumberFormat="1" applyFont="1" applyBorder="1" applyAlignment="1">
      <alignment horizontal="center" vertical="top" wrapText="1"/>
    </xf>
    <xf numFmtId="0" fontId="25" fillId="0" borderId="1" xfId="0" applyFont="1" applyBorder="1" applyAlignment="1">
      <alignment horizontal="center" vertical="top" wrapText="1"/>
    </xf>
    <xf numFmtId="0" fontId="25" fillId="0" borderId="20" xfId="0" applyFont="1" applyBorder="1" applyAlignment="1">
      <alignment horizontal="center"/>
    </xf>
    <xf numFmtId="10" fontId="80" fillId="0" borderId="0" xfId="0" applyNumberFormat="1" applyFont="1" applyBorder="1" applyAlignment="1">
      <alignment horizontal="center"/>
    </xf>
    <xf numFmtId="10" fontId="80" fillId="0" borderId="17" xfId="0" applyNumberFormat="1" applyFont="1" applyBorder="1" applyAlignment="1">
      <alignment horizontal="center"/>
    </xf>
    <xf numFmtId="10" fontId="25" fillId="0" borderId="17" xfId="0" applyNumberFormat="1" applyFont="1" applyBorder="1" applyAlignment="1">
      <alignment horizontal="center"/>
    </xf>
    <xf numFmtId="174" fontId="80" fillId="0" borderId="0" xfId="0" applyNumberFormat="1" applyFont="1" applyAlignment="1">
      <alignment horizontal="center"/>
    </xf>
    <xf numFmtId="174" fontId="25" fillId="0" borderId="18" xfId="0" applyNumberFormat="1" applyFont="1" applyBorder="1" applyAlignment="1">
      <alignment horizontal="center"/>
    </xf>
    <xf numFmtId="10" fontId="25" fillId="0" borderId="6" xfId="0" applyNumberFormat="1" applyFont="1" applyBorder="1" applyAlignment="1">
      <alignment horizontal="center"/>
    </xf>
    <xf numFmtId="10" fontId="25" fillId="0" borderId="19" xfId="0" applyNumberFormat="1" applyFont="1" applyBorder="1" applyAlignment="1">
      <alignment horizontal="center"/>
    </xf>
    <xf numFmtId="174" fontId="80" fillId="0" borderId="0" xfId="0" applyNumberFormat="1" applyFont="1" applyBorder="1" applyAlignment="1">
      <alignment horizontal="center"/>
    </xf>
    <xf numFmtId="0" fontId="25" fillId="0" borderId="8" xfId="0" applyFont="1" applyBorder="1" applyAlignment="1">
      <alignment horizontal="center"/>
    </xf>
    <xf numFmtId="10" fontId="25" fillId="0" borderId="8" xfId="0" applyNumberFormat="1" applyFont="1" applyBorder="1" applyAlignment="1">
      <alignment horizontal="center"/>
    </xf>
    <xf numFmtId="0" fontId="25" fillId="0" borderId="0" xfId="0" applyFont="1" applyBorder="1" applyAlignment="1">
      <alignment horizontal="center" vertical="top" wrapText="1"/>
    </xf>
    <xf numFmtId="0" fontId="25" fillId="0" borderId="1" xfId="0" applyFont="1" applyBorder="1" applyAlignment="1">
      <alignment horizontal="center"/>
    </xf>
    <xf numFmtId="10" fontId="25" fillId="0" borderId="0" xfId="0" applyNumberFormat="1" applyFont="1" applyAlignment="1">
      <alignment horizontal="center" vertical="top" wrapText="1"/>
    </xf>
    <xf numFmtId="0" fontId="81" fillId="0" borderId="0" xfId="3" applyFont="1"/>
    <xf numFmtId="0" fontId="25" fillId="0" borderId="0" xfId="0" applyFont="1" applyAlignment="1">
      <alignment horizontal="left"/>
    </xf>
    <xf numFmtId="0" fontId="25" fillId="0" borderId="57" xfId="0" applyFont="1" applyBorder="1" applyAlignment="1">
      <alignment horizontal="center"/>
    </xf>
    <xf numFmtId="0" fontId="25" fillId="0" borderId="58" xfId="0" applyFont="1" applyBorder="1" applyAlignment="1">
      <alignment horizontal="center"/>
    </xf>
    <xf numFmtId="174" fontId="25" fillId="0" borderId="43" xfId="0" applyNumberFormat="1" applyFont="1" applyBorder="1" applyAlignment="1">
      <alignment horizontal="center"/>
    </xf>
    <xf numFmtId="173" fontId="2" fillId="0" borderId="0" xfId="0" applyNumberFormat="1" applyFont="1"/>
    <xf numFmtId="0" fontId="23" fillId="0" borderId="2" xfId="0" applyFont="1" applyBorder="1" applyAlignment="1">
      <alignment wrapText="1"/>
    </xf>
    <xf numFmtId="0" fontId="82" fillId="0" borderId="0" xfId="0" applyFont="1" applyAlignment="1">
      <alignment wrapText="1"/>
    </xf>
    <xf numFmtId="173" fontId="25" fillId="0" borderId="0" xfId="0" applyNumberFormat="1" applyFont="1" applyAlignment="1">
      <alignment wrapText="1"/>
    </xf>
    <xf numFmtId="0" fontId="25" fillId="0" borderId="28" xfId="0" applyFont="1" applyBorder="1" applyAlignment="1">
      <alignment wrapText="1"/>
    </xf>
    <xf numFmtId="0" fontId="25" fillId="0" borderId="14" xfId="0" applyFont="1" applyBorder="1" applyAlignment="1">
      <alignment wrapText="1"/>
    </xf>
    <xf numFmtId="0" fontId="83" fillId="0" borderId="0" xfId="0" applyFont="1" applyAlignment="1">
      <alignment wrapText="1"/>
    </xf>
    <xf numFmtId="173" fontId="83" fillId="0" borderId="0" xfId="0" applyNumberFormat="1" applyFont="1" applyAlignment="1">
      <alignment wrapText="1"/>
    </xf>
    <xf numFmtId="0" fontId="83" fillId="0" borderId="28" xfId="0" applyFont="1" applyBorder="1" applyAlignment="1">
      <alignment wrapText="1"/>
    </xf>
    <xf numFmtId="0" fontId="83" fillId="0" borderId="14" xfId="0" applyFont="1" applyBorder="1" applyAlignment="1">
      <alignment wrapText="1"/>
    </xf>
    <xf numFmtId="0" fontId="37" fillId="0" borderId="2" xfId="0" applyFont="1" applyBorder="1" applyAlignment="1">
      <alignment wrapText="1"/>
    </xf>
    <xf numFmtId="173" fontId="37" fillId="0" borderId="2" xfId="0" applyNumberFormat="1" applyFont="1" applyBorder="1" applyAlignment="1">
      <alignment wrapText="1"/>
    </xf>
    <xf numFmtId="0" fontId="37" fillId="0" borderId="50" xfId="0" applyFont="1" applyBorder="1" applyAlignment="1">
      <alignment wrapText="1"/>
    </xf>
    <xf numFmtId="0" fontId="37" fillId="0" borderId="13" xfId="0" applyFont="1" applyBorder="1" applyAlignment="1">
      <alignment wrapText="1"/>
    </xf>
    <xf numFmtId="173" fontId="25" fillId="0" borderId="0" xfId="0" applyNumberFormat="1" applyFont="1"/>
    <xf numFmtId="0" fontId="26" fillId="0" borderId="0" xfId="0" applyFont="1"/>
    <xf numFmtId="173" fontId="26" fillId="0" borderId="0" xfId="0" applyNumberFormat="1" applyFont="1" applyAlignment="1">
      <alignment wrapText="1"/>
    </xf>
    <xf numFmtId="173" fontId="84" fillId="0" borderId="0" xfId="0" applyNumberFormat="1" applyFont="1" applyAlignment="1">
      <alignment wrapText="1"/>
    </xf>
    <xf numFmtId="173" fontId="85" fillId="0" borderId="2" xfId="0" applyNumberFormat="1" applyFont="1" applyBorder="1" applyAlignment="1">
      <alignment wrapText="1"/>
    </xf>
    <xf numFmtId="173" fontId="26" fillId="0" borderId="0" xfId="0" applyNumberFormat="1" applyFont="1"/>
    <xf numFmtId="174" fontId="26" fillId="0" borderId="0" xfId="0" applyNumberFormat="1" applyFont="1" applyAlignment="1">
      <alignment horizontal="center"/>
    </xf>
    <xf numFmtId="172" fontId="26" fillId="0" borderId="0" xfId="0" applyNumberFormat="1" applyFont="1" applyAlignment="1">
      <alignment horizontal="center"/>
    </xf>
    <xf numFmtId="174" fontId="27" fillId="0" borderId="26" xfId="0" applyNumberFormat="1" applyFont="1" applyBorder="1" applyAlignment="1">
      <alignment horizontal="center" vertical="center" wrapText="1"/>
    </xf>
    <xf numFmtId="174" fontId="27" fillId="0" borderId="2" xfId="0" applyNumberFormat="1" applyFont="1" applyBorder="1" applyAlignment="1">
      <alignment horizontal="center" vertical="center" wrapText="1"/>
    </xf>
    <xf numFmtId="173" fontId="2" fillId="0" borderId="14" xfId="0" applyNumberFormat="1" applyFont="1" applyBorder="1"/>
    <xf numFmtId="173" fontId="2" fillId="0" borderId="11" xfId="0" applyNumberFormat="1" applyFont="1" applyBorder="1"/>
    <xf numFmtId="173" fontId="2" fillId="0" borderId="28" xfId="0" applyNumberFormat="1" applyFont="1" applyBorder="1"/>
    <xf numFmtId="168" fontId="2" fillId="0" borderId="0" xfId="0" applyNumberFormat="1" applyFont="1"/>
    <xf numFmtId="173" fontId="2" fillId="0" borderId="43" xfId="0" applyNumberFormat="1" applyFont="1" applyBorder="1" applyAlignment="1">
      <alignment wrapText="1"/>
    </xf>
    <xf numFmtId="173" fontId="2" fillId="0" borderId="0" xfId="0" applyNumberFormat="1" applyFont="1" applyBorder="1" applyAlignment="1">
      <alignment wrapText="1"/>
    </xf>
    <xf numFmtId="173" fontId="2" fillId="0" borderId="8" xfId="0" applyNumberFormat="1" applyFont="1" applyBorder="1" applyAlignment="1">
      <alignment wrapText="1"/>
    </xf>
    <xf numFmtId="173" fontId="23" fillId="0" borderId="2" xfId="0" applyNumberFormat="1" applyFont="1" applyBorder="1" applyAlignment="1">
      <alignment wrapText="1"/>
    </xf>
    <xf numFmtId="173" fontId="82" fillId="0" borderId="0" xfId="0" applyNumberFormat="1" applyFont="1" applyAlignment="1">
      <alignment wrapText="1"/>
    </xf>
    <xf numFmtId="173" fontId="2" fillId="0" borderId="0" xfId="0" applyNumberFormat="1" applyFont="1" applyAlignment="1">
      <alignment wrapText="1"/>
    </xf>
    <xf numFmtId="0" fontId="2" fillId="0" borderId="0" xfId="0" applyFont="1" applyBorder="1" applyAlignment="1">
      <alignment wrapText="1"/>
    </xf>
    <xf numFmtId="168" fontId="25" fillId="0" borderId="0" xfId="0" applyNumberFormat="1" applyFont="1" applyAlignment="1">
      <alignment wrapText="1"/>
    </xf>
    <xf numFmtId="173" fontId="25" fillId="0" borderId="28" xfId="0" applyNumberFormat="1" applyFont="1" applyBorder="1" applyAlignment="1">
      <alignment wrapText="1"/>
    </xf>
    <xf numFmtId="173" fontId="25" fillId="0" borderId="14" xfId="0" applyNumberFormat="1" applyFont="1" applyBorder="1" applyAlignment="1">
      <alignment wrapText="1"/>
    </xf>
    <xf numFmtId="173" fontId="25" fillId="0" borderId="11" xfId="0" applyNumberFormat="1" applyFont="1" applyBorder="1" applyAlignment="1">
      <alignment wrapText="1"/>
    </xf>
    <xf numFmtId="0" fontId="25" fillId="0" borderId="11" xfId="0" applyFont="1" applyBorder="1" applyAlignment="1">
      <alignment wrapText="1"/>
    </xf>
    <xf numFmtId="168" fontId="83" fillId="0" borderId="0" xfId="0" applyNumberFormat="1" applyFont="1" applyAlignment="1">
      <alignment wrapText="1"/>
    </xf>
    <xf numFmtId="173" fontId="83" fillId="0" borderId="28" xfId="0" applyNumberFormat="1" applyFont="1" applyBorder="1" applyAlignment="1">
      <alignment wrapText="1"/>
    </xf>
    <xf numFmtId="173" fontId="83" fillId="0" borderId="14" xfId="0" applyNumberFormat="1" applyFont="1" applyBorder="1" applyAlignment="1">
      <alignment wrapText="1"/>
    </xf>
    <xf numFmtId="173" fontId="83" fillId="0" borderId="11" xfId="0" applyNumberFormat="1" applyFont="1" applyBorder="1" applyAlignment="1">
      <alignment wrapText="1"/>
    </xf>
    <xf numFmtId="168" fontId="37" fillId="0" borderId="2" xfId="0" applyNumberFormat="1" applyFont="1" applyBorder="1" applyAlignment="1">
      <alignment wrapText="1"/>
    </xf>
    <xf numFmtId="173" fontId="37" fillId="0" borderId="50" xfId="0" applyNumberFormat="1" applyFont="1" applyBorder="1" applyAlignment="1">
      <alignment wrapText="1"/>
    </xf>
    <xf numFmtId="173" fontId="37" fillId="0" borderId="10" xfId="0" applyNumberFormat="1" applyFont="1" applyBorder="1" applyAlignment="1">
      <alignment wrapText="1"/>
    </xf>
    <xf numFmtId="173" fontId="37" fillId="0" borderId="13" xfId="0" applyNumberFormat="1" applyFont="1" applyBorder="1" applyAlignment="1">
      <alignment wrapText="1"/>
    </xf>
    <xf numFmtId="168" fontId="25" fillId="0" borderId="0" xfId="0" applyNumberFormat="1" applyFont="1"/>
    <xf numFmtId="173" fontId="25" fillId="0" borderId="28" xfId="0" applyNumberFormat="1" applyFont="1" applyBorder="1"/>
    <xf numFmtId="173" fontId="25" fillId="0" borderId="14" xfId="0" applyNumberFormat="1" applyFont="1" applyBorder="1"/>
    <xf numFmtId="173" fontId="25" fillId="0" borderId="11" xfId="0" applyNumberFormat="1" applyFont="1" applyBorder="1"/>
    <xf numFmtId="0" fontId="25" fillId="0" borderId="61" xfId="0" applyFont="1" applyBorder="1"/>
    <xf numFmtId="173" fontId="81" fillId="0" borderId="14" xfId="3" applyNumberFormat="1" applyFont="1" applyBorder="1"/>
    <xf numFmtId="173" fontId="25" fillId="0" borderId="8" xfId="0" applyNumberFormat="1" applyFont="1" applyBorder="1" applyAlignment="1">
      <alignment wrapText="1"/>
    </xf>
    <xf numFmtId="173" fontId="25" fillId="0" borderId="60" xfId="0" applyNumberFormat="1" applyFont="1" applyBorder="1" applyAlignment="1">
      <alignment wrapText="1"/>
    </xf>
    <xf numFmtId="0" fontId="25" fillId="0" borderId="0" xfId="0" applyFont="1" applyBorder="1" applyAlignment="1">
      <alignment wrapText="1"/>
    </xf>
    <xf numFmtId="168" fontId="25" fillId="0" borderId="0" xfId="0" applyNumberFormat="1" applyFont="1" applyBorder="1" applyAlignment="1">
      <alignment wrapText="1"/>
    </xf>
    <xf numFmtId="173" fontId="25" fillId="0" borderId="0" xfId="0" applyNumberFormat="1" applyFont="1" applyBorder="1" applyAlignment="1">
      <alignment wrapText="1"/>
    </xf>
    <xf numFmtId="168" fontId="25" fillId="0" borderId="43" xfId="0" applyNumberFormat="1" applyFont="1" applyBorder="1" applyAlignment="1">
      <alignment wrapText="1"/>
    </xf>
    <xf numFmtId="173" fontId="25" fillId="0" borderId="43" xfId="0" applyNumberFormat="1" applyFont="1" applyBorder="1" applyAlignment="1">
      <alignment wrapText="1"/>
    </xf>
    <xf numFmtId="173" fontId="25" fillId="0" borderId="59" xfId="0" applyNumberFormat="1" applyFont="1" applyBorder="1" applyAlignment="1">
      <alignment wrapText="1"/>
    </xf>
    <xf numFmtId="173" fontId="25" fillId="0" borderId="45" xfId="0" applyNumberFormat="1" applyFont="1" applyBorder="1" applyAlignment="1">
      <alignment wrapText="1"/>
    </xf>
    <xf numFmtId="173" fontId="25" fillId="0" borderId="44" xfId="0" applyNumberFormat="1" applyFont="1" applyBorder="1" applyAlignment="1">
      <alignment wrapText="1"/>
    </xf>
    <xf numFmtId="1" fontId="26" fillId="0" borderId="0" xfId="0" applyNumberFormat="1" applyFont="1" applyBorder="1" applyAlignment="1">
      <alignment horizontal="center"/>
    </xf>
    <xf numFmtId="1" fontId="26" fillId="0" borderId="64" xfId="0" applyNumberFormat="1" applyFont="1" applyBorder="1" applyAlignment="1">
      <alignment horizontal="center"/>
    </xf>
    <xf numFmtId="168" fontId="25" fillId="0" borderId="0" xfId="0" applyNumberFormat="1" applyFont="1" applyBorder="1"/>
    <xf numFmtId="168" fontId="25" fillId="0" borderId="65" xfId="0" applyNumberFormat="1" applyFont="1" applyBorder="1"/>
    <xf numFmtId="168" fontId="25" fillId="0" borderId="43" xfId="0" applyNumberFormat="1" applyFont="1" applyBorder="1"/>
    <xf numFmtId="173" fontId="35" fillId="0" borderId="0" xfId="0" applyNumberFormat="1" applyFont="1"/>
    <xf numFmtId="0" fontId="25" fillId="0" borderId="66" xfId="0" applyFont="1" applyBorder="1" applyAlignment="1">
      <alignment horizontal="center" vertical="top" wrapText="1"/>
    </xf>
    <xf numFmtId="0" fontId="26" fillId="0" borderId="66" xfId="0" applyFont="1" applyBorder="1" applyAlignment="1">
      <alignment horizontal="center" vertical="top" wrapText="1"/>
    </xf>
    <xf numFmtId="0" fontId="25" fillId="0" borderId="66" xfId="0" applyFont="1" applyBorder="1" applyAlignment="1">
      <alignment horizontal="center" vertical="center" wrapText="1"/>
    </xf>
    <xf numFmtId="174" fontId="80" fillId="0" borderId="66" xfId="0" applyNumberFormat="1" applyFont="1" applyBorder="1" applyAlignment="1">
      <alignment horizontal="center"/>
    </xf>
    <xf numFmtId="2" fontId="26" fillId="0" borderId="66" xfId="0" applyNumberFormat="1" applyFont="1" applyBorder="1" applyAlignment="1">
      <alignment horizontal="center"/>
    </xf>
    <xf numFmtId="182" fontId="26" fillId="0" borderId="66" xfId="0" applyNumberFormat="1" applyFont="1" applyBorder="1" applyAlignment="1">
      <alignment horizontal="center"/>
    </xf>
    <xf numFmtId="10" fontId="25" fillId="0" borderId="66" xfId="0" applyNumberFormat="1" applyFont="1" applyBorder="1" applyAlignment="1">
      <alignment horizontal="center"/>
    </xf>
    <xf numFmtId="174" fontId="25" fillId="0" borderId="66" xfId="0" applyNumberFormat="1" applyFont="1" applyBorder="1" applyAlignment="1">
      <alignment horizontal="center"/>
    </xf>
    <xf numFmtId="174" fontId="35" fillId="0" borderId="66" xfId="0" applyNumberFormat="1" applyFont="1" applyBorder="1" applyAlignment="1">
      <alignment horizontal="center"/>
    </xf>
    <xf numFmtId="2" fontId="86" fillId="0" borderId="66" xfId="0" applyNumberFormat="1" applyFont="1" applyBorder="1" applyAlignment="1">
      <alignment horizontal="center"/>
    </xf>
    <xf numFmtId="172" fontId="86" fillId="0" borderId="66" xfId="0" applyNumberFormat="1" applyFont="1" applyBorder="1" applyAlignment="1">
      <alignment horizontal="center"/>
    </xf>
    <xf numFmtId="9" fontId="19" fillId="0" borderId="0" xfId="0" applyNumberFormat="1" applyFont="1" applyBorder="1" applyAlignment="1">
      <alignment horizontal="center"/>
    </xf>
    <xf numFmtId="174" fontId="34" fillId="0" borderId="67" xfId="0" applyNumberFormat="1" applyFont="1" applyBorder="1" applyAlignment="1">
      <alignment horizontal="center" vertical="center" wrapText="1"/>
    </xf>
    <xf numFmtId="174" fontId="25" fillId="0" borderId="16" xfId="1" applyNumberFormat="1" applyFont="1" applyBorder="1" applyAlignment="1">
      <alignment horizontal="center" vertical="center"/>
    </xf>
    <xf numFmtId="9" fontId="25" fillId="0" borderId="17" xfId="1" applyNumberFormat="1" applyFont="1" applyBorder="1" applyAlignment="1">
      <alignment horizontal="center" vertical="center"/>
    </xf>
    <xf numFmtId="9" fontId="25" fillId="0" borderId="0" xfId="1" applyNumberFormat="1" applyFont="1" applyBorder="1" applyAlignment="1">
      <alignment horizontal="center" vertical="center"/>
    </xf>
    <xf numFmtId="0" fontId="2" fillId="0" borderId="11" xfId="0" applyFont="1" applyBorder="1" applyAlignment="1">
      <alignment wrapText="1"/>
    </xf>
    <xf numFmtId="0" fontId="2" fillId="0" borderId="14" xfId="0" applyFont="1" applyBorder="1" applyAlignment="1">
      <alignment wrapText="1"/>
    </xf>
    <xf numFmtId="0" fontId="82" fillId="0" borderId="11" xfId="0" applyFont="1" applyBorder="1" applyAlignment="1">
      <alignment wrapText="1"/>
    </xf>
    <xf numFmtId="0" fontId="82" fillId="0" borderId="14" xfId="0" applyFont="1" applyBorder="1" applyAlignment="1">
      <alignment wrapText="1"/>
    </xf>
    <xf numFmtId="0" fontId="23" fillId="0" borderId="10" xfId="0" applyFont="1" applyBorder="1" applyAlignment="1">
      <alignment wrapText="1"/>
    </xf>
    <xf numFmtId="0" fontId="23" fillId="0" borderId="13" xfId="0" applyFont="1" applyBorder="1" applyAlignment="1">
      <alignment wrapText="1"/>
    </xf>
    <xf numFmtId="0" fontId="2" fillId="0" borderId="11" xfId="0" applyFont="1" applyBorder="1"/>
    <xf numFmtId="0" fontId="87" fillId="0" borderId="14" xfId="0" applyFont="1" applyBorder="1"/>
    <xf numFmtId="173" fontId="25" fillId="0" borderId="43" xfId="0" applyNumberFormat="1" applyFont="1" applyBorder="1"/>
    <xf numFmtId="173" fontId="25" fillId="0" borderId="59" xfId="0" applyNumberFormat="1" applyFont="1" applyBorder="1"/>
    <xf numFmtId="173" fontId="25" fillId="0" borderId="45" xfId="0" applyNumberFormat="1" applyFont="1" applyBorder="1"/>
    <xf numFmtId="173" fontId="25" fillId="0" borderId="44" xfId="0" applyNumberFormat="1" applyFont="1" applyBorder="1"/>
    <xf numFmtId="173" fontId="2" fillId="0" borderId="43" xfId="0" applyNumberFormat="1" applyFont="1" applyBorder="1"/>
    <xf numFmtId="173" fontId="2" fillId="0" borderId="60" xfId="0" applyNumberFormat="1" applyFont="1" applyBorder="1" applyAlignment="1">
      <alignment wrapText="1"/>
    </xf>
    <xf numFmtId="0" fontId="2" fillId="0" borderId="14" xfId="0" applyFont="1" applyBorder="1"/>
    <xf numFmtId="173" fontId="25" fillId="0" borderId="0" xfId="0" applyNumberFormat="1" applyFont="1" applyBorder="1" applyAlignment="1">
      <alignment horizontal="center" vertical="center" wrapText="1"/>
    </xf>
    <xf numFmtId="173" fontId="2" fillId="0" borderId="0" xfId="0" applyNumberFormat="1" applyFont="1" applyBorder="1"/>
    <xf numFmtId="173" fontId="83" fillId="0" borderId="0" xfId="0" applyNumberFormat="1" applyFont="1" applyBorder="1" applyAlignment="1">
      <alignment wrapText="1"/>
    </xf>
    <xf numFmtId="173" fontId="25" fillId="0" borderId="0" xfId="0" applyNumberFormat="1" applyFont="1" applyBorder="1"/>
    <xf numFmtId="173" fontId="25" fillId="0" borderId="68" xfId="0" applyNumberFormat="1" applyFont="1" applyBorder="1"/>
    <xf numFmtId="173" fontId="26" fillId="0" borderId="11" xfId="0" applyNumberFormat="1" applyFont="1" applyBorder="1" applyAlignment="1">
      <alignment wrapText="1"/>
    </xf>
    <xf numFmtId="0" fontId="26" fillId="0" borderId="0" xfId="0" applyFont="1" applyAlignment="1">
      <alignment wrapText="1"/>
    </xf>
    <xf numFmtId="0" fontId="83" fillId="0" borderId="0" xfId="0" applyFont="1" applyBorder="1" applyAlignment="1">
      <alignment wrapText="1"/>
    </xf>
    <xf numFmtId="0" fontId="26" fillId="0" borderId="0" xfId="0" applyFont="1" applyBorder="1" applyAlignment="1">
      <alignment wrapText="1"/>
    </xf>
    <xf numFmtId="173" fontId="81" fillId="0" borderId="0" xfId="3" applyNumberFormat="1" applyFont="1" applyBorder="1"/>
    <xf numFmtId="0" fontId="25" fillId="0" borderId="68" xfId="0" applyFont="1" applyBorder="1"/>
    <xf numFmtId="0" fontId="82" fillId="0" borderId="0" xfId="0" applyFont="1" applyBorder="1" applyAlignment="1">
      <alignment wrapText="1"/>
    </xf>
    <xf numFmtId="173" fontId="2" fillId="0" borderId="45" xfId="0" applyNumberFormat="1" applyFont="1" applyBorder="1"/>
    <xf numFmtId="173" fontId="2" fillId="0" borderId="45" xfId="0" applyNumberFormat="1" applyFont="1" applyBorder="1" applyAlignment="1">
      <alignment wrapText="1"/>
    </xf>
    <xf numFmtId="0" fontId="87" fillId="0" borderId="0" xfId="0" applyFont="1" applyBorder="1"/>
    <xf numFmtId="0" fontId="2" fillId="0" borderId="28" xfId="0" applyFont="1" applyBorder="1" applyAlignment="1">
      <alignment wrapText="1"/>
    </xf>
    <xf numFmtId="0" fontId="82" fillId="0" borderId="28" xfId="0" applyFont="1" applyBorder="1" applyAlignment="1">
      <alignment wrapText="1"/>
    </xf>
    <xf numFmtId="0" fontId="23" fillId="0" borderId="50" xfId="0" applyFont="1" applyBorder="1" applyAlignment="1">
      <alignment wrapText="1"/>
    </xf>
    <xf numFmtId="0" fontId="2" fillId="0" borderId="28" xfId="0" applyFont="1" applyBorder="1"/>
    <xf numFmtId="173" fontId="2" fillId="0" borderId="59" xfId="0" applyNumberFormat="1" applyFont="1" applyBorder="1"/>
    <xf numFmtId="173" fontId="2" fillId="0" borderId="29" xfId="0" applyNumberFormat="1" applyFont="1" applyBorder="1" applyAlignment="1">
      <alignment wrapText="1"/>
    </xf>
    <xf numFmtId="173" fontId="2" fillId="0" borderId="59" xfId="0" applyNumberFormat="1" applyFont="1" applyBorder="1" applyAlignment="1">
      <alignment wrapText="1"/>
    </xf>
    <xf numFmtId="173" fontId="2" fillId="0" borderId="44" xfId="0" applyNumberFormat="1" applyFont="1" applyBorder="1" applyAlignment="1">
      <alignment wrapText="1"/>
    </xf>
    <xf numFmtId="173" fontId="2" fillId="0" borderId="14" xfId="0" applyNumberFormat="1" applyFont="1" applyBorder="1" applyAlignment="1">
      <alignment wrapText="1"/>
    </xf>
    <xf numFmtId="173" fontId="82" fillId="0" borderId="14" xfId="0" applyNumberFormat="1" applyFont="1" applyBorder="1" applyAlignment="1">
      <alignment wrapText="1"/>
    </xf>
    <xf numFmtId="173" fontId="82" fillId="0" borderId="0" xfId="0" applyNumberFormat="1" applyFont="1" applyBorder="1" applyAlignment="1">
      <alignment wrapText="1"/>
    </xf>
    <xf numFmtId="0" fontId="88" fillId="0" borderId="0" xfId="0" applyFont="1" applyBorder="1" applyAlignment="1">
      <alignment wrapText="1"/>
    </xf>
    <xf numFmtId="173" fontId="87" fillId="0" borderId="0" xfId="0" applyNumberFormat="1" applyFont="1" applyBorder="1"/>
    <xf numFmtId="173" fontId="87" fillId="0" borderId="0" xfId="0" applyNumberFormat="1" applyFont="1"/>
    <xf numFmtId="173" fontId="87" fillId="0" borderId="14" xfId="0" applyNumberFormat="1" applyFont="1" applyBorder="1"/>
    <xf numFmtId="0" fontId="88" fillId="0" borderId="11" xfId="0" applyFont="1" applyBorder="1" applyAlignment="1">
      <alignment wrapText="1"/>
    </xf>
    <xf numFmtId="173" fontId="2" fillId="0" borderId="44" xfId="0" applyNumberFormat="1" applyFont="1" applyBorder="1"/>
    <xf numFmtId="173" fontId="23" fillId="0" borderId="13" xfId="0" applyNumberFormat="1" applyFont="1" applyBorder="1" applyAlignment="1">
      <alignment wrapText="1"/>
    </xf>
    <xf numFmtId="173" fontId="2" fillId="0" borderId="46" xfId="0" applyNumberFormat="1" applyFont="1" applyBorder="1" applyAlignment="1">
      <alignment wrapText="1"/>
    </xf>
    <xf numFmtId="0" fontId="26" fillId="0" borderId="0" xfId="0" applyFont="1" applyBorder="1" applyAlignment="1">
      <alignment horizontal="center"/>
    </xf>
    <xf numFmtId="9" fontId="26" fillId="0" borderId="0" xfId="2" applyFont="1" applyBorder="1" applyAlignment="1">
      <alignment horizontal="center"/>
    </xf>
    <xf numFmtId="173" fontId="86" fillId="0" borderId="0" xfId="0" applyNumberFormat="1" applyFont="1"/>
    <xf numFmtId="9" fontId="25" fillId="0" borderId="0" xfId="2" applyFont="1" applyBorder="1" applyAlignment="1"/>
    <xf numFmtId="173" fontId="19" fillId="0" borderId="0" xfId="0" applyNumberFormat="1" applyFont="1"/>
    <xf numFmtId="173" fontId="90" fillId="0" borderId="0" xfId="0" applyNumberFormat="1" applyFont="1"/>
    <xf numFmtId="9" fontId="19" fillId="0" borderId="0" xfId="2" applyFont="1" applyBorder="1" applyAlignment="1"/>
    <xf numFmtId="173" fontId="86" fillId="0" borderId="0" xfId="0" applyNumberFormat="1" applyFont="1" applyBorder="1"/>
    <xf numFmtId="174" fontId="26" fillId="0" borderId="0" xfId="0" applyNumberFormat="1" applyFont="1" applyBorder="1" applyAlignment="1">
      <alignment horizontal="center"/>
    </xf>
    <xf numFmtId="172" fontId="26" fillId="0" borderId="0" xfId="0" applyNumberFormat="1" applyFont="1" applyBorder="1" applyAlignment="1">
      <alignment horizontal="center"/>
    </xf>
    <xf numFmtId="173" fontId="90" fillId="0" borderId="0" xfId="0" applyNumberFormat="1" applyFont="1" applyBorder="1"/>
    <xf numFmtId="0" fontId="26" fillId="0" borderId="11" xfId="0" applyFont="1" applyBorder="1"/>
    <xf numFmtId="9" fontId="26" fillId="0" borderId="0" xfId="2" applyFont="1" applyBorder="1" applyAlignment="1">
      <alignment horizontal="left"/>
    </xf>
    <xf numFmtId="0" fontId="25" fillId="0" borderId="2" xfId="0" applyFont="1" applyBorder="1" applyAlignment="1">
      <alignment horizontal="center" vertical="center" wrapText="1"/>
    </xf>
    <xf numFmtId="0" fontId="25" fillId="0" borderId="0" xfId="0" applyFont="1" applyBorder="1" applyAlignment="1">
      <alignment horizontal="center" vertical="center" wrapText="1"/>
    </xf>
    <xf numFmtId="174" fontId="26" fillId="0" borderId="69" xfId="0" applyNumberFormat="1" applyFont="1" applyBorder="1" applyAlignment="1">
      <alignment horizontal="center" vertical="center" wrapText="1"/>
    </xf>
    <xf numFmtId="0" fontId="26" fillId="0" borderId="63" xfId="0" applyFont="1" applyBorder="1" applyAlignment="1">
      <alignment horizontal="center" vertical="center" wrapText="1"/>
    </xf>
    <xf numFmtId="0" fontId="25" fillId="0" borderId="63" xfId="0" applyFont="1" applyBorder="1" applyAlignment="1">
      <alignment horizontal="center" vertical="center" wrapText="1"/>
    </xf>
    <xf numFmtId="175" fontId="25" fillId="0" borderId="63" xfId="0" applyNumberFormat="1" applyFont="1" applyBorder="1" applyAlignment="1">
      <alignment horizontal="center" vertical="center" wrapText="1"/>
    </xf>
    <xf numFmtId="174" fontId="25" fillId="0" borderId="70" xfId="0" applyNumberFormat="1" applyFont="1" applyBorder="1" applyAlignment="1">
      <alignment horizontal="center" vertical="center" wrapText="1"/>
    </xf>
    <xf numFmtId="174" fontId="27" fillId="0" borderId="0" xfId="0" applyNumberFormat="1" applyFont="1" applyBorder="1" applyAlignment="1">
      <alignment horizontal="center" vertical="center" wrapText="1"/>
    </xf>
    <xf numFmtId="174" fontId="27" fillId="0" borderId="0" xfId="0" applyNumberFormat="1" applyFont="1" applyBorder="1" applyAlignment="1">
      <alignment horizontal="center" vertical="center" wrapText="1"/>
    </xf>
    <xf numFmtId="174" fontId="27" fillId="0" borderId="2" xfId="0" applyNumberFormat="1" applyFont="1" applyBorder="1" applyAlignment="1">
      <alignment horizontal="center" vertical="center" wrapText="1"/>
    </xf>
    <xf numFmtId="0" fontId="91" fillId="2" borderId="0" xfId="0" applyFont="1" applyFill="1" applyAlignment="1">
      <alignment horizontal="center"/>
    </xf>
    <xf numFmtId="0" fontId="58" fillId="2" borderId="0" xfId="0" applyFont="1" applyFill="1" applyAlignment="1">
      <alignment horizontal="center"/>
    </xf>
    <xf numFmtId="0" fontId="58" fillId="2" borderId="0" xfId="0" applyFont="1" applyFill="1"/>
    <xf numFmtId="0" fontId="38" fillId="2" borderId="0" xfId="0" applyFont="1" applyFill="1"/>
    <xf numFmtId="0" fontId="7" fillId="2" borderId="0" xfId="3" applyFont="1" applyFill="1"/>
    <xf numFmtId="0" fontId="92" fillId="2" borderId="0" xfId="3" applyFont="1" applyFill="1"/>
    <xf numFmtId="175" fontId="93" fillId="0" borderId="0" xfId="0" applyNumberFormat="1" applyFont="1" applyAlignment="1">
      <alignment horizontal="left"/>
    </xf>
    <xf numFmtId="0" fontId="26" fillId="0" borderId="32" xfId="0" applyFont="1" applyBorder="1" applyAlignment="1">
      <alignment horizontal="center" vertical="center"/>
    </xf>
    <xf numFmtId="0" fontId="26" fillId="0" borderId="33" xfId="0" applyFont="1" applyBorder="1" applyAlignment="1">
      <alignment horizontal="center" vertical="center"/>
    </xf>
    <xf numFmtId="0" fontId="25" fillId="0" borderId="0" xfId="0" applyFont="1" applyAlignment="1">
      <alignment horizontal="left" vertical="top" wrapText="1"/>
    </xf>
    <xf numFmtId="0" fontId="25" fillId="0" borderId="0" xfId="0" applyFont="1" applyAlignment="1">
      <alignment horizontal="left" vertical="top"/>
    </xf>
    <xf numFmtId="174" fontId="27" fillId="0" borderId="16" xfId="0" applyNumberFormat="1" applyFont="1" applyBorder="1" applyAlignment="1">
      <alignment horizontal="center" vertical="center" wrapText="1"/>
    </xf>
    <xf numFmtId="174" fontId="27" fillId="0" borderId="0" xfId="0" applyNumberFormat="1" applyFont="1" applyBorder="1" applyAlignment="1">
      <alignment horizontal="center" vertical="center" wrapText="1"/>
    </xf>
    <xf numFmtId="174" fontId="27" fillId="0" borderId="17" xfId="0" applyNumberFormat="1" applyFont="1" applyBorder="1" applyAlignment="1">
      <alignment horizontal="center" vertical="center" wrapText="1"/>
    </xf>
    <xf numFmtId="175" fontId="29" fillId="0" borderId="2" xfId="0" applyNumberFormat="1" applyFont="1" applyBorder="1" applyAlignment="1">
      <alignment horizontal="center" vertical="center" wrapText="1"/>
    </xf>
    <xf numFmtId="174" fontId="27" fillId="0" borderId="8" xfId="0" applyNumberFormat="1" applyFont="1" applyBorder="1" applyAlignment="1">
      <alignment horizontal="center" vertical="center" wrapText="1"/>
    </xf>
    <xf numFmtId="174" fontId="27" fillId="0" borderId="24" xfId="0" applyNumberFormat="1" applyFont="1" applyBorder="1" applyAlignment="1">
      <alignment horizontal="center" vertical="center" wrapText="1"/>
    </xf>
    <xf numFmtId="174" fontId="27" fillId="0" borderId="23" xfId="0" applyNumberFormat="1" applyFont="1" applyBorder="1" applyAlignment="1">
      <alignment horizontal="center" vertical="center" wrapText="1"/>
    </xf>
    <xf numFmtId="0" fontId="26" fillId="0" borderId="16" xfId="0" applyFont="1" applyBorder="1" applyAlignment="1">
      <alignment horizontal="center" vertical="center"/>
    </xf>
    <xf numFmtId="0" fontId="26" fillId="0" borderId="0" xfId="0" applyFont="1" applyBorder="1" applyAlignment="1">
      <alignment horizontal="center" vertical="center"/>
    </xf>
    <xf numFmtId="0" fontId="26" fillId="0" borderId="27" xfId="0" applyFont="1" applyBorder="1" applyAlignment="1">
      <alignment horizontal="center" vertical="center"/>
    </xf>
    <xf numFmtId="0" fontId="26" fillId="0" borderId="9" xfId="0" applyFont="1" applyBorder="1" applyAlignment="1">
      <alignment horizontal="center" vertical="center"/>
    </xf>
    <xf numFmtId="174" fontId="27" fillId="0" borderId="26" xfId="0" applyNumberFormat="1" applyFont="1" applyBorder="1" applyAlignment="1">
      <alignment horizontal="center" vertical="center" wrapText="1"/>
    </xf>
    <xf numFmtId="174" fontId="27" fillId="0" borderId="2" xfId="0" applyNumberFormat="1" applyFont="1" applyBorder="1" applyAlignment="1">
      <alignment horizontal="center" vertical="center" wrapText="1"/>
    </xf>
    <xf numFmtId="0" fontId="5" fillId="0" borderId="0" xfId="0" applyFont="1" applyAlignment="1"/>
    <xf numFmtId="0" fontId="28" fillId="0" borderId="0" xfId="0" applyFont="1" applyAlignment="1"/>
    <xf numFmtId="49" fontId="5" fillId="0" borderId="0" xfId="0" applyNumberFormat="1" applyFont="1" applyBorder="1" applyAlignment="1">
      <alignment horizontal="center" vertical="center" wrapText="1"/>
    </xf>
    <xf numFmtId="166" fontId="5" fillId="0" borderId="0" xfId="0" applyNumberFormat="1" applyFont="1" applyBorder="1" applyAlignment="1">
      <alignment horizontal="center" vertical="center" wrapText="1"/>
    </xf>
    <xf numFmtId="0" fontId="28" fillId="0" borderId="0" xfId="0" applyFont="1" applyBorder="1" applyAlignment="1">
      <alignment horizontal="center" vertical="center" wrapText="1"/>
    </xf>
    <xf numFmtId="49" fontId="72" fillId="0" borderId="0" xfId="0" applyNumberFormat="1" applyFont="1" applyBorder="1" applyAlignment="1">
      <alignment horizontal="center" vertical="center" wrapText="1"/>
    </xf>
    <xf numFmtId="0" fontId="29" fillId="0" borderId="0" xfId="0" applyFont="1" applyBorder="1" applyAlignment="1">
      <alignment horizontal="center" vertical="center" wrapText="1"/>
    </xf>
    <xf numFmtId="0" fontId="30" fillId="0" borderId="0" xfId="0" applyFont="1" applyAlignment="1">
      <alignment horizontal="center"/>
    </xf>
    <xf numFmtId="0" fontId="5" fillId="0" borderId="8" xfId="0" applyFont="1" applyBorder="1" applyAlignment="1">
      <alignment horizontal="center"/>
    </xf>
    <xf numFmtId="0" fontId="28" fillId="0" borderId="0" xfId="0" applyFont="1" applyAlignment="1">
      <alignment horizontal="center" vertical="center" wrapText="1"/>
    </xf>
    <xf numFmtId="49" fontId="5" fillId="0" borderId="11" xfId="0" applyNumberFormat="1" applyFont="1" applyBorder="1" applyAlignment="1">
      <alignment horizontal="center" vertical="center" wrapText="1"/>
    </xf>
    <xf numFmtId="0" fontId="28" fillId="0" borderId="11" xfId="0" applyFont="1" applyBorder="1" applyAlignment="1">
      <alignment horizontal="center" vertical="center" wrapText="1"/>
    </xf>
    <xf numFmtId="183" fontId="5" fillId="0" borderId="11" xfId="0" applyNumberFormat="1" applyFont="1" applyBorder="1" applyAlignment="1">
      <alignment horizontal="center" vertical="center" wrapText="1"/>
    </xf>
    <xf numFmtId="183" fontId="5" fillId="0" borderId="14" xfId="0" applyNumberFormat="1" applyFont="1" applyBorder="1" applyAlignment="1">
      <alignment horizontal="center" vertical="center" wrapText="1"/>
    </xf>
    <xf numFmtId="38" fontId="5" fillId="0" borderId="0" xfId="0" applyNumberFormat="1" applyFont="1" applyBorder="1" applyAlignment="1">
      <alignment horizontal="center" vertical="center" wrapText="1"/>
    </xf>
    <xf numFmtId="174" fontId="5" fillId="0" borderId="0" xfId="0" applyNumberFormat="1" applyFont="1" applyBorder="1" applyAlignment="1">
      <alignment horizontal="center" vertical="center" wrapText="1"/>
    </xf>
    <xf numFmtId="174" fontId="5" fillId="0" borderId="0" xfId="0" applyNumberFormat="1" applyFont="1" applyAlignment="1">
      <alignment horizontal="center"/>
    </xf>
    <xf numFmtId="0" fontId="28" fillId="0" borderId="0" xfId="0" applyFont="1" applyAlignment="1">
      <alignment horizontal="justify" vertical="top" wrapText="1"/>
    </xf>
    <xf numFmtId="38" fontId="28" fillId="0" borderId="0" xfId="0" applyNumberFormat="1" applyFont="1" applyBorder="1" applyAlignment="1">
      <alignment horizontal="center" vertical="center" wrapText="1"/>
    </xf>
    <xf numFmtId="175" fontId="5" fillId="0" borderId="0" xfId="0" applyNumberFormat="1" applyFont="1" applyBorder="1" applyAlignment="1">
      <alignment horizontal="center" vertical="center" wrapText="1"/>
    </xf>
    <xf numFmtId="175" fontId="5" fillId="0" borderId="11" xfId="0" applyNumberFormat="1" applyFont="1" applyBorder="1" applyAlignment="1">
      <alignment horizontal="center" vertical="center" wrapText="1"/>
    </xf>
    <xf numFmtId="175" fontId="5" fillId="0" borderId="14" xfId="0" applyNumberFormat="1" applyFont="1" applyBorder="1" applyAlignment="1">
      <alignment horizontal="center" vertical="center" wrapText="1"/>
    </xf>
    <xf numFmtId="175" fontId="28" fillId="0" borderId="11" xfId="0" applyNumberFormat="1" applyFont="1" applyBorder="1" applyAlignment="1">
      <alignment horizontal="center" vertical="center" wrapText="1"/>
    </xf>
    <xf numFmtId="175" fontId="28" fillId="0" borderId="0" xfId="0" applyNumberFormat="1" applyFont="1" applyBorder="1" applyAlignment="1">
      <alignment horizontal="center" vertical="center" wrapText="1"/>
    </xf>
    <xf numFmtId="175" fontId="28" fillId="0" borderId="14" xfId="0" applyNumberFormat="1" applyFont="1" applyBorder="1" applyAlignment="1">
      <alignment horizontal="center" vertical="center" wrapText="1"/>
    </xf>
    <xf numFmtId="175" fontId="5" fillId="0" borderId="11" xfId="2" applyNumberFormat="1" applyFont="1" applyBorder="1" applyAlignment="1">
      <alignment horizontal="center" vertical="center" wrapText="1"/>
    </xf>
    <xf numFmtId="0" fontId="5" fillId="0" borderId="30" xfId="0" applyFont="1" applyBorder="1" applyAlignment="1">
      <alignment horizontal="center"/>
    </xf>
    <xf numFmtId="174" fontId="5" fillId="0" borderId="11" xfId="0" applyNumberFormat="1" applyFont="1" applyBorder="1" applyAlignment="1">
      <alignment horizontal="center" vertical="center" wrapText="1"/>
    </xf>
    <xf numFmtId="174" fontId="28" fillId="0" borderId="11" xfId="0" applyNumberFormat="1" applyFont="1" applyBorder="1" applyAlignment="1">
      <alignment horizontal="center" vertical="center" wrapText="1"/>
    </xf>
    <xf numFmtId="174" fontId="28" fillId="0" borderId="0" xfId="0" applyNumberFormat="1" applyFont="1" applyBorder="1" applyAlignment="1">
      <alignment horizontal="center" vertical="center" wrapText="1"/>
    </xf>
    <xf numFmtId="0" fontId="25" fillId="0" borderId="3" xfId="0" applyFont="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0" xfId="0" applyFont="1" applyBorder="1" applyAlignment="1">
      <alignment horizontal="center" vertical="center" wrapText="1"/>
    </xf>
    <xf numFmtId="0" fontId="26" fillId="0" borderId="5" xfId="0" applyFont="1" applyBorder="1" applyAlignment="1">
      <alignment horizontal="center" vertical="center" wrapText="1"/>
    </xf>
    <xf numFmtId="0" fontId="25" fillId="0" borderId="8" xfId="0" applyFont="1" applyBorder="1" applyAlignment="1">
      <alignment horizontal="center"/>
    </xf>
    <xf numFmtId="0" fontId="26" fillId="0" borderId="6" xfId="0" applyFont="1" applyBorder="1" applyAlignment="1">
      <alignment horizontal="center"/>
    </xf>
    <xf numFmtId="0" fontId="26" fillId="0" borderId="43" xfId="0" applyFont="1" applyBorder="1" applyAlignment="1">
      <alignment horizontal="center"/>
    </xf>
    <xf numFmtId="0" fontId="26" fillId="0" borderId="6" xfId="0" applyFont="1" applyBorder="1" applyAlignment="1">
      <alignment horizontal="center" wrapText="1"/>
    </xf>
    <xf numFmtId="0" fontId="26" fillId="0" borderId="43" xfId="0" applyFont="1" applyBorder="1" applyAlignment="1">
      <alignment horizontal="center" wrapText="1"/>
    </xf>
    <xf numFmtId="0" fontId="25" fillId="0" borderId="23"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19" xfId="0" applyFont="1" applyBorder="1" applyAlignment="1">
      <alignment horizontal="center" vertical="center" wrapText="1"/>
    </xf>
    <xf numFmtId="167" fontId="25" fillId="0" borderId="11" xfId="0" applyNumberFormat="1" applyFont="1" applyBorder="1" applyAlignment="1">
      <alignment horizontal="center" vertical="top" wrapText="1"/>
    </xf>
    <xf numFmtId="167" fontId="25" fillId="0" borderId="14" xfId="0" applyNumberFormat="1" applyFont="1" applyBorder="1" applyAlignment="1">
      <alignment horizontal="center" vertical="top" wrapText="1"/>
    </xf>
    <xf numFmtId="49" fontId="19" fillId="0" borderId="0" xfId="0" applyNumberFormat="1" applyFont="1" applyFill="1" applyBorder="1" applyAlignment="1">
      <alignment horizontal="center" vertical="top" wrapText="1"/>
    </xf>
    <xf numFmtId="0" fontId="26" fillId="0" borderId="7" xfId="0" applyFont="1" applyBorder="1" applyAlignment="1">
      <alignment horizontal="center"/>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9" fillId="0" borderId="43" xfId="0" applyFont="1" applyBorder="1" applyAlignment="1">
      <alignment horizontal="left"/>
    </xf>
    <xf numFmtId="0" fontId="7" fillId="0" borderId="47" xfId="0" applyFont="1" applyBorder="1" applyAlignment="1">
      <alignment horizontal="center"/>
    </xf>
    <xf numFmtId="0" fontId="7" fillId="0" borderId="30" xfId="0" applyFont="1" applyBorder="1" applyAlignment="1">
      <alignment horizontal="center"/>
    </xf>
    <xf numFmtId="49" fontId="7" fillId="0" borderId="10" xfId="0" applyNumberFormat="1" applyFont="1" applyBorder="1" applyAlignment="1">
      <alignment horizontal="center"/>
    </xf>
    <xf numFmtId="49" fontId="7" fillId="0" borderId="2" xfId="0" applyNumberFormat="1" applyFont="1" applyBorder="1" applyAlignment="1">
      <alignment horizontal="center"/>
    </xf>
    <xf numFmtId="0" fontId="5" fillId="0" borderId="55"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2" xfId="0" applyFont="1" applyBorder="1" applyAlignment="1">
      <alignment horizontal="center"/>
    </xf>
    <xf numFmtId="0" fontId="18" fillId="0" borderId="0" xfId="0" applyFont="1" applyAlignment="1"/>
    <xf numFmtId="0" fontId="25" fillId="0" borderId="0" xfId="0" applyFont="1" applyAlignment="1"/>
    <xf numFmtId="0" fontId="28" fillId="0" borderId="2" xfId="0" applyFont="1" applyBorder="1" applyAlignment="1">
      <alignment horizontal="center" vertical="center" wrapText="1"/>
    </xf>
    <xf numFmtId="0" fontId="28" fillId="0" borderId="10" xfId="0" applyFont="1" applyBorder="1" applyAlignment="1">
      <alignment horizontal="center" vertical="center" wrapText="1"/>
    </xf>
    <xf numFmtId="0" fontId="18" fillId="0" borderId="0" xfId="0" applyFont="1" applyAlignment="1">
      <alignment horizontal="left" wrapText="1"/>
    </xf>
    <xf numFmtId="49" fontId="7" fillId="0" borderId="13" xfId="0" applyNumberFormat="1" applyFont="1" applyBorder="1" applyAlignment="1">
      <alignment horizontal="center"/>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xf>
    <xf numFmtId="0" fontId="5" fillId="0" borderId="2" xfId="0" applyFont="1" applyBorder="1" applyAlignment="1">
      <alignment horizontal="center"/>
    </xf>
    <xf numFmtId="0" fontId="25" fillId="0" borderId="54" xfId="0" applyFont="1" applyBorder="1" applyAlignment="1">
      <alignment horizontal="left" vertical="center" wrapText="1"/>
    </xf>
    <xf numFmtId="0" fontId="26" fillId="0" borderId="62" xfId="0" applyFont="1" applyBorder="1" applyAlignment="1">
      <alignment horizontal="center" wrapText="1"/>
    </xf>
    <xf numFmtId="0" fontId="26" fillId="0" borderId="63" xfId="0" applyFont="1" applyBorder="1" applyAlignment="1">
      <alignment horizontal="center"/>
    </xf>
    <xf numFmtId="173" fontId="25" fillId="0" borderId="64" xfId="0" applyNumberFormat="1" applyFont="1" applyBorder="1" applyAlignment="1">
      <alignment horizontal="center" vertical="center" wrapText="1"/>
    </xf>
    <xf numFmtId="173" fontId="25" fillId="0" borderId="0" xfId="0" applyNumberFormat="1" applyFont="1" applyBorder="1" applyAlignment="1">
      <alignment horizontal="center" vertical="center" wrapText="1"/>
    </xf>
    <xf numFmtId="0" fontId="7" fillId="0" borderId="0" xfId="0" applyFont="1" applyAlignment="1">
      <alignment horizontal="left"/>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 fillId="0" borderId="2" xfId="0" applyFont="1" applyBorder="1" applyAlignment="1">
      <alignment horizontal="center"/>
    </xf>
    <xf numFmtId="0" fontId="73" fillId="0" borderId="0" xfId="0" applyFont="1" applyAlignment="1">
      <alignment horizontal="center"/>
    </xf>
    <xf numFmtId="0" fontId="72" fillId="0" borderId="6" xfId="0" applyFont="1" applyBorder="1" applyAlignment="1">
      <alignment horizontal="center"/>
    </xf>
    <xf numFmtId="0" fontId="72" fillId="0" borderId="0" xfId="0" applyFont="1" applyAlignment="1">
      <alignment horizontal="justify" vertical="top" wrapText="1"/>
    </xf>
    <xf numFmtId="0" fontId="29" fillId="0" borderId="0" xfId="0" applyFont="1" applyAlignment="1">
      <alignment horizontal="justify" vertical="top" wrapText="1"/>
    </xf>
    <xf numFmtId="0" fontId="72" fillId="0" borderId="8" xfId="0" applyFont="1" applyBorder="1" applyAlignment="1">
      <alignment horizontal="center" vertical="center" wrapText="1"/>
    </xf>
    <xf numFmtId="0" fontId="29" fillId="0" borderId="6" xfId="0" applyFont="1" applyBorder="1" applyAlignment="1">
      <alignment horizontal="center" vertical="center" wrapText="1"/>
    </xf>
    <xf numFmtId="0" fontId="72" fillId="0" borderId="0" xfId="0" applyFont="1" applyAlignment="1"/>
    <xf numFmtId="0" fontId="29" fillId="0" borderId="0" xfId="0" applyFont="1" applyAlignment="1"/>
    <xf numFmtId="0" fontId="17" fillId="0" borderId="0" xfId="0" applyFont="1" applyAlignment="1">
      <alignment horizontal="left"/>
    </xf>
    <xf numFmtId="0" fontId="20" fillId="0" borderId="0" xfId="0" applyNumberFormat="1" applyFont="1" applyAlignment="1">
      <alignment horizontal="center"/>
    </xf>
    <xf numFmtId="0" fontId="20" fillId="0" borderId="0" xfId="0" applyFont="1" applyAlignment="1">
      <alignment horizontal="center"/>
    </xf>
    <xf numFmtId="49" fontId="79" fillId="0" borderId="0" xfId="117" applyNumberFormat="1" applyFont="1" applyFill="1" applyBorder="1" applyAlignment="1">
      <alignment horizontal="left" vertical="center"/>
    </xf>
    <xf numFmtId="49" fontId="16" fillId="0" borderId="0" xfId="117" applyNumberFormat="1" applyFont="1" applyFill="1" applyBorder="1" applyAlignment="1">
      <alignment horizontal="left" vertical="center"/>
    </xf>
    <xf numFmtId="49" fontId="17" fillId="0" borderId="46" xfId="117" applyNumberFormat="1" applyFont="1" applyFill="1" applyBorder="1" applyAlignment="1">
      <alignment horizontal="left" vertical="center" wrapText="1"/>
    </xf>
    <xf numFmtId="49" fontId="16" fillId="0" borderId="14" xfId="117" applyNumberFormat="1" applyFont="1" applyFill="1" applyBorder="1" applyAlignment="1">
      <alignment horizontal="left" vertical="center" wrapText="1"/>
    </xf>
    <xf numFmtId="49" fontId="16" fillId="0" borderId="13" xfId="117" applyNumberFormat="1" applyFont="1" applyFill="1" applyBorder="1" applyAlignment="1">
      <alignment horizontal="left" vertical="center" wrapText="1"/>
    </xf>
    <xf numFmtId="49" fontId="17" fillId="0" borderId="47" xfId="117" applyNumberFormat="1" applyFont="1" applyFill="1" applyBorder="1" applyAlignment="1">
      <alignment horizontal="left" vertical="center" wrapText="1"/>
    </xf>
    <xf numFmtId="49" fontId="16" fillId="0" borderId="48" xfId="117" applyNumberFormat="1" applyFont="1" applyFill="1" applyBorder="1" applyAlignment="1">
      <alignment horizontal="left" vertical="center" wrapText="1"/>
    </xf>
    <xf numFmtId="49" fontId="16" fillId="0" borderId="30" xfId="117" applyNumberFormat="1" applyFont="1" applyFill="1" applyBorder="1" applyAlignment="1">
      <alignment horizontal="left" vertical="center" wrapText="1"/>
    </xf>
  </cellXfs>
  <cellStyles count="120">
    <cellStyle name="20% - Accent1" xfId="5"/>
    <cellStyle name="20% - Accent2" xfId="6"/>
    <cellStyle name="20% - Accent3" xfId="7"/>
    <cellStyle name="20% - Accent4" xfId="8"/>
    <cellStyle name="20% - Accent5" xfId="9"/>
    <cellStyle name="20% - Accent6"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Bad" xfId="23"/>
    <cellStyle name="Bon" xfId="24"/>
    <cellStyle name="caché" xfId="25"/>
    <cellStyle name="Calculation" xfId="26"/>
    <cellStyle name="Check Cell" xfId="27"/>
    <cellStyle name="Comma 2" xfId="28"/>
    <cellStyle name="Comma(0)" xfId="29"/>
    <cellStyle name="Comma(3)" xfId="30"/>
    <cellStyle name="Comma[0]" xfId="31"/>
    <cellStyle name="Comma[1]" xfId="32"/>
    <cellStyle name="Comma[2]__" xfId="33"/>
    <cellStyle name="Comma[3]" xfId="34"/>
    <cellStyle name="Comma0" xfId="35"/>
    <cellStyle name="Currency0" xfId="36"/>
    <cellStyle name="Date" xfId="37"/>
    <cellStyle name="Dezimal_03-09-03" xfId="38"/>
    <cellStyle name="En-tête 1" xfId="39"/>
    <cellStyle name="En-tête 2" xfId="40"/>
    <cellStyle name="Explanatory Text" xfId="41"/>
    <cellStyle name="Financier0" xfId="42"/>
    <cellStyle name="Fixed" xfId="43"/>
    <cellStyle name="Good" xfId="44"/>
    <cellStyle name="Heading 1" xfId="45"/>
    <cellStyle name="Heading 2" xfId="46"/>
    <cellStyle name="Heading 3" xfId="47"/>
    <cellStyle name="Heading 4" xfId="48"/>
    <cellStyle name="Input" xfId="49"/>
    <cellStyle name="Lien hypertexte" xfId="3" builtinId="8"/>
    <cellStyle name="Lien hypertexte 2" xfId="50"/>
    <cellStyle name="Linked Cell" xfId="51"/>
    <cellStyle name="Milliers 2" xfId="52"/>
    <cellStyle name="Monétaire0" xfId="53"/>
    <cellStyle name="Motif" xfId="54"/>
    <cellStyle name="Neutral" xfId="55"/>
    <cellStyle name="Normaali_Eduskuntavaalit" xfId="56"/>
    <cellStyle name="Normal" xfId="0" builtinId="0"/>
    <cellStyle name="Normal 10" xfId="57"/>
    <cellStyle name="Normal 11" xfId="58"/>
    <cellStyle name="Normal 12" xfId="59"/>
    <cellStyle name="Normal 12 2" xfId="60"/>
    <cellStyle name="Normal 2" xfId="61"/>
    <cellStyle name="Normal 2 2" xfId="62"/>
    <cellStyle name="Normal 2 2 2" xfId="63"/>
    <cellStyle name="Normal 2 3" xfId="64"/>
    <cellStyle name="Normal 2 4" xfId="65"/>
    <cellStyle name="Normal 2 4 2" xfId="66"/>
    <cellStyle name="Normal 2_AccumulationEquation" xfId="67"/>
    <cellStyle name="Normal 3" xfId="68"/>
    <cellStyle name="Normal 3 2" xfId="69"/>
    <cellStyle name="Normal 3 3" xfId="70"/>
    <cellStyle name="Normal 4" xfId="4"/>
    <cellStyle name="Normal 4 2" xfId="71"/>
    <cellStyle name="Normal 5" xfId="72"/>
    <cellStyle name="Normal 6" xfId="73"/>
    <cellStyle name="Normal 7" xfId="74"/>
    <cellStyle name="Normal 8" xfId="75"/>
    <cellStyle name="Normal 9" xfId="76"/>
    <cellStyle name="Normal GHG whole table" xfId="77"/>
    <cellStyle name="Normal-blank" xfId="78"/>
    <cellStyle name="Normal-bottom" xfId="79"/>
    <cellStyle name="Normal-center" xfId="80"/>
    <cellStyle name="Normal-droit" xfId="81"/>
    <cellStyle name="normální_Nove vystupy_DOPOCTENE" xfId="82"/>
    <cellStyle name="Normal-top" xfId="83"/>
    <cellStyle name="Note" xfId="84"/>
    <cellStyle name="Output" xfId="85"/>
    <cellStyle name="Percent 2" xfId="86"/>
    <cellStyle name="Percent 2 2" xfId="87"/>
    <cellStyle name="Percent 3" xfId="88"/>
    <cellStyle name="Pilkku_Esimerkkejä kaavioista.xls Kaavio 1" xfId="89"/>
    <cellStyle name="Pourcentage" xfId="2" builtinId="5"/>
    <cellStyle name="Pourcentage 10" xfId="90"/>
    <cellStyle name="Pourcentage 2" xfId="91"/>
    <cellStyle name="Pourcentage 2 2" xfId="92"/>
    <cellStyle name="Pourcentage 3" xfId="93"/>
    <cellStyle name="Pourcentage 3 2" xfId="94"/>
    <cellStyle name="Pourcentage 4" xfId="95"/>
    <cellStyle name="Pourcentage 5" xfId="96"/>
    <cellStyle name="Pourcentage 5 2" xfId="97"/>
    <cellStyle name="Pourcentage 6" xfId="98"/>
    <cellStyle name="Pourcentage 6 2" xfId="99"/>
    <cellStyle name="Pourcentage 7" xfId="100"/>
    <cellStyle name="Pourcentage 8" xfId="101"/>
    <cellStyle name="Pourcentage 9" xfId="102"/>
    <cellStyle name="Standard 11" xfId="103"/>
    <cellStyle name="Standard_2 + 3" xfId="104"/>
    <cellStyle name="Style 24" xfId="105"/>
    <cellStyle name="Style 25" xfId="106"/>
    <cellStyle name="style_col_headings" xfId="107"/>
    <cellStyle name="TEXT" xfId="108"/>
    <cellStyle name="Title" xfId="109"/>
    <cellStyle name="Titre 1" xfId="110"/>
    <cellStyle name="Titre 2" xfId="111"/>
    <cellStyle name="Titre 3" xfId="112"/>
    <cellStyle name="Titre 4" xfId="113"/>
    <cellStyle name="Virgule fixe" xfId="114"/>
    <cellStyle name="Warning Text" xfId="115"/>
    <cellStyle name="Wrapped" xfId="116"/>
    <cellStyle name="常规 2" xfId="1"/>
    <cellStyle name="常规 2 2" xfId="119"/>
    <cellStyle name="常规 3" xfId="117"/>
    <cellStyle name="超链接 2" xfId="11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33</xdr:col>
      <xdr:colOff>651272</xdr:colOff>
      <xdr:row>2</xdr:row>
      <xdr:rowOff>628649</xdr:rowOff>
    </xdr:from>
    <xdr:to>
      <xdr:col>42</xdr:col>
      <xdr:colOff>238125</xdr:colOff>
      <xdr:row>20</xdr:row>
      <xdr:rowOff>123824</xdr:rowOff>
    </xdr:to>
    <xdr:pic>
      <xdr:nvPicPr>
        <xdr:cNvPr id="3" name="图片 2">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01772" y="1009649"/>
          <a:ext cx="5673328" cy="4181475"/>
        </a:xfrm>
        <a:prstGeom prst="rect">
          <a:avLst/>
        </a:prstGeom>
      </xdr:spPr>
    </xdr:pic>
    <xdr:clientData/>
  </xdr:twoCellAnchor>
  <xdr:twoCellAnchor editAs="oneCell">
    <xdr:from>
      <xdr:col>42</xdr:col>
      <xdr:colOff>129487</xdr:colOff>
      <xdr:row>2</xdr:row>
      <xdr:rowOff>342900</xdr:rowOff>
    </xdr:from>
    <xdr:to>
      <xdr:col>50</xdr:col>
      <xdr:colOff>454800</xdr:colOff>
      <xdr:row>19</xdr:row>
      <xdr:rowOff>73800</xdr:rowOff>
    </xdr:to>
    <xdr:pic>
      <xdr:nvPicPr>
        <xdr:cNvPr id="4" name="图片 3">
          <a:extLst>
            <a:ext uri="{FF2B5EF4-FFF2-40B4-BE49-F238E27FC236}">
              <a16:creationId xmlns="" xmlns:a16="http://schemas.microsoft.com/office/drawing/2014/main" id="{00000000-0008-0000-0A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5848237" y="733425"/>
          <a:ext cx="5811713" cy="4226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ll%20couples%201970%20to%202004%20MFTTAWE%20compari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hinanews.com/gn/2011/06-30/3148836.shtml"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gov.cn/"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6"/>
  <sheetViews>
    <sheetView tabSelected="1" workbookViewId="0"/>
  </sheetViews>
  <sheetFormatPr baseColWidth="10" defaultColWidth="8.88671875" defaultRowHeight="14.4"/>
  <cols>
    <col min="2" max="2" width="105.33203125" style="95" customWidth="1"/>
  </cols>
  <sheetData>
    <row r="3" spans="2:2" ht="24.6">
      <c r="B3" s="829" t="s">
        <v>1608</v>
      </c>
    </row>
    <row r="4" spans="2:2" ht="15.6">
      <c r="B4" s="830" t="s">
        <v>1609</v>
      </c>
    </row>
    <row r="5" spans="2:2" ht="24.6">
      <c r="B5" s="829"/>
    </row>
    <row r="6" spans="2:2" ht="15.6">
      <c r="B6" s="831" t="s">
        <v>1598</v>
      </c>
    </row>
    <row r="7" spans="2:2" ht="15.6">
      <c r="B7" s="832"/>
    </row>
    <row r="8" spans="2:2" ht="15.6">
      <c r="B8" s="833" t="s">
        <v>1596</v>
      </c>
    </row>
    <row r="9" spans="2:2" ht="15.6">
      <c r="B9" s="833" t="s">
        <v>1597</v>
      </c>
    </row>
    <row r="10" spans="2:2" ht="15.6">
      <c r="B10" s="833" t="s">
        <v>1600</v>
      </c>
    </row>
    <row r="11" spans="2:2" ht="15.6">
      <c r="B11" s="834"/>
    </row>
    <row r="12" spans="2:2" ht="15.6">
      <c r="B12" s="833" t="s">
        <v>1610</v>
      </c>
    </row>
    <row r="14" spans="2:2">
      <c r="B14" s="94"/>
    </row>
    <row r="15" spans="2:2">
      <c r="B15" s="94"/>
    </row>
    <row r="16" spans="2:2">
      <c r="B16" s="94"/>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heetViews>
  <sheetFormatPr baseColWidth="10" defaultColWidth="11" defaultRowHeight="14.4"/>
  <sheetData>
    <row r="1" spans="1:1" ht="15.6">
      <c r="A1" s="496" t="s">
        <v>1601</v>
      </c>
    </row>
    <row r="2" spans="1:1" ht="15.6">
      <c r="A2" s="495"/>
    </row>
    <row r="3" spans="1:1" ht="15.6">
      <c r="A3" s="495" t="s">
        <v>1599</v>
      </c>
    </row>
    <row r="4" spans="1:1" ht="15.6">
      <c r="A4" s="495" t="s">
        <v>1602</v>
      </c>
    </row>
    <row r="5" spans="1:1" ht="15.6">
      <c r="A5" s="495" t="s">
        <v>1216</v>
      </c>
    </row>
    <row r="6" spans="1:1" ht="15.6">
      <c r="A6" s="495" t="s">
        <v>1217</v>
      </c>
    </row>
    <row r="8" spans="1:1" ht="15.6">
      <c r="A8" s="495"/>
    </row>
    <row r="9" spans="1:1" ht="15.6">
      <c r="A9" s="496" t="s">
        <v>1612</v>
      </c>
    </row>
    <row r="10" spans="1:1" ht="15.6">
      <c r="A10" s="495" t="s">
        <v>1613</v>
      </c>
    </row>
    <row r="11" spans="1:1" ht="15.6">
      <c r="A11" s="495" t="s">
        <v>1615</v>
      </c>
    </row>
    <row r="12" spans="1:1" ht="15.6">
      <c r="A12" s="495" t="s">
        <v>1616</v>
      </c>
    </row>
    <row r="13" spans="1:1" ht="15.6">
      <c r="A13" s="495" t="s">
        <v>1617</v>
      </c>
    </row>
    <row r="14" spans="1:1" ht="15.6">
      <c r="A14" s="495" t="s">
        <v>1614</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4"/>
  <sheetViews>
    <sheetView workbookViewId="0">
      <pane xSplit="1" ySplit="5" topLeftCell="B27" activePane="bottomRight" state="frozen"/>
      <selection pane="topRight" activeCell="B1" sqref="B1"/>
      <selection pane="bottomLeft" activeCell="A5" sqref="A5"/>
      <selection pane="bottomRight"/>
    </sheetView>
  </sheetViews>
  <sheetFormatPr baseColWidth="10" defaultColWidth="9" defaultRowHeight="13.8"/>
  <cols>
    <col min="1" max="1" width="9" style="5"/>
    <col min="2" max="3" width="10.6640625" style="5" customWidth="1"/>
    <col min="4" max="4" width="11.44140625" style="8" customWidth="1"/>
    <col min="5" max="5" width="10.6640625" style="8" customWidth="1"/>
    <col min="6" max="6" width="11.5546875" style="67" customWidth="1"/>
    <col min="7" max="9" width="10.6640625" style="67" customWidth="1"/>
    <col min="10" max="10" width="10.6640625" style="54" customWidth="1"/>
    <col min="11" max="11" width="12" style="54" customWidth="1"/>
    <col min="12" max="13" width="10.6640625" style="67" customWidth="1"/>
    <col min="14" max="14" width="13" style="67" customWidth="1"/>
    <col min="15" max="18" width="10.6640625" style="67" customWidth="1"/>
    <col min="19" max="16384" width="9" style="5"/>
  </cols>
  <sheetData>
    <row r="2" spans="1:18" ht="14.4" thickBot="1">
      <c r="A2" s="96"/>
      <c r="B2" s="96"/>
      <c r="C2" s="96"/>
      <c r="D2" s="99"/>
      <c r="E2" s="99"/>
      <c r="F2" s="98"/>
      <c r="G2" s="98"/>
      <c r="H2" s="98"/>
      <c r="I2" s="98"/>
      <c r="J2" s="97"/>
      <c r="K2" s="97"/>
      <c r="L2" s="98"/>
      <c r="M2" s="98"/>
      <c r="N2" s="98"/>
      <c r="O2" s="98"/>
      <c r="P2" s="98"/>
      <c r="Q2" s="98"/>
      <c r="R2" s="98"/>
    </row>
    <row r="3" spans="1:18" ht="25.2" customHeight="1" thickTop="1" thickBot="1">
      <c r="A3" s="836" t="s">
        <v>1595</v>
      </c>
      <c r="B3" s="837"/>
      <c r="C3" s="837"/>
      <c r="D3" s="837"/>
      <c r="E3" s="837"/>
      <c r="F3" s="837"/>
      <c r="G3" s="837"/>
      <c r="H3" s="837"/>
      <c r="I3" s="837"/>
      <c r="J3" s="837"/>
      <c r="K3" s="837"/>
      <c r="L3" s="837"/>
      <c r="M3" s="837"/>
      <c r="N3" s="837"/>
      <c r="O3" s="837"/>
      <c r="P3" s="837"/>
      <c r="Q3" s="837"/>
      <c r="R3" s="837"/>
    </row>
    <row r="4" spans="1:18" s="8" customFormat="1" ht="109.95" customHeight="1" thickTop="1">
      <c r="A4" s="820" t="s">
        <v>69</v>
      </c>
      <c r="B4" s="821" t="s">
        <v>1587</v>
      </c>
      <c r="C4" s="821" t="s">
        <v>1584</v>
      </c>
      <c r="D4" s="822" t="s">
        <v>1591</v>
      </c>
      <c r="E4" s="823" t="s">
        <v>1581</v>
      </c>
      <c r="F4" s="824" t="s">
        <v>1594</v>
      </c>
      <c r="G4" s="824" t="s">
        <v>1585</v>
      </c>
      <c r="H4" s="824" t="s">
        <v>1586</v>
      </c>
      <c r="I4" s="824" t="s">
        <v>1592</v>
      </c>
      <c r="J4" s="825" t="s">
        <v>1593</v>
      </c>
      <c r="K4" s="821" t="s">
        <v>1584</v>
      </c>
      <c r="L4" s="822" t="s">
        <v>1591</v>
      </c>
      <c r="M4" s="823" t="s">
        <v>1581</v>
      </c>
      <c r="N4" s="824" t="s">
        <v>1594</v>
      </c>
      <c r="O4" s="824" t="s">
        <v>1585</v>
      </c>
      <c r="P4" s="824" t="s">
        <v>1586</v>
      </c>
      <c r="Q4" s="824" t="s">
        <v>1592</v>
      </c>
      <c r="R4" s="825" t="s">
        <v>1593</v>
      </c>
    </row>
    <row r="5" spans="1:18" s="8" customFormat="1" ht="30" customHeight="1">
      <c r="A5" s="819" t="s">
        <v>336</v>
      </c>
      <c r="B5" s="840" t="s">
        <v>1582</v>
      </c>
      <c r="C5" s="841"/>
      <c r="D5" s="841"/>
      <c r="E5" s="841"/>
      <c r="F5" s="841"/>
      <c r="G5" s="841"/>
      <c r="H5" s="841"/>
      <c r="I5" s="841"/>
      <c r="J5" s="842"/>
      <c r="K5" s="826"/>
      <c r="L5" s="843" t="s">
        <v>1583</v>
      </c>
      <c r="M5" s="843"/>
      <c r="N5" s="843"/>
      <c r="O5" s="843"/>
      <c r="P5" s="843"/>
      <c r="Q5" s="843"/>
      <c r="R5" s="843"/>
    </row>
    <row r="6" spans="1:18" s="8" customFormat="1" ht="18.75" customHeight="1">
      <c r="A6" s="106">
        <v>1978</v>
      </c>
      <c r="B6" s="399">
        <f>'TB2'!I6</f>
        <v>637.77709828786465</v>
      </c>
      <c r="C6" s="415">
        <f>K6*$B6</f>
        <v>731.95321301844467</v>
      </c>
      <c r="D6" s="415">
        <f>L6*$B6</f>
        <v>459.19951076726261</v>
      </c>
      <c r="E6" s="415">
        <f>M6*$B6</f>
        <v>425.03724933928214</v>
      </c>
      <c r="F6" s="415">
        <f>N6*$B6</f>
        <v>31.824250866324377</v>
      </c>
      <c r="G6" s="415">
        <f t="shared" ref="G6:G43" si="0">O6*$B6</f>
        <v>0.12196059533610855</v>
      </c>
      <c r="H6" s="415">
        <f t="shared" ref="H6:I43" si="1">P6*$B6</f>
        <v>2.4599711569921459</v>
      </c>
      <c r="I6" s="415">
        <f t="shared" si="1"/>
        <v>63.77770982878647</v>
      </c>
      <c r="J6" s="410">
        <f>R6*$B6</f>
        <v>114.79987769181564</v>
      </c>
      <c r="K6" s="400">
        <v>1.147663054981747</v>
      </c>
      <c r="L6" s="756">
        <f>M6+N6-O6+P6</f>
        <v>0.72000000000000008</v>
      </c>
      <c r="M6" s="756">
        <f>'TB2'!H6</f>
        <v>0.66643542152941804</v>
      </c>
      <c r="N6" s="756">
        <f>1-(M6-O6+P6+Q6+R6)</f>
        <v>4.9898704346326817E-2</v>
      </c>
      <c r="O6" s="756">
        <f t="shared" ref="O6:O18" si="2">O7</f>
        <v>1.9122761802441027E-4</v>
      </c>
      <c r="P6" s="756">
        <f t="shared" ref="P6:P18" si="3">P7</f>
        <v>3.8571017422795928E-3</v>
      </c>
      <c r="Q6" s="756">
        <v>0.1</v>
      </c>
      <c r="R6" s="756">
        <v>0.18</v>
      </c>
    </row>
    <row r="7" spans="1:18" s="8" customFormat="1">
      <c r="A7" s="106">
        <v>1979</v>
      </c>
      <c r="B7" s="399">
        <f>'TB2'!I7</f>
        <v>701.65975171744753</v>
      </c>
      <c r="C7" s="415">
        <f t="shared" ref="C7:C43" si="4">K7*$B7</f>
        <v>817.12607548873211</v>
      </c>
      <c r="D7" s="415">
        <f t="shared" ref="D7:D43" si="5">L7*$B7</f>
        <v>508.16923415452635</v>
      </c>
      <c r="E7" s="415">
        <f t="shared" ref="E7:E43" si="6">M7*$B7</f>
        <v>467.61091240604395</v>
      </c>
      <c r="F7" s="415">
        <f t="shared" ref="F7:F43" si="7">N7*$B7</f>
        <v>37.986125420630074</v>
      </c>
      <c r="G7" s="415">
        <f t="shared" si="0"/>
        <v>0.1341767229845266</v>
      </c>
      <c r="H7" s="415">
        <f t="shared" si="1"/>
        <v>2.7063730508368335</v>
      </c>
      <c r="I7" s="415">
        <f t="shared" si="1"/>
        <v>70.165975171744762</v>
      </c>
      <c r="J7" s="410">
        <f t="shared" ref="J7:J43" si="8">R7*$B7</f>
        <v>123.32454239117641</v>
      </c>
      <c r="K7" s="400">
        <v>1.1645617031455182</v>
      </c>
      <c r="L7" s="756">
        <f t="shared" ref="L7:L43" si="9">M7+N7-O7+P7</f>
        <v>0.72423882502977288</v>
      </c>
      <c r="M7" s="756">
        <f>'TB2'!H7</f>
        <v>0.66643542152941804</v>
      </c>
      <c r="N7" s="756">
        <f>1-(M7-O7+P7+Q7+R7)</f>
        <v>5.4137529376099613E-2</v>
      </c>
      <c r="O7" s="756">
        <f t="shared" si="2"/>
        <v>1.9122761802441027E-4</v>
      </c>
      <c r="P7" s="756">
        <f t="shared" si="3"/>
        <v>3.8571017422795928E-3</v>
      </c>
      <c r="Q7" s="756">
        <v>0.1</v>
      </c>
      <c r="R7" s="756">
        <f>R6+(R$20-R$6)/14</f>
        <v>0.17576117497022711</v>
      </c>
    </row>
    <row r="8" spans="1:18">
      <c r="A8" s="106">
        <v>1980</v>
      </c>
      <c r="B8" s="399">
        <f>'TB2'!I8</f>
        <v>776.20296526970412</v>
      </c>
      <c r="C8" s="415">
        <f t="shared" si="4"/>
        <v>929.98273626265075</v>
      </c>
      <c r="D8" s="415">
        <f t="shared" si="5"/>
        <v>565.44651210892528</v>
      </c>
      <c r="E8" s="415">
        <f t="shared" si="6"/>
        <v>517.28915035189948</v>
      </c>
      <c r="F8" s="415">
        <f t="shared" si="7"/>
        <v>45.311899391473411</v>
      </c>
      <c r="G8" s="415">
        <f t="shared" si="0"/>
        <v>0.14843144415200957</v>
      </c>
      <c r="H8" s="415">
        <f t="shared" si="1"/>
        <v>2.9938938097043621</v>
      </c>
      <c r="I8" s="415">
        <f t="shared" si="1"/>
        <v>77.620296526970421</v>
      </c>
      <c r="J8" s="410">
        <f t="shared" si="8"/>
        <v>133.13615663380844</v>
      </c>
      <c r="K8" s="400">
        <v>1.1981179895898921</v>
      </c>
      <c r="L8" s="756">
        <f t="shared" si="9"/>
        <v>0.72847765005954579</v>
      </c>
      <c r="M8" s="756">
        <f>'TB2'!H8</f>
        <v>0.66643542152941804</v>
      </c>
      <c r="N8" s="756">
        <f t="shared" ref="N8:N43" si="10">1-(M8-O8+P8+Q8+R8)</f>
        <v>5.8376354405872521E-2</v>
      </c>
      <c r="O8" s="756">
        <f t="shared" si="2"/>
        <v>1.9122761802441027E-4</v>
      </c>
      <c r="P8" s="756">
        <f t="shared" si="3"/>
        <v>3.8571017422795928E-3</v>
      </c>
      <c r="Q8" s="756">
        <v>0.1</v>
      </c>
      <c r="R8" s="756">
        <f>R7+(R$20-R$6)/14</f>
        <v>0.17152234994045423</v>
      </c>
    </row>
    <row r="9" spans="1:18">
      <c r="A9" s="106">
        <v>1981</v>
      </c>
      <c r="B9" s="399">
        <f>'TB2'!I9</f>
        <v>824.94288332206281</v>
      </c>
      <c r="C9" s="415">
        <f t="shared" si="4"/>
        <v>1045.5005630273583</v>
      </c>
      <c r="D9" s="415">
        <f t="shared" si="5"/>
        <v>604.449241617761</v>
      </c>
      <c r="E9" s="415">
        <f t="shared" si="6"/>
        <v>549.77115818443247</v>
      </c>
      <c r="F9" s="415">
        <f t="shared" si="7"/>
        <v>51.653946663369673</v>
      </c>
      <c r="G9" s="415">
        <f t="shared" si="0"/>
        <v>0.15775186258386709</v>
      </c>
      <c r="H9" s="415">
        <f t="shared" si="1"/>
        <v>3.1818886325426794</v>
      </c>
      <c r="I9" s="415">
        <f t="shared" si="1"/>
        <v>82.494288332206281</v>
      </c>
      <c r="J9" s="410">
        <f t="shared" si="8"/>
        <v>137.99935337209558</v>
      </c>
      <c r="K9" s="400">
        <v>1.2673611521043795</v>
      </c>
      <c r="L9" s="756">
        <f t="shared" si="9"/>
        <v>0.7327164750893187</v>
      </c>
      <c r="M9" s="756">
        <f>'TB2'!H9</f>
        <v>0.66643542152941804</v>
      </c>
      <c r="N9" s="756">
        <f t="shared" si="10"/>
        <v>6.2615179435645429E-2</v>
      </c>
      <c r="O9" s="756">
        <f t="shared" si="2"/>
        <v>1.9122761802441027E-4</v>
      </c>
      <c r="P9" s="756">
        <f t="shared" si="3"/>
        <v>3.8571017422795928E-3</v>
      </c>
      <c r="Q9" s="756">
        <v>0.1</v>
      </c>
      <c r="R9" s="756">
        <f t="shared" ref="R9:R19" si="11">R8+(R$20-R$6)/14</f>
        <v>0.16728352491068135</v>
      </c>
    </row>
    <row r="10" spans="1:18">
      <c r="A10" s="106">
        <v>1982</v>
      </c>
      <c r="B10" s="399">
        <f>'TB2'!I10</f>
        <v>887.24355443410502</v>
      </c>
      <c r="C10" s="415">
        <f t="shared" si="4"/>
        <v>1289.41058407022</v>
      </c>
      <c r="D10" s="415">
        <f t="shared" si="5"/>
        <v>653.85883993671541</v>
      </c>
      <c r="E10" s="415">
        <f t="shared" si="6"/>
        <v>591.29053219855189</v>
      </c>
      <c r="F10" s="415">
        <f t="shared" si="7"/>
        <v>59.315784550051198</v>
      </c>
      <c r="G10" s="415">
        <f t="shared" si="0"/>
        <v>0.16966547152194511</v>
      </c>
      <c r="H10" s="415">
        <f t="shared" si="1"/>
        <v>3.4221886596341253</v>
      </c>
      <c r="I10" s="415">
        <f t="shared" si="1"/>
        <v>88.724355443410502</v>
      </c>
      <c r="J10" s="410">
        <f t="shared" si="8"/>
        <v>144.66035905397914</v>
      </c>
      <c r="K10" s="400">
        <v>1.453276924499747</v>
      </c>
      <c r="L10" s="756">
        <f t="shared" si="9"/>
        <v>0.73695530011909149</v>
      </c>
      <c r="M10" s="756">
        <f>'TB2'!H10</f>
        <v>0.66643542152941804</v>
      </c>
      <c r="N10" s="756">
        <f t="shared" si="10"/>
        <v>6.6854004465418226E-2</v>
      </c>
      <c r="O10" s="756">
        <f t="shared" si="2"/>
        <v>1.9122761802441027E-4</v>
      </c>
      <c r="P10" s="756">
        <f t="shared" si="3"/>
        <v>3.8571017422795928E-3</v>
      </c>
      <c r="Q10" s="756">
        <v>0.1</v>
      </c>
      <c r="R10" s="756">
        <f t="shared" si="11"/>
        <v>0.16304469988090847</v>
      </c>
    </row>
    <row r="11" spans="1:18">
      <c r="A11" s="106">
        <v>1983</v>
      </c>
      <c r="B11" s="399">
        <f>'TB2'!I11</f>
        <v>966.6740323179049</v>
      </c>
      <c r="C11" s="415">
        <f t="shared" si="4"/>
        <v>1559.1356372238743</v>
      </c>
      <c r="D11" s="415">
        <f t="shared" si="5"/>
        <v>716.49311368799465</v>
      </c>
      <c r="E11" s="415">
        <f t="shared" si="6"/>
        <v>644.22581620932522</v>
      </c>
      <c r="F11" s="415">
        <f t="shared" si="7"/>
        <v>68.723592157005697</v>
      </c>
      <c r="G11" s="415">
        <f t="shared" si="0"/>
        <v>0.18485477260620475</v>
      </c>
      <c r="H11" s="415">
        <f t="shared" si="1"/>
        <v>3.7285600942698305</v>
      </c>
      <c r="I11" s="415">
        <f t="shared" si="1"/>
        <v>96.667403231790502</v>
      </c>
      <c r="J11" s="410">
        <f t="shared" si="8"/>
        <v>153.51351539811981</v>
      </c>
      <c r="K11" s="400">
        <v>1.6128866454448523</v>
      </c>
      <c r="L11" s="756">
        <f t="shared" si="9"/>
        <v>0.7411941251488644</v>
      </c>
      <c r="M11" s="756">
        <f>'TB2'!H11</f>
        <v>0.66643542152941804</v>
      </c>
      <c r="N11" s="756">
        <f t="shared" si="10"/>
        <v>7.1092829495191134E-2</v>
      </c>
      <c r="O11" s="756">
        <f t="shared" si="2"/>
        <v>1.9122761802441027E-4</v>
      </c>
      <c r="P11" s="756">
        <f t="shared" si="3"/>
        <v>3.8571017422795928E-3</v>
      </c>
      <c r="Q11" s="756">
        <v>0.1</v>
      </c>
      <c r="R11" s="756">
        <f t="shared" si="11"/>
        <v>0.15880587485113559</v>
      </c>
    </row>
    <row r="12" spans="1:18">
      <c r="A12" s="106">
        <v>1984</v>
      </c>
      <c r="B12" s="399">
        <f>'TB2'!I12</f>
        <v>1134.3708650157423</v>
      </c>
      <c r="C12" s="415">
        <f t="shared" si="4"/>
        <v>1784.29727878878</v>
      </c>
      <c r="D12" s="415">
        <f t="shared" si="5"/>
        <v>845.5974205053775</v>
      </c>
      <c r="E12" s="415">
        <f t="shared" si="6"/>
        <v>755.98492559745682</v>
      </c>
      <c r="F12" s="415">
        <f t="shared" si="7"/>
        <v>85.454034106550523</v>
      </c>
      <c r="G12" s="415">
        <f t="shared" si="0"/>
        <v>0.21692303847325023</v>
      </c>
      <c r="H12" s="415">
        <f t="shared" si="1"/>
        <v>4.3753838398434288</v>
      </c>
      <c r="I12" s="415">
        <f t="shared" si="1"/>
        <v>113.43708650157424</v>
      </c>
      <c r="J12" s="410">
        <f t="shared" si="8"/>
        <v>175.33635800879057</v>
      </c>
      <c r="K12" s="400">
        <v>1.572939973880604</v>
      </c>
      <c r="L12" s="756">
        <f t="shared" si="9"/>
        <v>0.74543295017863731</v>
      </c>
      <c r="M12" s="756">
        <f>'TB2'!H12</f>
        <v>0.66643542152941804</v>
      </c>
      <c r="N12" s="756">
        <f t="shared" si="10"/>
        <v>7.5331654524964042E-2</v>
      </c>
      <c r="O12" s="756">
        <f t="shared" si="2"/>
        <v>1.9122761802441027E-4</v>
      </c>
      <c r="P12" s="756">
        <f t="shared" si="3"/>
        <v>3.8571017422795928E-3</v>
      </c>
      <c r="Q12" s="756">
        <v>0.1</v>
      </c>
      <c r="R12" s="756">
        <f t="shared" si="11"/>
        <v>0.15456704982136271</v>
      </c>
    </row>
    <row r="13" spans="1:18">
      <c r="A13" s="106">
        <v>1985</v>
      </c>
      <c r="B13" s="399">
        <f>'TB2'!I13</f>
        <v>1370.5513685499959</v>
      </c>
      <c r="C13" s="415">
        <f t="shared" si="4"/>
        <v>2106.9062336459024</v>
      </c>
      <c r="D13" s="415">
        <f t="shared" si="5"/>
        <v>1027.4636774751916</v>
      </c>
      <c r="E13" s="415">
        <f t="shared" si="6"/>
        <v>913.38397902733732</v>
      </c>
      <c r="F13" s="415">
        <f t="shared" si="7"/>
        <v>109.05542964992419</v>
      </c>
      <c r="G13" s="415">
        <f t="shared" si="0"/>
        <v>0.26208727358791134</v>
      </c>
      <c r="H13" s="415">
        <f t="shared" si="1"/>
        <v>5.2863560715178695</v>
      </c>
      <c r="I13" s="415">
        <f t="shared" si="1"/>
        <v>137.0551368549996</v>
      </c>
      <c r="J13" s="410">
        <f t="shared" si="8"/>
        <v>206.03255421980487</v>
      </c>
      <c r="K13" s="400">
        <v>1.5372690743251374</v>
      </c>
      <c r="L13" s="756">
        <f t="shared" si="9"/>
        <v>0.74967177520841022</v>
      </c>
      <c r="M13" s="756">
        <f>'TB2'!H13</f>
        <v>0.66643542152941804</v>
      </c>
      <c r="N13" s="756">
        <f t="shared" si="10"/>
        <v>7.957047955473695E-2</v>
      </c>
      <c r="O13" s="756">
        <f t="shared" si="2"/>
        <v>1.9122761802441027E-4</v>
      </c>
      <c r="P13" s="756">
        <f t="shared" si="3"/>
        <v>3.8571017422795928E-3</v>
      </c>
      <c r="Q13" s="756">
        <v>0.1</v>
      </c>
      <c r="R13" s="756">
        <f t="shared" si="11"/>
        <v>0.15032822479158983</v>
      </c>
    </row>
    <row r="14" spans="1:18">
      <c r="A14" s="106">
        <v>1986</v>
      </c>
      <c r="B14" s="399">
        <f>'TB2'!I14</f>
        <v>1511.9480426243249</v>
      </c>
      <c r="C14" s="415">
        <f t="shared" si="4"/>
        <v>2487.6784848418501</v>
      </c>
      <c r="D14" s="415">
        <f t="shared" si="5"/>
        <v>1139.8736563438508</v>
      </c>
      <c r="E14" s="415">
        <f t="shared" si="6"/>
        <v>1007.6157311169205</v>
      </c>
      <c r="F14" s="415">
        <f t="shared" si="7"/>
        <v>126.71531402025553</v>
      </c>
      <c r="G14" s="415">
        <f t="shared" si="0"/>
        <v>0.28912622276771915</v>
      </c>
      <c r="H14" s="415">
        <f t="shared" si="1"/>
        <v>5.8317374294425033</v>
      </c>
      <c r="I14" s="415">
        <f t="shared" si="1"/>
        <v>151.19480426243248</v>
      </c>
      <c r="J14" s="410">
        <f t="shared" si="8"/>
        <v>220.87958201804165</v>
      </c>
      <c r="K14" s="400">
        <v>1.645346542811039</v>
      </c>
      <c r="L14" s="756">
        <f t="shared" si="9"/>
        <v>0.75391060023818313</v>
      </c>
      <c r="M14" s="756">
        <f>'TB2'!H14</f>
        <v>0.66643542152941804</v>
      </c>
      <c r="N14" s="756">
        <f t="shared" si="10"/>
        <v>8.3809304584509858E-2</v>
      </c>
      <c r="O14" s="756">
        <f t="shared" si="2"/>
        <v>1.9122761802441027E-4</v>
      </c>
      <c r="P14" s="756">
        <f t="shared" si="3"/>
        <v>3.8571017422795928E-3</v>
      </c>
      <c r="Q14" s="756">
        <v>0.1</v>
      </c>
      <c r="R14" s="756">
        <f t="shared" si="11"/>
        <v>0.14608939976181695</v>
      </c>
    </row>
    <row r="15" spans="1:18">
      <c r="A15" s="106">
        <v>1987</v>
      </c>
      <c r="B15" s="399">
        <f>'TB2'!I15</f>
        <v>1706.881298783697</v>
      </c>
      <c r="C15" s="415">
        <f t="shared" si="4"/>
        <v>2841.3554746429522</v>
      </c>
      <c r="D15" s="415">
        <f t="shared" si="5"/>
        <v>1294.071075673482</v>
      </c>
      <c r="E15" s="415">
        <f t="shared" si="6"/>
        <v>1137.5261578555937</v>
      </c>
      <c r="F15" s="415">
        <f t="shared" si="7"/>
        <v>150.28770583150208</v>
      </c>
      <c r="G15" s="415">
        <f t="shared" si="0"/>
        <v>0.3264028450168181</v>
      </c>
      <c r="H15" s="415">
        <f t="shared" si="1"/>
        <v>6.583614831403052</v>
      </c>
      <c r="I15" s="415">
        <f t="shared" si="1"/>
        <v>170.68812987836972</v>
      </c>
      <c r="J15" s="410">
        <f t="shared" si="8"/>
        <v>242.12209323184527</v>
      </c>
      <c r="K15" s="400">
        <v>1.6646473756948814</v>
      </c>
      <c r="L15" s="756">
        <f t="shared" si="9"/>
        <v>0.75814942526795592</v>
      </c>
      <c r="M15" s="756">
        <f>'TB2'!H15</f>
        <v>0.66643542152941804</v>
      </c>
      <c r="N15" s="756">
        <f t="shared" si="10"/>
        <v>8.8048129614282655E-2</v>
      </c>
      <c r="O15" s="756">
        <f t="shared" si="2"/>
        <v>1.9122761802441027E-4</v>
      </c>
      <c r="P15" s="756">
        <f t="shared" si="3"/>
        <v>3.8571017422795928E-3</v>
      </c>
      <c r="Q15" s="756">
        <v>0.1</v>
      </c>
      <c r="R15" s="756">
        <f t="shared" si="11"/>
        <v>0.14185057473204407</v>
      </c>
    </row>
    <row r="16" spans="1:18">
      <c r="A16" s="106">
        <v>1988</v>
      </c>
      <c r="B16" s="399">
        <f>'TB2'!I16</f>
        <v>2079.5296102224265</v>
      </c>
      <c r="C16" s="415">
        <f t="shared" si="4"/>
        <v>3416.7323166782203</v>
      </c>
      <c r="D16" s="415">
        <f t="shared" si="5"/>
        <v>1585.4089409797939</v>
      </c>
      <c r="E16" s="415">
        <f t="shared" si="6"/>
        <v>1385.8721923714893</v>
      </c>
      <c r="F16" s="415">
        <f t="shared" si="7"/>
        <v>191.91345481956762</v>
      </c>
      <c r="G16" s="415">
        <f t="shared" si="0"/>
        <v>0.39766349397406497</v>
      </c>
      <c r="H16" s="415">
        <f t="shared" si="1"/>
        <v>8.0209572827109241</v>
      </c>
      <c r="I16" s="415">
        <f t="shared" si="1"/>
        <v>207.95296102224268</v>
      </c>
      <c r="J16" s="410">
        <f t="shared" si="8"/>
        <v>286.16770822039013</v>
      </c>
      <c r="K16" s="400">
        <v>1.6430313374151795</v>
      </c>
      <c r="L16" s="756">
        <f t="shared" si="9"/>
        <v>0.76238825029772883</v>
      </c>
      <c r="M16" s="756">
        <f>'TB2'!H16</f>
        <v>0.66643542152941804</v>
      </c>
      <c r="N16" s="756">
        <f t="shared" si="10"/>
        <v>9.2286954644055563E-2</v>
      </c>
      <c r="O16" s="756">
        <f t="shared" si="2"/>
        <v>1.9122761802441027E-4</v>
      </c>
      <c r="P16" s="756">
        <f t="shared" si="3"/>
        <v>3.8571017422795928E-3</v>
      </c>
      <c r="Q16" s="756">
        <v>0.1</v>
      </c>
      <c r="R16" s="756">
        <f t="shared" si="11"/>
        <v>0.13761174970227119</v>
      </c>
    </row>
    <row r="17" spans="1:18">
      <c r="A17" s="106">
        <v>1989</v>
      </c>
      <c r="B17" s="399">
        <f>'TB2'!I17</f>
        <v>2299.83088865032</v>
      </c>
      <c r="C17" s="415">
        <f t="shared" si="4"/>
        <v>4103.5532071430116</v>
      </c>
      <c r="D17" s="415">
        <f t="shared" si="5"/>
        <v>1763.1126279138441</v>
      </c>
      <c r="E17" s="415">
        <f t="shared" si="6"/>
        <v>1532.688767724052</v>
      </c>
      <c r="F17" s="415">
        <f t="shared" si="7"/>
        <v>221.99296964492592</v>
      </c>
      <c r="G17" s="415">
        <f t="shared" si="0"/>
        <v>0.43979118269556344</v>
      </c>
      <c r="H17" s="415">
        <f t="shared" si="1"/>
        <v>8.870681727561573</v>
      </c>
      <c r="I17" s="415">
        <f t="shared" si="1"/>
        <v>229.98308886503202</v>
      </c>
      <c r="J17" s="410">
        <f t="shared" si="8"/>
        <v>306.73517187144398</v>
      </c>
      <c r="K17" s="400">
        <v>1.7842847608465791</v>
      </c>
      <c r="L17" s="756">
        <f t="shared" si="9"/>
        <v>0.76662707532750174</v>
      </c>
      <c r="M17" s="756">
        <f>'TB2'!H17</f>
        <v>0.66643542152941804</v>
      </c>
      <c r="N17" s="756">
        <f t="shared" si="10"/>
        <v>9.6525779673828471E-2</v>
      </c>
      <c r="O17" s="756">
        <f t="shared" si="2"/>
        <v>1.9122761802441027E-4</v>
      </c>
      <c r="P17" s="756">
        <f t="shared" si="3"/>
        <v>3.8571017422795928E-3</v>
      </c>
      <c r="Q17" s="756">
        <v>0.1</v>
      </c>
      <c r="R17" s="756">
        <f t="shared" si="11"/>
        <v>0.13337292467249831</v>
      </c>
    </row>
    <row r="18" spans="1:18">
      <c r="A18" s="106">
        <v>1990</v>
      </c>
      <c r="B18" s="399">
        <f>'TB2'!I18</f>
        <v>2430.624591432912</v>
      </c>
      <c r="C18" s="415">
        <f t="shared" si="4"/>
        <v>4678.5400873985827</v>
      </c>
      <c r="D18" s="415">
        <f t="shared" si="5"/>
        <v>1873.6856141054643</v>
      </c>
      <c r="E18" s="415">
        <f t="shared" si="6"/>
        <v>1619.8543241713621</v>
      </c>
      <c r="F18" s="415">
        <f t="shared" si="7"/>
        <v>244.92092613858972</v>
      </c>
      <c r="G18" s="415">
        <f t="shared" si="0"/>
        <v>0.46480255093127115</v>
      </c>
      <c r="H18" s="415">
        <f t="shared" si="1"/>
        <v>9.3751663464435087</v>
      </c>
      <c r="I18" s="415">
        <f t="shared" si="1"/>
        <v>243.06245914329122</v>
      </c>
      <c r="J18" s="410">
        <f t="shared" si="8"/>
        <v>313.87651818415645</v>
      </c>
      <c r="K18" s="400">
        <v>1.9248303929322423</v>
      </c>
      <c r="L18" s="756">
        <f t="shared" si="9"/>
        <v>0.77086590035727454</v>
      </c>
      <c r="M18" s="756">
        <f>'TB2'!H18</f>
        <v>0.66643542152941804</v>
      </c>
      <c r="N18" s="756">
        <f t="shared" si="10"/>
        <v>0.10076460470360127</v>
      </c>
      <c r="O18" s="756">
        <f t="shared" si="2"/>
        <v>1.9122761802441027E-4</v>
      </c>
      <c r="P18" s="756">
        <f t="shared" si="3"/>
        <v>3.8571017422795928E-3</v>
      </c>
      <c r="Q18" s="756">
        <v>0.1</v>
      </c>
      <c r="R18" s="756">
        <f t="shared" si="11"/>
        <v>0.12913409964272543</v>
      </c>
    </row>
    <row r="19" spans="1:18">
      <c r="A19" s="106">
        <v>1991</v>
      </c>
      <c r="B19" s="399">
        <f>'TB2'!I19</f>
        <v>2739.7037111031868</v>
      </c>
      <c r="C19" s="415">
        <f t="shared" si="4"/>
        <v>5302.3753680910477</v>
      </c>
      <c r="D19" s="415">
        <f t="shared" si="5"/>
        <v>2123.5572926365103</v>
      </c>
      <c r="E19" s="415">
        <f t="shared" si="6"/>
        <v>1825.8355975747631</v>
      </c>
      <c r="F19" s="415">
        <f t="shared" si="7"/>
        <v>287.67828611908794</v>
      </c>
      <c r="G19" s="415">
        <f t="shared" si="0"/>
        <v>0.52390701476689949</v>
      </c>
      <c r="H19" s="415">
        <f t="shared" si="1"/>
        <v>10.567315957425969</v>
      </c>
      <c r="I19" s="415">
        <f t="shared" si="1"/>
        <v>273.97037111031869</v>
      </c>
      <c r="J19" s="410">
        <f t="shared" si="8"/>
        <v>342.17604735635774</v>
      </c>
      <c r="K19" s="400">
        <v>1.9353827739116938</v>
      </c>
      <c r="L19" s="756">
        <f t="shared" si="9"/>
        <v>0.77510472538704744</v>
      </c>
      <c r="M19" s="756">
        <f>'TB2'!H19</f>
        <v>0.66643542152941804</v>
      </c>
      <c r="N19" s="756">
        <f t="shared" si="10"/>
        <v>0.10500342973337418</v>
      </c>
      <c r="O19" s="756">
        <f>O20</f>
        <v>1.9122761802441027E-4</v>
      </c>
      <c r="P19" s="756">
        <f>P20</f>
        <v>3.8571017422795928E-3</v>
      </c>
      <c r="Q19" s="756">
        <v>0.1</v>
      </c>
      <c r="R19" s="756">
        <f t="shared" si="11"/>
        <v>0.12489527461295255</v>
      </c>
    </row>
    <row r="20" spans="1:18">
      <c r="A20" s="106">
        <v>1992</v>
      </c>
      <c r="B20" s="399">
        <f>'TB2'!I20</f>
        <v>3296.1457216531389</v>
      </c>
      <c r="C20" s="415">
        <f t="shared" si="4"/>
        <v>6825.7485908272638</v>
      </c>
      <c r="D20" s="415">
        <f t="shared" si="5"/>
        <v>2557.1763374037714</v>
      </c>
      <c r="E20" s="415">
        <f t="shared" si="6"/>
        <v>2196.6682634322974</v>
      </c>
      <c r="F20" s="415">
        <f t="shared" si="7"/>
        <v>348.42481866069124</v>
      </c>
      <c r="G20" s="415">
        <f t="shared" si="0"/>
        <v>0.63031409501308056</v>
      </c>
      <c r="H20" s="415">
        <f t="shared" si="1"/>
        <v>12.713569405795747</v>
      </c>
      <c r="I20" s="415">
        <f t="shared" si="1"/>
        <v>341.26814416591196</v>
      </c>
      <c r="J20" s="410">
        <f t="shared" si="8"/>
        <v>397.70124008345527</v>
      </c>
      <c r="K20" s="400">
        <v>2.0708273138494309</v>
      </c>
      <c r="L20" s="756">
        <f t="shared" si="9"/>
        <v>0.77580803561113587</v>
      </c>
      <c r="M20" s="756">
        <f>'TB2'!H20</f>
        <v>0.66643542152941804</v>
      </c>
      <c r="N20" s="756">
        <f t="shared" si="10"/>
        <v>0.1057067399574626</v>
      </c>
      <c r="O20" s="756">
        <v>1.9122761802441027E-4</v>
      </c>
      <c r="P20" s="756">
        <v>3.8571017422795928E-3</v>
      </c>
      <c r="Q20" s="756">
        <v>0.10353551480568443</v>
      </c>
      <c r="R20" s="756">
        <v>0.12065644958317966</v>
      </c>
    </row>
    <row r="21" spans="1:18">
      <c r="A21" s="106">
        <v>1993</v>
      </c>
      <c r="B21" s="399">
        <f>'TB2'!I21</f>
        <v>4190.5080068179004</v>
      </c>
      <c r="C21" s="415">
        <f t="shared" si="4"/>
        <v>9604.7493909711593</v>
      </c>
      <c r="D21" s="415">
        <f t="shared" si="5"/>
        <v>3129.3444847860819</v>
      </c>
      <c r="E21" s="415">
        <f t="shared" si="6"/>
        <v>2651.775317648272</v>
      </c>
      <c r="F21" s="415">
        <f t="shared" si="7"/>
        <v>474.46121986050844</v>
      </c>
      <c r="G21" s="415">
        <f t="shared" si="0"/>
        <v>3.5649983474930398</v>
      </c>
      <c r="H21" s="415">
        <f t="shared" si="1"/>
        <v>6.6729456247946528</v>
      </c>
      <c r="I21" s="415">
        <f t="shared" si="1"/>
        <v>460.96407505891329</v>
      </c>
      <c r="J21" s="410">
        <f t="shared" si="8"/>
        <v>600.19944697290521</v>
      </c>
      <c r="K21" s="400">
        <v>2.2920250660169033</v>
      </c>
      <c r="L21" s="756">
        <f t="shared" si="9"/>
        <v>0.74676971853882168</v>
      </c>
      <c r="M21" s="756">
        <f>'TB2'!H21</f>
        <v>0.63280521438781867</v>
      </c>
      <c r="N21" s="756">
        <f t="shared" si="10"/>
        <v>0.11322284054548193</v>
      </c>
      <c r="O21" s="756">
        <v>8.5073178280362072E-4</v>
      </c>
      <c r="P21" s="756">
        <v>1.5923953883247232E-3</v>
      </c>
      <c r="Q21" s="756">
        <v>0.11000195544524217</v>
      </c>
      <c r="R21" s="756">
        <v>0.14322832601593619</v>
      </c>
    </row>
    <row r="22" spans="1:18">
      <c r="A22" s="106">
        <v>1994</v>
      </c>
      <c r="B22" s="399">
        <f>'TB2'!I22</f>
        <v>5569.8725263420574</v>
      </c>
      <c r="C22" s="415">
        <f t="shared" si="4"/>
        <v>12577.148807477919</v>
      </c>
      <c r="D22" s="415">
        <f t="shared" si="5"/>
        <v>4394.8500952788872</v>
      </c>
      <c r="E22" s="415">
        <f t="shared" si="6"/>
        <v>3652.2709536760217</v>
      </c>
      <c r="F22" s="415">
        <f t="shared" si="7"/>
        <v>751.58671336250779</v>
      </c>
      <c r="G22" s="415">
        <f t="shared" si="0"/>
        <v>9.3416614397431275</v>
      </c>
      <c r="H22" s="415">
        <f t="shared" si="1"/>
        <v>0.334089680100843</v>
      </c>
      <c r="I22" s="415">
        <f t="shared" si="1"/>
        <v>557.06692263131333</v>
      </c>
      <c r="J22" s="410">
        <f t="shared" si="8"/>
        <v>617.9555084318572</v>
      </c>
      <c r="K22" s="400">
        <v>2.2580676214753161</v>
      </c>
      <c r="L22" s="756">
        <f t="shared" si="9"/>
        <v>0.78903961885913187</v>
      </c>
      <c r="M22" s="756">
        <f>'TB2'!H22</f>
        <v>0.6557189480375063</v>
      </c>
      <c r="N22" s="756">
        <f t="shared" si="10"/>
        <v>0.13493786613750436</v>
      </c>
      <c r="O22" s="756">
        <v>1.6771768825162225E-3</v>
      </c>
      <c r="P22" s="756">
        <v>5.9981566637441904E-5</v>
      </c>
      <c r="Q22" s="756">
        <v>0.10001430373796362</v>
      </c>
      <c r="R22" s="756">
        <v>0.11094607740290452</v>
      </c>
    </row>
    <row r="23" spans="1:18">
      <c r="A23" s="106">
        <v>1995</v>
      </c>
      <c r="B23" s="399">
        <f>'TB2'!I23</f>
        <v>6708.3313561471005</v>
      </c>
      <c r="C23" s="415">
        <f t="shared" si="4"/>
        <v>15603.472274341168</v>
      </c>
      <c r="D23" s="415">
        <f t="shared" si="5"/>
        <v>5309.0410559179363</v>
      </c>
      <c r="E23" s="415">
        <f t="shared" si="6"/>
        <v>4520.8034618196925</v>
      </c>
      <c r="F23" s="415">
        <f t="shared" si="7"/>
        <v>795.7563089778522</v>
      </c>
      <c r="G23" s="415">
        <f t="shared" si="0"/>
        <v>16.478516777807926</v>
      </c>
      <c r="H23" s="415">
        <f t="shared" si="1"/>
        <v>8.959801898199748</v>
      </c>
      <c r="I23" s="415">
        <f t="shared" si="1"/>
        <v>628.27529265832334</v>
      </c>
      <c r="J23" s="410">
        <f t="shared" si="8"/>
        <v>771.01500757084034</v>
      </c>
      <c r="K23" s="400">
        <v>2.325984130173163</v>
      </c>
      <c r="L23" s="756">
        <f t="shared" si="9"/>
        <v>0.79141008010182134</v>
      </c>
      <c r="M23" s="756">
        <f>'TB2'!H23</f>
        <v>0.6739087892068879</v>
      </c>
      <c r="N23" s="756">
        <f t="shared" si="10"/>
        <v>0.11862209344335239</v>
      </c>
      <c r="O23" s="756">
        <v>2.4564255852847863E-3</v>
      </c>
      <c r="P23" s="756">
        <v>1.3356230368658725E-3</v>
      </c>
      <c r="Q23" s="756">
        <v>9.3655971850974643E-2</v>
      </c>
      <c r="R23" s="756">
        <v>0.11493394804720398</v>
      </c>
    </row>
    <row r="24" spans="1:18">
      <c r="A24" s="106">
        <v>1996</v>
      </c>
      <c r="B24" s="399">
        <f>'TB2'!I24</f>
        <v>7646.516729799645</v>
      </c>
      <c r="C24" s="415">
        <f t="shared" si="4"/>
        <v>18954.102468461835</v>
      </c>
      <c r="D24" s="415">
        <f t="shared" si="5"/>
        <v>6239.3324383173094</v>
      </c>
      <c r="E24" s="415">
        <f t="shared" si="6"/>
        <v>5185.9967204795157</v>
      </c>
      <c r="F24" s="415">
        <f t="shared" si="7"/>
        <v>1065.4051696937158</v>
      </c>
      <c r="G24" s="415">
        <f t="shared" si="0"/>
        <v>23.577533858080056</v>
      </c>
      <c r="H24" s="415">
        <f t="shared" si="1"/>
        <v>11.508082002158117</v>
      </c>
      <c r="I24" s="415">
        <f t="shared" si="1"/>
        <v>701.48704924540209</v>
      </c>
      <c r="J24" s="410">
        <f t="shared" si="8"/>
        <v>705.69724223693333</v>
      </c>
      <c r="K24" s="400">
        <v>2.4787891190500897</v>
      </c>
      <c r="L24" s="756">
        <f t="shared" si="9"/>
        <v>0.81597054695527926</v>
      </c>
      <c r="M24" s="756">
        <f>'TB2'!H24</f>
        <v>0.67821688014738701</v>
      </c>
      <c r="N24" s="756">
        <f t="shared" si="10"/>
        <v>0.13933209163613924</v>
      </c>
      <c r="O24" s="756">
        <v>3.0834345482034717E-3</v>
      </c>
      <c r="P24" s="756">
        <v>1.5050097199564556E-3</v>
      </c>
      <c r="Q24" s="756">
        <v>9.1739425157026044E-2</v>
      </c>
      <c r="R24" s="756">
        <v>9.2290027887694706E-2</v>
      </c>
    </row>
    <row r="25" spans="1:18">
      <c r="A25" s="106">
        <v>1997</v>
      </c>
      <c r="B25" s="399">
        <f>'TB2'!I25</f>
        <v>8324.0992405211309</v>
      </c>
      <c r="C25" s="415">
        <f t="shared" si="4"/>
        <v>23262.915018897365</v>
      </c>
      <c r="D25" s="415">
        <f t="shared" si="5"/>
        <v>6762.8099600268579</v>
      </c>
      <c r="E25" s="415">
        <f t="shared" si="6"/>
        <v>5778.526982119708</v>
      </c>
      <c r="F25" s="415">
        <f t="shared" si="7"/>
        <v>995.89458968079612</v>
      </c>
      <c r="G25" s="415">
        <f t="shared" si="0"/>
        <v>31.07989598322245</v>
      </c>
      <c r="H25" s="415">
        <f t="shared" si="1"/>
        <v>19.468284209575245</v>
      </c>
      <c r="I25" s="415">
        <f t="shared" si="1"/>
        <v>837.67941484135747</v>
      </c>
      <c r="J25" s="410">
        <f t="shared" si="8"/>
        <v>723.60986565291512</v>
      </c>
      <c r="K25" s="400">
        <v>2.7946465253147306</v>
      </c>
      <c r="L25" s="756">
        <f t="shared" si="9"/>
        <v>0.81243744994124689</v>
      </c>
      <c r="M25" s="756">
        <f>'TB2'!H25</f>
        <v>0.69419246637404852</v>
      </c>
      <c r="N25" s="756">
        <f t="shared" si="10"/>
        <v>0.11963992269972601</v>
      </c>
      <c r="O25" s="756">
        <v>3.7337248253754229E-3</v>
      </c>
      <c r="P25" s="756">
        <v>2.3387856928477023E-3</v>
      </c>
      <c r="Q25" s="756">
        <v>0.10063304036112314</v>
      </c>
      <c r="R25" s="756">
        <v>8.6929509697629873E-2</v>
      </c>
    </row>
    <row r="26" spans="1:18">
      <c r="A26" s="106">
        <v>1998</v>
      </c>
      <c r="B26" s="399">
        <f>'TB2'!I26</f>
        <v>8624.7811203542497</v>
      </c>
      <c r="C26" s="415">
        <f t="shared" si="4"/>
        <v>26687.320487716042</v>
      </c>
      <c r="D26" s="415">
        <f t="shared" si="5"/>
        <v>7060.1831045580484</v>
      </c>
      <c r="E26" s="415">
        <f t="shared" si="6"/>
        <v>6009.5772903207935</v>
      </c>
      <c r="F26" s="415">
        <f t="shared" si="7"/>
        <v>995.9594547482792</v>
      </c>
      <c r="G26" s="415">
        <f t="shared" si="0"/>
        <v>39.752409705576071</v>
      </c>
      <c r="H26" s="415">
        <f t="shared" si="1"/>
        <v>94.398769194552173</v>
      </c>
      <c r="I26" s="415">
        <f t="shared" si="1"/>
        <v>938.7778164795152</v>
      </c>
      <c r="J26" s="410">
        <f t="shared" si="8"/>
        <v>625.82019931668606</v>
      </c>
      <c r="K26" s="400">
        <v>3.0942606096674949</v>
      </c>
      <c r="L26" s="756">
        <f t="shared" si="9"/>
        <v>0.81859272786601012</v>
      </c>
      <c r="M26" s="756">
        <f>'TB2'!H26</f>
        <v>0.69678026682188532</v>
      </c>
      <c r="N26" s="756">
        <f t="shared" si="10"/>
        <v>0.11547649045815689</v>
      </c>
      <c r="O26" s="756">
        <v>4.6090920048697187E-3</v>
      </c>
      <c r="P26" s="756">
        <v>1.0945062590837655E-2</v>
      </c>
      <c r="Q26" s="756">
        <v>0.10884656704667264</v>
      </c>
      <c r="R26" s="756">
        <v>7.2560705087317212E-2</v>
      </c>
    </row>
    <row r="27" spans="1:18">
      <c r="A27" s="106">
        <v>1999</v>
      </c>
      <c r="B27" s="399">
        <f>'TB2'!I27</f>
        <v>8978.9540900731427</v>
      </c>
      <c r="C27" s="415">
        <f t="shared" si="4"/>
        <v>29954.865198245294</v>
      </c>
      <c r="D27" s="415">
        <f t="shared" si="5"/>
        <v>7227.1592994262219</v>
      </c>
      <c r="E27" s="415">
        <f t="shared" si="6"/>
        <v>6253.3687180614525</v>
      </c>
      <c r="F27" s="415">
        <f t="shared" si="7"/>
        <v>963.24298150326649</v>
      </c>
      <c r="G27" s="415">
        <f t="shared" si="0"/>
        <v>47.862766950937086</v>
      </c>
      <c r="H27" s="415">
        <f t="shared" si="1"/>
        <v>58.41036681243979</v>
      </c>
      <c r="I27" s="415">
        <f t="shared" si="1"/>
        <v>1092.596179256956</v>
      </c>
      <c r="J27" s="410">
        <f t="shared" si="8"/>
        <v>659.19861138996487</v>
      </c>
      <c r="K27" s="400">
        <v>3.3361196524395282</v>
      </c>
      <c r="L27" s="756">
        <f t="shared" si="9"/>
        <v>0.80489990559327484</v>
      </c>
      <c r="M27" s="756">
        <f>'TB2'!H27</f>
        <v>0.69644734290099397</v>
      </c>
      <c r="N27" s="756">
        <f t="shared" si="10"/>
        <v>0.10727786018732388</v>
      </c>
      <c r="O27" s="756">
        <v>5.3305503592954882E-3</v>
      </c>
      <c r="P27" s="756">
        <v>6.5052528642524756E-3</v>
      </c>
      <c r="Q27" s="756">
        <v>0.12168412582317321</v>
      </c>
      <c r="R27" s="756">
        <v>7.3415968583551927E-2</v>
      </c>
    </row>
    <row r="28" spans="1:18">
      <c r="A28" s="106">
        <v>2000</v>
      </c>
      <c r="B28" s="399">
        <f>'TB2'!I28</f>
        <v>9800.8576081490482</v>
      </c>
      <c r="C28" s="415">
        <f t="shared" si="4"/>
        <v>35155.493097017272</v>
      </c>
      <c r="D28" s="415">
        <f t="shared" si="5"/>
        <v>7726.1467589503682</v>
      </c>
      <c r="E28" s="415">
        <f t="shared" si="6"/>
        <v>6813.1512485736248</v>
      </c>
      <c r="F28" s="415">
        <f t="shared" si="7"/>
        <v>911.80761518947065</v>
      </c>
      <c r="G28" s="415">
        <f t="shared" si="0"/>
        <v>75.635442213613999</v>
      </c>
      <c r="H28" s="415">
        <f t="shared" si="1"/>
        <v>76.823337400887425</v>
      </c>
      <c r="I28" s="415">
        <f t="shared" si="1"/>
        <v>1373.1093740451061</v>
      </c>
      <c r="J28" s="410">
        <f t="shared" si="8"/>
        <v>701.60147515357357</v>
      </c>
      <c r="K28" s="400">
        <v>3.5869813135318673</v>
      </c>
      <c r="L28" s="756">
        <f t="shared" si="9"/>
        <v>0.78831333622543043</v>
      </c>
      <c r="M28" s="756">
        <f>'TB2'!H28</f>
        <v>0.69515868110447221</v>
      </c>
      <c r="N28" s="756">
        <f t="shared" si="10"/>
        <v>9.303345193295498E-2</v>
      </c>
      <c r="O28" s="756">
        <v>7.7172269241750783E-3</v>
      </c>
      <c r="P28" s="756">
        <v>7.8384301121783139E-3</v>
      </c>
      <c r="Q28" s="756">
        <v>0.14010094105473145</v>
      </c>
      <c r="R28" s="756">
        <v>7.158572271983811E-2</v>
      </c>
    </row>
    <row r="29" spans="1:18">
      <c r="A29" s="106">
        <v>2001</v>
      </c>
      <c r="B29" s="399">
        <f>'TB2'!I29</f>
        <v>10596.303701651628</v>
      </c>
      <c r="C29" s="415">
        <f t="shared" si="4"/>
        <v>38396.10326671887</v>
      </c>
      <c r="D29" s="415">
        <f t="shared" si="5"/>
        <v>8289.3867456816242</v>
      </c>
      <c r="E29" s="415">
        <f t="shared" si="6"/>
        <v>7309.5106838383235</v>
      </c>
      <c r="F29" s="415">
        <f t="shared" si="7"/>
        <v>1008.9451372814244</v>
      </c>
      <c r="G29" s="415">
        <f t="shared" si="0"/>
        <v>111.6348511365445</v>
      </c>
      <c r="H29" s="415">
        <f t="shared" si="1"/>
        <v>82.56577569842095</v>
      </c>
      <c r="I29" s="415">
        <f t="shared" si="1"/>
        <v>1454.5945054190886</v>
      </c>
      <c r="J29" s="410">
        <f t="shared" si="8"/>
        <v>852.32245055091539</v>
      </c>
      <c r="K29" s="400">
        <v>3.6235374473774411</v>
      </c>
      <c r="L29" s="756">
        <f t="shared" si="9"/>
        <v>0.78229040796457838</v>
      </c>
      <c r="M29" s="756">
        <f>'TB2'!H29</f>
        <v>0.68981702390230681</v>
      </c>
      <c r="N29" s="756">
        <f t="shared" si="10"/>
        <v>9.5216706286378128E-2</v>
      </c>
      <c r="O29" s="756">
        <v>1.0535263454099013E-2</v>
      </c>
      <c r="P29" s="756">
        <v>7.7919412299924514E-3</v>
      </c>
      <c r="Q29" s="756">
        <v>0.13727376511418443</v>
      </c>
      <c r="R29" s="756">
        <v>8.04358269212372E-2</v>
      </c>
    </row>
    <row r="30" spans="1:18">
      <c r="A30" s="106">
        <v>2002</v>
      </c>
      <c r="B30" s="399">
        <f>'TB2'!I30</f>
        <v>11536.106177147794</v>
      </c>
      <c r="C30" s="415">
        <f t="shared" si="4"/>
        <v>43504.644694844566</v>
      </c>
      <c r="D30" s="415">
        <f t="shared" si="5"/>
        <v>8872.0850391149834</v>
      </c>
      <c r="E30" s="415">
        <f t="shared" si="6"/>
        <v>7916.2110258288203</v>
      </c>
      <c r="F30" s="415">
        <f t="shared" si="7"/>
        <v>1019.2035751176746</v>
      </c>
      <c r="G30" s="415">
        <f t="shared" si="0"/>
        <v>133.4913311233436</v>
      </c>
      <c r="H30" s="415">
        <f t="shared" si="1"/>
        <v>70.161769291833181</v>
      </c>
      <c r="I30" s="415">
        <f t="shared" si="1"/>
        <v>1626.1744353018019</v>
      </c>
      <c r="J30" s="410">
        <f t="shared" si="8"/>
        <v>1037.8467027310096</v>
      </c>
      <c r="K30" s="400">
        <v>3.7711723545873888</v>
      </c>
      <c r="L30" s="756">
        <f t="shared" si="9"/>
        <v>0.76907102820273554</v>
      </c>
      <c r="M30" s="756">
        <f>'TB2'!H30</f>
        <v>0.68621169953430827</v>
      </c>
      <c r="N30" s="756">
        <f t="shared" si="10"/>
        <v>8.8349011309955205E-2</v>
      </c>
      <c r="O30" s="756">
        <v>1.1571610825477701E-2</v>
      </c>
      <c r="P30" s="756">
        <v>6.0819281839498539E-3</v>
      </c>
      <c r="Q30" s="756">
        <v>0.1409638928708144</v>
      </c>
      <c r="R30" s="756">
        <v>8.9965078926450087E-2</v>
      </c>
    </row>
    <row r="31" spans="1:18">
      <c r="A31" s="106">
        <v>2003</v>
      </c>
      <c r="B31" s="399">
        <f>'TB2'!I31</f>
        <v>12894.939203408083</v>
      </c>
      <c r="C31" s="415">
        <f t="shared" si="4"/>
        <v>50870.593898631669</v>
      </c>
      <c r="D31" s="415">
        <f t="shared" si="5"/>
        <v>9907.838920202903</v>
      </c>
      <c r="E31" s="415">
        <f t="shared" si="6"/>
        <v>8748.8588549647011</v>
      </c>
      <c r="F31" s="415">
        <f t="shared" si="7"/>
        <v>1243.7249131451397</v>
      </c>
      <c r="G31" s="415">
        <f t="shared" si="0"/>
        <v>153.78114337309839</v>
      </c>
      <c r="H31" s="415">
        <f t="shared" si="1"/>
        <v>69.036295466161206</v>
      </c>
      <c r="I31" s="415">
        <f t="shared" si="1"/>
        <v>1899.5777155130702</v>
      </c>
      <c r="J31" s="410">
        <f t="shared" si="8"/>
        <v>1087.5225676921104</v>
      </c>
      <c r="K31" s="400">
        <v>3.9450045553674862</v>
      </c>
      <c r="L31" s="756">
        <f t="shared" si="9"/>
        <v>0.76835096031971206</v>
      </c>
      <c r="M31" s="756">
        <f>'TB2'!H31</f>
        <v>0.67847228412309313</v>
      </c>
      <c r="N31" s="756">
        <f t="shared" si="10"/>
        <v>9.6450622490444005E-2</v>
      </c>
      <c r="O31" s="756">
        <v>1.1925697434265888E-2</v>
      </c>
      <c r="P31" s="756">
        <v>5.3537511404408312E-3</v>
      </c>
      <c r="Q31" s="756">
        <v>0.14731187836938534</v>
      </c>
      <c r="R31" s="756">
        <v>8.4337161310902686E-2</v>
      </c>
    </row>
    <row r="32" spans="1:18">
      <c r="A32" s="106">
        <v>2004</v>
      </c>
      <c r="B32" s="399">
        <f>'TB2'!I32</f>
        <v>15089.649445789455</v>
      </c>
      <c r="C32" s="415">
        <f t="shared" si="4"/>
        <v>60502.8344807662</v>
      </c>
      <c r="D32" s="415">
        <f t="shared" si="5"/>
        <v>11309.808702118304</v>
      </c>
      <c r="E32" s="415">
        <f t="shared" si="6"/>
        <v>9769.5659705150156</v>
      </c>
      <c r="F32" s="415">
        <f t="shared" si="7"/>
        <v>1639.975872480039</v>
      </c>
      <c r="G32" s="415">
        <f t="shared" si="0"/>
        <v>185.65536756689153</v>
      </c>
      <c r="H32" s="415">
        <f t="shared" si="1"/>
        <v>85.922226690140405</v>
      </c>
      <c r="I32" s="415">
        <f t="shared" si="1"/>
        <v>2202.6527055908155</v>
      </c>
      <c r="J32" s="410">
        <f t="shared" si="8"/>
        <v>1577.1880380803375</v>
      </c>
      <c r="K32" s="400">
        <v>4.0095586513209973</v>
      </c>
      <c r="L32" s="756">
        <f t="shared" si="9"/>
        <v>0.74950771671333549</v>
      </c>
      <c r="M32" s="756">
        <f>'TB2'!H32</f>
        <v>0.64743491925460661</v>
      </c>
      <c r="N32" s="756">
        <f t="shared" si="10"/>
        <v>0.10868217173445671</v>
      </c>
      <c r="O32" s="756">
        <v>1.230349109393631E-2</v>
      </c>
      <c r="P32" s="756">
        <v>5.6941168182085061E-3</v>
      </c>
      <c r="Q32" s="756">
        <v>0.14597109850059725</v>
      </c>
      <c r="R32" s="756">
        <v>0.10452118478606728</v>
      </c>
    </row>
    <row r="33" spans="1:18">
      <c r="A33" s="106">
        <v>2005</v>
      </c>
      <c r="B33" s="399">
        <f>'TB2'!I33</f>
        <v>17339.561942563236</v>
      </c>
      <c r="C33" s="415">
        <f t="shared" si="4"/>
        <v>73105.732469243929</v>
      </c>
      <c r="D33" s="415">
        <f t="shared" si="5"/>
        <v>13039.441866523242</v>
      </c>
      <c r="E33" s="415">
        <f t="shared" si="6"/>
        <v>11130.128045858022</v>
      </c>
      <c r="F33" s="415">
        <f t="shared" si="7"/>
        <v>2084.2085127132013</v>
      </c>
      <c r="G33" s="415">
        <f t="shared" si="0"/>
        <v>222.67586366651119</v>
      </c>
      <c r="H33" s="415">
        <f t="shared" si="1"/>
        <v>47.781171618527857</v>
      </c>
      <c r="I33" s="415">
        <f t="shared" si="1"/>
        <v>2517.6400182005959</v>
      </c>
      <c r="J33" s="410">
        <f t="shared" si="8"/>
        <v>1782.480057839399</v>
      </c>
      <c r="K33" s="400">
        <v>4.2161233779379437</v>
      </c>
      <c r="L33" s="756">
        <f t="shared" si="9"/>
        <v>0.75200526459180406</v>
      </c>
      <c r="M33" s="756">
        <f>'TB2'!H33</f>
        <v>0.64189211254161027</v>
      </c>
      <c r="N33" s="756">
        <f t="shared" si="10"/>
        <v>0.12019960594258827</v>
      </c>
      <c r="O33" s="756">
        <v>1.2842069736485738E-2</v>
      </c>
      <c r="P33" s="756">
        <v>2.7556158440911896E-3</v>
      </c>
      <c r="Q33" s="756">
        <v>0.14519628734221782</v>
      </c>
      <c r="R33" s="756">
        <v>0.10279844806597821</v>
      </c>
    </row>
    <row r="34" spans="1:18">
      <c r="A34" s="106">
        <v>2006</v>
      </c>
      <c r="B34" s="399">
        <f>'TB2'!I34</f>
        <v>20172.967053088749</v>
      </c>
      <c r="C34" s="415">
        <f t="shared" si="4"/>
        <v>84904.341111652626</v>
      </c>
      <c r="D34" s="415">
        <f t="shared" si="5"/>
        <v>15095.180920677254</v>
      </c>
      <c r="E34" s="415">
        <f t="shared" si="6"/>
        <v>12650.955889374376</v>
      </c>
      <c r="F34" s="415">
        <f t="shared" si="7"/>
        <v>2652.4708668799612</v>
      </c>
      <c r="G34" s="415">
        <f t="shared" si="0"/>
        <v>256.67714316549615</v>
      </c>
      <c r="H34" s="415">
        <f t="shared" si="1"/>
        <v>48.431307588411734</v>
      </c>
      <c r="I34" s="415">
        <f t="shared" si="1"/>
        <v>2893.1037538430837</v>
      </c>
      <c r="J34" s="410">
        <f t="shared" si="8"/>
        <v>2184.682378568411</v>
      </c>
      <c r="K34" s="400">
        <v>4.2088177157188511</v>
      </c>
      <c r="L34" s="756">
        <f t="shared" si="9"/>
        <v>0.7482875910594412</v>
      </c>
      <c r="M34" s="756">
        <f>'TB2'!H34</f>
        <v>0.62712420320130091</v>
      </c>
      <c r="N34" s="756">
        <f t="shared" si="10"/>
        <v>0.1314864025653496</v>
      </c>
      <c r="O34" s="756">
        <v>1.272381710087587E-2</v>
      </c>
      <c r="P34" s="756">
        <v>2.4008023936665408E-3</v>
      </c>
      <c r="Q34" s="756">
        <v>0.14341488518914283</v>
      </c>
      <c r="R34" s="756">
        <v>0.10829752375141599</v>
      </c>
    </row>
    <row r="35" spans="1:18">
      <c r="A35" s="106">
        <v>2007</v>
      </c>
      <c r="B35" s="399">
        <f>'TB2'!I35</f>
        <v>24654.931471150725</v>
      </c>
      <c r="C35" s="415">
        <f t="shared" si="4"/>
        <v>104943.57675733545</v>
      </c>
      <c r="D35" s="415">
        <f t="shared" si="5"/>
        <v>18277.244942056266</v>
      </c>
      <c r="E35" s="415">
        <f t="shared" si="6"/>
        <v>14962.21155841678</v>
      </c>
      <c r="F35" s="415">
        <f t="shared" si="7"/>
        <v>3637.6397436851389</v>
      </c>
      <c r="G35" s="415">
        <f t="shared" si="0"/>
        <v>326.66716521854238</v>
      </c>
      <c r="H35" s="415">
        <f t="shared" si="1"/>
        <v>4.0608051728896477</v>
      </c>
      <c r="I35" s="415">
        <f t="shared" si="1"/>
        <v>3620.3575281856079</v>
      </c>
      <c r="J35" s="410">
        <f t="shared" si="8"/>
        <v>2757.3290009088514</v>
      </c>
      <c r="K35" s="400">
        <v>4.2564943601701843</v>
      </c>
      <c r="L35" s="756">
        <f t="shared" si="9"/>
        <v>0.74132207438673559</v>
      </c>
      <c r="M35" s="756">
        <f>'TB2'!H35</f>
        <v>0.60686486092749403</v>
      </c>
      <c r="N35" s="756">
        <f t="shared" si="10"/>
        <v>0.14754207481540238</v>
      </c>
      <c r="O35" s="756">
        <v>1.3249566951779314E-2</v>
      </c>
      <c r="P35" s="756">
        <v>1.6470559561851896E-4</v>
      </c>
      <c r="Q35" s="756">
        <v>0.14684111097294542</v>
      </c>
      <c r="R35" s="756">
        <v>0.11183681464031901</v>
      </c>
    </row>
    <row r="36" spans="1:18">
      <c r="A36" s="106">
        <v>2008</v>
      </c>
      <c r="B36" s="399">
        <f>'TB2'!I36</f>
        <v>28553.179649481706</v>
      </c>
      <c r="C36" s="415">
        <f t="shared" si="4"/>
        <v>121920.86729353138</v>
      </c>
      <c r="D36" s="415">
        <f t="shared" si="5"/>
        <v>20945.128205046822</v>
      </c>
      <c r="E36" s="415">
        <f t="shared" si="6"/>
        <v>17321.746523426558</v>
      </c>
      <c r="F36" s="415">
        <f t="shared" si="7"/>
        <v>3907.1532367775371</v>
      </c>
      <c r="G36" s="415">
        <f t="shared" si="0"/>
        <v>374.66372649761956</v>
      </c>
      <c r="H36" s="415">
        <f t="shared" si="1"/>
        <v>90.892171340345442</v>
      </c>
      <c r="I36" s="415">
        <f t="shared" si="1"/>
        <v>3981.4851542105798</v>
      </c>
      <c r="J36" s="410">
        <f t="shared" si="8"/>
        <v>3626.5662902243039</v>
      </c>
      <c r="K36" s="400">
        <v>4.2699576295960604</v>
      </c>
      <c r="L36" s="756">
        <f t="shared" si="9"/>
        <v>0.73354801329199826</v>
      </c>
      <c r="M36" s="756">
        <f>'TB2'!H36</f>
        <v>0.60664860222462058</v>
      </c>
      <c r="N36" s="756">
        <f t="shared" si="10"/>
        <v>0.13683776324534347</v>
      </c>
      <c r="O36" s="756">
        <v>1.3121611361571089E-2</v>
      </c>
      <c r="P36" s="756">
        <v>3.1832591836053292E-3</v>
      </c>
      <c r="Q36" s="756">
        <v>0.139441043102282</v>
      </c>
      <c r="R36" s="756">
        <v>0.12701094360571968</v>
      </c>
    </row>
    <row r="37" spans="1:18">
      <c r="A37" s="106">
        <v>2009</v>
      </c>
      <c r="B37" s="399">
        <f>'TB2'!I37</f>
        <v>30412.62121004294</v>
      </c>
      <c r="C37" s="415">
        <f t="shared" si="4"/>
        <v>134620.7872126986</v>
      </c>
      <c r="D37" s="415">
        <f t="shared" si="5"/>
        <v>22973.454213754114</v>
      </c>
      <c r="E37" s="415">
        <f t="shared" si="6"/>
        <v>18913.163922945496</v>
      </c>
      <c r="F37" s="415">
        <f t="shared" si="7"/>
        <v>4204.3290578345241</v>
      </c>
      <c r="G37" s="415">
        <f t="shared" si="0"/>
        <v>389.58878482765505</v>
      </c>
      <c r="H37" s="415">
        <f t="shared" si="1"/>
        <v>245.55001780174706</v>
      </c>
      <c r="I37" s="415">
        <f t="shared" si="1"/>
        <v>4139.4817048961422</v>
      </c>
      <c r="J37" s="410">
        <f t="shared" si="8"/>
        <v>3299.6852913926837</v>
      </c>
      <c r="K37" s="400">
        <v>4.426477622002662</v>
      </c>
      <c r="L37" s="756">
        <f t="shared" si="9"/>
        <v>0.75539211352712199</v>
      </c>
      <c r="M37" s="756">
        <f>'TB2'!H37</f>
        <v>0.62188536109146486</v>
      </c>
      <c r="N37" s="756">
        <f t="shared" si="10"/>
        <v>0.13824290345766577</v>
      </c>
      <c r="O37" s="756">
        <v>1.2810102165708886E-2</v>
      </c>
      <c r="P37" s="756">
        <v>8.0739511437001969E-3</v>
      </c>
      <c r="Q37" s="756">
        <v>0.1361106520975966</v>
      </c>
      <c r="R37" s="756">
        <v>0.10849723437528142</v>
      </c>
    </row>
    <row r="38" spans="1:18">
      <c r="A38" s="106">
        <v>2010</v>
      </c>
      <c r="B38" s="399">
        <f>'TB2'!I38</f>
        <v>35490.875220145055</v>
      </c>
      <c r="C38" s="415">
        <f t="shared" si="4"/>
        <v>165896.52536362261</v>
      </c>
      <c r="D38" s="415">
        <f t="shared" si="5"/>
        <v>26495.823000085427</v>
      </c>
      <c r="E38" s="415">
        <f t="shared" si="6"/>
        <v>21901.929520331963</v>
      </c>
      <c r="F38" s="415">
        <f t="shared" si="7"/>
        <v>4726.1445069740121</v>
      </c>
      <c r="G38" s="415">
        <f t="shared" si="0"/>
        <v>475.29229739159922</v>
      </c>
      <c r="H38" s="415">
        <f t="shared" si="1"/>
        <v>343.04127017105071</v>
      </c>
      <c r="I38" s="415">
        <f t="shared" si="1"/>
        <v>5175.414295804404</v>
      </c>
      <c r="J38" s="410">
        <f t="shared" si="8"/>
        <v>3819.6379242552252</v>
      </c>
      <c r="K38" s="400">
        <v>4.674343034219052</v>
      </c>
      <c r="L38" s="756">
        <f t="shared" si="9"/>
        <v>0.74655310233223193</v>
      </c>
      <c r="M38" s="756">
        <f>'TB2'!H38</f>
        <v>0.61711438178059241</v>
      </c>
      <c r="N38" s="756">
        <f t="shared" si="10"/>
        <v>0.13316505940353351</v>
      </c>
      <c r="O38" s="756">
        <v>1.3391957635404197E-2</v>
      </c>
      <c r="P38" s="756">
        <v>9.6656187835101985E-3</v>
      </c>
      <c r="Q38" s="756">
        <v>0.14582380016559229</v>
      </c>
      <c r="R38" s="756">
        <v>0.10762309750217577</v>
      </c>
    </row>
    <row r="39" spans="1:18">
      <c r="A39" s="106">
        <v>2011</v>
      </c>
      <c r="B39" s="399">
        <f>'TB2'!I39</f>
        <v>41115.565030539678</v>
      </c>
      <c r="C39" s="415">
        <f t="shared" si="4"/>
        <v>188986.50598403491</v>
      </c>
      <c r="D39" s="415">
        <f t="shared" si="5"/>
        <v>30603.515676753566</v>
      </c>
      <c r="E39" s="415">
        <f t="shared" si="6"/>
        <v>25397.751305705257</v>
      </c>
      <c r="F39" s="415">
        <f t="shared" si="7"/>
        <v>5338.3336876451904</v>
      </c>
      <c r="G39" s="415">
        <f t="shared" si="0"/>
        <v>587.26757055746407</v>
      </c>
      <c r="H39" s="415">
        <f t="shared" si="1"/>
        <v>454.69825396058116</v>
      </c>
      <c r="I39" s="415">
        <f t="shared" si="1"/>
        <v>6040.4620055911992</v>
      </c>
      <c r="J39" s="410">
        <f t="shared" si="8"/>
        <v>4471.5873481949156</v>
      </c>
      <c r="K39" s="400">
        <v>4.5964710893225025</v>
      </c>
      <c r="L39" s="756">
        <f t="shared" si="9"/>
        <v>0.74432920121666801</v>
      </c>
      <c r="M39" s="756">
        <f>'TB2'!H39</f>
        <v>0.61771621737024418</v>
      </c>
      <c r="N39" s="756">
        <f t="shared" si="10"/>
        <v>0.12983729358163998</v>
      </c>
      <c r="O39" s="756">
        <v>1.4283339414678005E-2</v>
      </c>
      <c r="P39" s="756">
        <v>1.1059029679461829E-2</v>
      </c>
      <c r="Q39" s="756">
        <v>0.14691424041246876</v>
      </c>
      <c r="R39" s="756">
        <v>0.10875655837086333</v>
      </c>
    </row>
    <row r="40" spans="1:18">
      <c r="A40" s="106">
        <v>2012</v>
      </c>
      <c r="B40" s="399">
        <f>'TB2'!I40</f>
        <v>45140.892779930196</v>
      </c>
      <c r="C40" s="415">
        <f t="shared" si="4"/>
        <v>208886.39682411964</v>
      </c>
      <c r="D40" s="415">
        <f t="shared" si="5"/>
        <v>33783.439203335227</v>
      </c>
      <c r="E40" s="415">
        <f t="shared" si="6"/>
        <v>28535.600462663129</v>
      </c>
      <c r="F40" s="415">
        <f t="shared" si="7"/>
        <v>5312.1956499550779</v>
      </c>
      <c r="G40" s="415">
        <f t="shared" si="0"/>
        <v>591.43011296235204</v>
      </c>
      <c r="H40" s="415">
        <f t="shared" si="1"/>
        <v>527.07320367937211</v>
      </c>
      <c r="I40" s="415">
        <f t="shared" si="1"/>
        <v>6608.0286944817799</v>
      </c>
      <c r="J40" s="410">
        <f t="shared" si="8"/>
        <v>4749.4248821131932</v>
      </c>
      <c r="K40" s="400">
        <v>4.6274316691625401</v>
      </c>
      <c r="L40" s="756">
        <f t="shared" si="9"/>
        <v>0.74839989027322618</v>
      </c>
      <c r="M40" s="756">
        <f>'TB2'!H40</f>
        <v>0.63214523916882215</v>
      </c>
      <c r="N40" s="756">
        <f t="shared" si="10"/>
        <v>0.11768034087967572</v>
      </c>
      <c r="O40" s="756">
        <v>1.310187009028993E-2</v>
      </c>
      <c r="P40" s="756">
        <v>1.1676180315018289E-2</v>
      </c>
      <c r="Q40" s="756">
        <v>0.14638675239980484</v>
      </c>
      <c r="R40" s="756">
        <v>0.10521335732696906</v>
      </c>
    </row>
    <row r="41" spans="1:18">
      <c r="A41" s="106">
        <v>2013</v>
      </c>
      <c r="B41" s="399">
        <f>'TB2'!I41</f>
        <v>50173.552764460139</v>
      </c>
      <c r="C41" s="415">
        <f t="shared" si="4"/>
        <v>236404.52835351264</v>
      </c>
      <c r="D41" s="415">
        <f t="shared" si="5"/>
        <v>37351.981577888931</v>
      </c>
      <c r="E41" s="415">
        <f t="shared" si="6"/>
        <v>31716.972512239172</v>
      </c>
      <c r="F41" s="415">
        <f t="shared" si="7"/>
        <v>5559.4570457146883</v>
      </c>
      <c r="G41" s="415">
        <f t="shared" si="0"/>
        <v>626.56500338454373</v>
      </c>
      <c r="H41" s="415">
        <f t="shared" si="1"/>
        <v>702.1170233196118</v>
      </c>
      <c r="I41" s="415">
        <f t="shared" si="1"/>
        <v>6977.7502628335433</v>
      </c>
      <c r="J41" s="410">
        <f t="shared" si="8"/>
        <v>5843.8209237376659</v>
      </c>
      <c r="K41" s="400">
        <v>4.7117358713526674</v>
      </c>
      <c r="L41" s="756">
        <f t="shared" si="9"/>
        <v>0.74445558506167375</v>
      </c>
      <c r="M41" s="756">
        <f>'TB2'!H41</f>
        <v>0.63214523916882215</v>
      </c>
      <c r="N41" s="756">
        <f t="shared" si="10"/>
        <v>0.11080453225653708</v>
      </c>
      <c r="O41" s="756">
        <v>1.2487953689983938E-2</v>
      </c>
      <c r="P41" s="756">
        <v>1.3993767326298414E-2</v>
      </c>
      <c r="Q41" s="756">
        <v>0.13907227769160793</v>
      </c>
      <c r="R41" s="756">
        <v>0.11647213724671834</v>
      </c>
    </row>
    <row r="42" spans="1:18" ht="14.4" thickBot="1">
      <c r="A42" s="107">
        <v>2014</v>
      </c>
      <c r="B42" s="399">
        <f>'TB2'!I42</f>
        <v>54916.980992696183</v>
      </c>
      <c r="C42" s="415">
        <f t="shared" si="4"/>
        <v>258252.70271730522</v>
      </c>
      <c r="D42" s="415">
        <f t="shared" si="5"/>
        <v>40709.838127784897</v>
      </c>
      <c r="E42" s="415">
        <f t="shared" si="6"/>
        <v>34715.50808405759</v>
      </c>
      <c r="F42" s="415">
        <f t="shared" si="7"/>
        <v>5868.8672780931183</v>
      </c>
      <c r="G42" s="415">
        <f t="shared" si="0"/>
        <v>725.93610886648833</v>
      </c>
      <c r="H42" s="415">
        <f t="shared" si="1"/>
        <v>851.39887450068409</v>
      </c>
      <c r="I42" s="415">
        <f t="shared" si="1"/>
        <v>7394.4482921829294</v>
      </c>
      <c r="J42" s="410">
        <f t="shared" si="8"/>
        <v>6812.6945727283528</v>
      </c>
      <c r="K42" s="400">
        <v>4.7026019648030575</v>
      </c>
      <c r="L42" s="756">
        <f t="shared" si="9"/>
        <v>0.74129781703038633</v>
      </c>
      <c r="M42" s="756">
        <f>'TB2'!H42</f>
        <v>0.63214523916882215</v>
      </c>
      <c r="N42" s="756">
        <f t="shared" si="10"/>
        <v>0.1068679882252388</v>
      </c>
      <c r="O42" s="756">
        <v>1.321879126900723E-2</v>
      </c>
      <c r="P42" s="756">
        <v>1.5503380905332686E-2</v>
      </c>
      <c r="Q42" s="756">
        <v>0.1346477566413633</v>
      </c>
      <c r="R42" s="756">
        <v>0.12405442632825034</v>
      </c>
    </row>
    <row r="43" spans="1:18" ht="14.4" thickBot="1">
      <c r="A43" s="107">
        <v>2015</v>
      </c>
      <c r="B43" s="399">
        <f>'TB2'!I43</f>
        <v>57806.583760710491</v>
      </c>
      <c r="C43" s="415">
        <f t="shared" si="4"/>
        <v>281717.72208824701</v>
      </c>
      <c r="D43" s="415">
        <f t="shared" si="5"/>
        <v>42851.894351798866</v>
      </c>
      <c r="E43" s="415">
        <f t="shared" si="6"/>
        <v>36542.156716946884</v>
      </c>
      <c r="F43" s="415">
        <f t="shared" si="7"/>
        <v>6177.6733126808895</v>
      </c>
      <c r="G43" s="415">
        <f t="shared" si="0"/>
        <v>764.13316470721497</v>
      </c>
      <c r="H43" s="415">
        <f t="shared" si="1"/>
        <v>896.19748687831361</v>
      </c>
      <c r="I43" s="415">
        <f t="shared" si="1"/>
        <v>7783.5268224807305</v>
      </c>
      <c r="J43" s="410">
        <f t="shared" si="8"/>
        <v>7171.1625864308917</v>
      </c>
      <c r="K43" s="400">
        <v>4.8734539175401439</v>
      </c>
      <c r="L43" s="756">
        <f t="shared" si="9"/>
        <v>0.74129781703038633</v>
      </c>
      <c r="M43" s="756">
        <f>'TB2'!H43</f>
        <v>0.63214523916882215</v>
      </c>
      <c r="N43" s="756">
        <f t="shared" si="10"/>
        <v>0.1068679882252388</v>
      </c>
      <c r="O43" s="756">
        <f>O42</f>
        <v>1.321879126900723E-2</v>
      </c>
      <c r="P43" s="756">
        <f>P42</f>
        <v>1.5503380905332686E-2</v>
      </c>
      <c r="Q43" s="756">
        <v>0.1346477566413633</v>
      </c>
      <c r="R43" s="756">
        <f>R42</f>
        <v>0.12405442632825034</v>
      </c>
    </row>
    <row r="44" spans="1:18" ht="52.5" customHeight="1">
      <c r="A44" s="838"/>
      <c r="B44" s="838"/>
      <c r="C44" s="838"/>
      <c r="D44" s="839"/>
      <c r="E44" s="839"/>
      <c r="F44" s="839"/>
      <c r="G44" s="839"/>
      <c r="H44" s="839"/>
      <c r="I44" s="839"/>
      <c r="J44" s="839"/>
      <c r="K44" s="839"/>
      <c r="L44" s="839"/>
      <c r="M44" s="839"/>
      <c r="N44" s="839"/>
      <c r="O44" s="839"/>
      <c r="P44" s="839"/>
      <c r="Q44" s="839"/>
      <c r="R44" s="839"/>
    </row>
  </sheetData>
  <mergeCells count="4">
    <mergeCell ref="A3:R3"/>
    <mergeCell ref="A44:R44"/>
    <mergeCell ref="B5:J5"/>
    <mergeCell ref="L5:R5"/>
  </mergeCells>
  <phoneticPr fontId="1" type="noConversion"/>
  <pageMargins left="0.7" right="0.7" top="0.75" bottom="0.75" header="0.3" footer="0.3"/>
  <pageSetup paperSize="9" orientation="portrait" r:id="rId1"/>
  <extLst>
    <ext xmlns:x14="http://schemas.microsoft.com/office/spreadsheetml/2009/9/main" uri="{05C60535-1F16-4fd2-B633-F4F36F0B64E0}">
      <x14:sparklineGroups xmlns:xm="http://schemas.microsoft.com/office/excel/2006/main">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A6</xm:sqref>
            </x14:sparkline>
            <x14:sparkline>
              <xm:sqref>A7</xm:sqref>
            </x14:sparkline>
            <x14:sparkline>
              <xm:sqref>A8</xm:sqref>
            </x14:sparkline>
            <x14:sparkline>
              <xm:sqref>A9</xm:sqref>
            </x14:sparkline>
            <x14:sparkline>
              <xm:sqref>A10</xm:sqref>
            </x14:sparkline>
            <x14:sparkline>
              <xm:sqref>A11</xm:sqref>
            </x14:sparkline>
            <x14:sparkline>
              <xm:sqref>A12</xm:sqref>
            </x14:sparkline>
            <x14:sparkline>
              <xm:sqref>A13</xm:sqref>
            </x14:sparkline>
            <x14:sparkline>
              <xm:sqref>A14</xm:sqref>
            </x14:sparkline>
            <x14:sparkline>
              <xm:sqref>A15</xm:sqref>
            </x14:sparkline>
            <x14:sparkline>
              <xm:sqref>A16</xm:sqref>
            </x14:sparkline>
            <x14:sparkline>
              <xm:sqref>A17</xm:sqref>
            </x14:sparkline>
            <x14:sparkline>
              <xm:sqref>A18</xm:sqref>
            </x14:sparkline>
            <x14:sparkline>
              <xm:sqref>A19</xm:sqref>
            </x14:sparkline>
            <x14:sparkline>
              <xm:sqref>A20</xm:sqref>
            </x14:sparkline>
            <x14:sparkline>
              <xm:sqref>A21</xm:sqref>
            </x14:sparkline>
            <x14:sparkline>
              <xm:sqref>A22</xm:sqref>
            </x14:sparkline>
            <x14:sparkline>
              <xm:sqref>A23</xm:sqref>
            </x14:sparkline>
            <x14:sparkline>
              <xm:sqref>A24</xm:sqref>
            </x14:sparkline>
            <x14:sparkline>
              <xm:sqref>A25</xm:sqref>
            </x14:sparkline>
            <x14:sparkline>
              <xm:sqref>A26</xm:sqref>
            </x14:sparkline>
            <x14:sparkline>
              <xm:sqref>A27</xm:sqref>
            </x14:sparkline>
            <x14:sparkline>
              <xm:sqref>A28</xm:sqref>
            </x14:sparkline>
            <x14:sparkline>
              <xm:sqref>A29</xm:sqref>
            </x14:sparkline>
            <x14:sparkline>
              <xm:sqref>A30</xm:sqref>
            </x14:sparkline>
            <x14:sparkline>
              <xm:sqref>A31</xm:sqref>
            </x14:sparkline>
            <x14:sparkline>
              <xm:sqref>A32</xm:sqref>
            </x14:sparkline>
            <x14:sparkline>
              <xm:sqref>A33</xm:sqref>
            </x14:sparkline>
            <x14:sparkline>
              <xm:sqref>A34</xm:sqref>
            </x14:sparkline>
            <x14:sparkline>
              <xm:sqref>A35</xm:sqref>
            </x14:sparkline>
            <x14:sparkline>
              <xm:sqref>A36</xm:sqref>
            </x14:sparkline>
            <x14:sparkline>
              <xm:sqref>A37</xm:sqref>
            </x14:sparkline>
            <x14:sparkline>
              <xm:sqref>A38</xm:sqref>
            </x14:sparkline>
            <x14:sparkline>
              <xm:sqref>A39</xm:sqref>
            </x14:sparkline>
            <x14:sparkline>
              <xm:sqref>A40</xm:sqref>
            </x14:sparkline>
            <x14:sparkline>
              <xm:sqref>A41</xm:sqref>
            </x14:sparkline>
            <x14:sparkline>
              <xm:sqref>A42</xm:sqref>
            </x14:sparkline>
          </x14:sparklines>
        </x14:sparklineGroup>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A43</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4"/>
  <sheetViews>
    <sheetView workbookViewId="0">
      <pane xSplit="1" ySplit="5" topLeftCell="B6" activePane="bottomRight" state="frozen"/>
      <selection pane="topRight" activeCell="B1" sqref="B1"/>
      <selection pane="bottomLeft" activeCell="A5" sqref="A5"/>
      <selection pane="bottomRight" activeCell="Q15" sqref="Q15"/>
    </sheetView>
  </sheetViews>
  <sheetFormatPr baseColWidth="10" defaultColWidth="9" defaultRowHeight="13.8"/>
  <cols>
    <col min="1" max="2" width="9" style="5"/>
    <col min="3" max="4" width="9.6640625" style="8" customWidth="1"/>
    <col min="5" max="5" width="9.6640625" style="67" customWidth="1"/>
    <col min="6" max="6" width="9.6640625" style="54" customWidth="1"/>
    <col min="7" max="14" width="9.6640625" style="67" customWidth="1"/>
    <col min="15" max="15" width="9.6640625" style="56" customWidth="1"/>
    <col min="16" max="16384" width="9" style="5"/>
  </cols>
  <sheetData>
    <row r="2" spans="1:16" ht="14.4" thickBot="1">
      <c r="A2" s="96"/>
      <c r="B2" s="96"/>
      <c r="C2" s="99"/>
      <c r="D2" s="99"/>
      <c r="E2" s="98"/>
      <c r="F2" s="97"/>
      <c r="G2" s="98"/>
      <c r="H2" s="835"/>
      <c r="I2" s="98"/>
      <c r="J2" s="98"/>
      <c r="K2" s="98"/>
      <c r="L2" s="98"/>
      <c r="M2" s="98"/>
      <c r="N2" s="98"/>
      <c r="O2" s="100"/>
    </row>
    <row r="3" spans="1:16" ht="25.2" customHeight="1" thickTop="1" thickBot="1">
      <c r="A3" s="836" t="s">
        <v>1604</v>
      </c>
      <c r="B3" s="837"/>
      <c r="C3" s="837"/>
      <c r="D3" s="837"/>
      <c r="E3" s="837"/>
      <c r="F3" s="837"/>
      <c r="G3" s="837"/>
      <c r="H3" s="837"/>
      <c r="I3" s="837"/>
      <c r="J3" s="837"/>
      <c r="K3" s="837"/>
      <c r="L3" s="837"/>
      <c r="M3" s="837"/>
      <c r="N3" s="837"/>
      <c r="O3" s="837"/>
      <c r="P3" s="837"/>
    </row>
    <row r="4" spans="1:16" s="8" customFormat="1" ht="49.95" customHeight="1" thickTop="1">
      <c r="A4" s="112" t="s">
        <v>69</v>
      </c>
      <c r="B4" s="108" t="s">
        <v>352</v>
      </c>
      <c r="C4" s="113" t="s">
        <v>74</v>
      </c>
      <c r="D4" s="114" t="s">
        <v>75</v>
      </c>
      <c r="E4" s="228" t="s">
        <v>75</v>
      </c>
      <c r="F4" s="246" t="s">
        <v>536</v>
      </c>
      <c r="G4" s="269" t="s">
        <v>536</v>
      </c>
      <c r="H4" s="383" t="s">
        <v>353</v>
      </c>
      <c r="I4" s="109" t="s">
        <v>353</v>
      </c>
      <c r="J4" s="109" t="s">
        <v>1221</v>
      </c>
      <c r="K4" s="109" t="s">
        <v>1222</v>
      </c>
      <c r="L4" s="270" t="s">
        <v>355</v>
      </c>
      <c r="M4" s="109" t="s">
        <v>355</v>
      </c>
      <c r="N4" s="271" t="s">
        <v>355</v>
      </c>
      <c r="O4" s="110" t="s">
        <v>357</v>
      </c>
      <c r="P4" s="110" t="s">
        <v>702</v>
      </c>
    </row>
    <row r="5" spans="1:16" s="8" customFormat="1" ht="30" customHeight="1">
      <c r="A5" s="111" t="s">
        <v>336</v>
      </c>
      <c r="B5" s="115" t="s">
        <v>289</v>
      </c>
      <c r="C5" s="117" t="s">
        <v>291</v>
      </c>
      <c r="D5" s="118" t="s">
        <v>291</v>
      </c>
      <c r="E5" s="229" t="s">
        <v>354</v>
      </c>
      <c r="F5" s="231" t="s">
        <v>291</v>
      </c>
      <c r="G5" s="119" t="s">
        <v>354</v>
      </c>
      <c r="H5" s="231" t="s">
        <v>700</v>
      </c>
      <c r="I5" s="116" t="s">
        <v>354</v>
      </c>
      <c r="J5" s="231" t="s">
        <v>700</v>
      </c>
      <c r="K5" s="231" t="s">
        <v>700</v>
      </c>
      <c r="L5" s="247" t="s">
        <v>291</v>
      </c>
      <c r="M5" s="116" t="s">
        <v>356</v>
      </c>
      <c r="N5" s="120" t="s">
        <v>354</v>
      </c>
      <c r="O5" s="121" t="s">
        <v>76</v>
      </c>
      <c r="P5" s="121" t="s">
        <v>76</v>
      </c>
    </row>
    <row r="6" spans="1:16" s="8" customFormat="1" ht="18.75" customHeight="1">
      <c r="A6" s="106">
        <v>1978</v>
      </c>
      <c r="B6" s="97">
        <v>331.01594996445868</v>
      </c>
      <c r="C6" s="101">
        <v>962.59</v>
      </c>
      <c r="D6" s="101">
        <v>172.45</v>
      </c>
      <c r="E6" s="124">
        <f t="shared" ref="E6:E7" si="0">D6/C6</f>
        <v>0.17915207928609272</v>
      </c>
      <c r="F6" s="101">
        <v>790.14</v>
      </c>
      <c r="G6" s="122">
        <f t="shared" ref="G6:G7" si="1">1-E6</f>
        <v>0.82084792071390722</v>
      </c>
      <c r="H6" s="387">
        <v>519.01510865329408</v>
      </c>
      <c r="I6" s="124">
        <f t="shared" ref="I6:I9" si="2">H6/C6</f>
        <v>0.53918605912516659</v>
      </c>
      <c r="J6" s="508">
        <f t="shared" ref="J6:J10" si="3">I6*D6</f>
        <v>92.98263589613498</v>
      </c>
      <c r="K6" s="508">
        <f>I6*F6</f>
        <v>426.0324727571591</v>
      </c>
      <c r="L6" s="248">
        <f>OtherRawData!AY35/100</f>
        <v>401.52</v>
      </c>
      <c r="M6" s="228"/>
      <c r="N6" s="122">
        <f t="shared" ref="N6:N7" si="4">L6/C6</f>
        <v>0.41712463250189591</v>
      </c>
      <c r="O6" s="100">
        <f t="shared" ref="O6:O41" si="5">B6*1000/C6</f>
        <v>343.88052022611777</v>
      </c>
      <c r="P6" s="100">
        <f t="shared" ref="P6:P41" si="6">B6*1000/H6</f>
        <v>637.77709828786465</v>
      </c>
    </row>
    <row r="7" spans="1:16" s="8" customFormat="1">
      <c r="A7" s="106">
        <v>1979</v>
      </c>
      <c r="B7" s="97">
        <v>369.02592403156916</v>
      </c>
      <c r="C7" s="101">
        <v>975.42</v>
      </c>
      <c r="D7" s="101">
        <v>184.95</v>
      </c>
      <c r="E7" s="124">
        <f t="shared" si="0"/>
        <v>0.1896106292673925</v>
      </c>
      <c r="F7" s="101">
        <v>790.47</v>
      </c>
      <c r="G7" s="122">
        <f t="shared" si="1"/>
        <v>0.81038937073260753</v>
      </c>
      <c r="H7" s="387">
        <v>525.93286579186997</v>
      </c>
      <c r="I7" s="124">
        <f t="shared" si="2"/>
        <v>0.53918605912516659</v>
      </c>
      <c r="J7" s="508">
        <f t="shared" si="3"/>
        <v>99.722461635199551</v>
      </c>
      <c r="K7" s="508">
        <f t="shared" ref="K7:K10" si="7">I7*F7</f>
        <v>426.21040415667045</v>
      </c>
      <c r="L7" s="248">
        <f>OtherRawData!AY36/100</f>
        <v>410.24</v>
      </c>
      <c r="M7" s="228"/>
      <c r="N7" s="122">
        <f t="shared" si="4"/>
        <v>0.42057780238256343</v>
      </c>
      <c r="O7" s="100">
        <f t="shared" si="5"/>
        <v>378.32515637527337</v>
      </c>
      <c r="P7" s="100">
        <f t="shared" si="6"/>
        <v>701.65975171744753</v>
      </c>
    </row>
    <row r="8" spans="1:16">
      <c r="A8" s="106">
        <v>1980</v>
      </c>
      <c r="B8" s="97">
        <v>413.09801218291102</v>
      </c>
      <c r="C8" s="101">
        <v>987.05</v>
      </c>
      <c r="D8" s="101">
        <v>191.4</v>
      </c>
      <c r="E8" s="124">
        <f>D8/C8</f>
        <v>0.19391114938452966</v>
      </c>
      <c r="F8" s="101">
        <v>795.65</v>
      </c>
      <c r="G8" s="122">
        <f>1-E8</f>
        <v>0.80608885061547031</v>
      </c>
      <c r="H8" s="387">
        <v>532.20359965949569</v>
      </c>
      <c r="I8" s="124">
        <f t="shared" si="2"/>
        <v>0.53918605912516659</v>
      </c>
      <c r="J8" s="508">
        <f t="shared" si="3"/>
        <v>103.20021171655689</v>
      </c>
      <c r="K8" s="508">
        <f t="shared" si="7"/>
        <v>429.00338794293879</v>
      </c>
      <c r="L8" s="248">
        <f>OtherRawData!AY37/100</f>
        <v>423.61</v>
      </c>
      <c r="M8" s="102"/>
      <c r="N8" s="122">
        <f>L8/C8</f>
        <v>0.42916772199989872</v>
      </c>
      <c r="O8" s="100">
        <f t="shared" si="5"/>
        <v>418.51781792504033</v>
      </c>
      <c r="P8" s="100">
        <f t="shared" si="6"/>
        <v>776.20296526970412</v>
      </c>
    </row>
    <row r="9" spans="1:16">
      <c r="A9" s="106">
        <v>1981</v>
      </c>
      <c r="B9" s="97">
        <v>445.11795660740347</v>
      </c>
      <c r="C9" s="101">
        <v>1000.72</v>
      </c>
      <c r="D9" s="101">
        <v>201.71</v>
      </c>
      <c r="E9" s="124">
        <f t="shared" ref="E9:E42" si="8">D9/C9</f>
        <v>0.20156487329123032</v>
      </c>
      <c r="F9" s="101">
        <v>799.01</v>
      </c>
      <c r="G9" s="122">
        <f t="shared" ref="G9:G42" si="9">1-E9</f>
        <v>0.7984351267087697</v>
      </c>
      <c r="H9" s="387">
        <v>539.57427308773651</v>
      </c>
      <c r="I9" s="124">
        <f t="shared" si="2"/>
        <v>0.53918605912516637</v>
      </c>
      <c r="J9" s="508">
        <f t="shared" si="3"/>
        <v>108.75921998613731</v>
      </c>
      <c r="K9" s="508">
        <f t="shared" si="7"/>
        <v>430.81505310159918</v>
      </c>
      <c r="L9" s="248">
        <f>OtherRawData!AY38/100</f>
        <v>437.25</v>
      </c>
      <c r="M9" s="102"/>
      <c r="N9" s="122">
        <f t="shared" ref="N9:N42" si="10">L9/C9</f>
        <v>0.43693540650731472</v>
      </c>
      <c r="O9" s="100">
        <f t="shared" si="5"/>
        <v>444.79770226177499</v>
      </c>
      <c r="P9" s="100">
        <f t="shared" si="6"/>
        <v>824.94288332206281</v>
      </c>
    </row>
    <row r="10" spans="1:16">
      <c r="A10" s="106">
        <v>1982</v>
      </c>
      <c r="B10" s="97">
        <v>486.30191554114651</v>
      </c>
      <c r="C10" s="101">
        <v>1016.54</v>
      </c>
      <c r="D10" s="101">
        <v>214.8</v>
      </c>
      <c r="E10" s="124">
        <f t="shared" si="8"/>
        <v>0.21130501505105556</v>
      </c>
      <c r="F10" s="101">
        <v>801.74</v>
      </c>
      <c r="G10" s="122">
        <f t="shared" si="9"/>
        <v>0.78869498494894441</v>
      </c>
      <c r="H10" s="387">
        <v>548.1041965430968</v>
      </c>
      <c r="I10" s="124">
        <f>H10/C10</f>
        <v>0.53918605912516659</v>
      </c>
      <c r="J10" s="508">
        <f t="shared" si="3"/>
        <v>115.81716550008579</v>
      </c>
      <c r="K10" s="508">
        <f t="shared" si="7"/>
        <v>432.2870310430111</v>
      </c>
      <c r="L10" s="248">
        <f>OtherRawData!AY39/100</f>
        <v>452.95</v>
      </c>
      <c r="M10" s="124">
        <f>L10/H10</f>
        <v>0.82639396460885339</v>
      </c>
      <c r="N10" s="122">
        <f t="shared" si="10"/>
        <v>0.44558010506227008</v>
      </c>
      <c r="O10" s="100">
        <f t="shared" si="5"/>
        <v>478.38935559953029</v>
      </c>
      <c r="P10" s="100">
        <f t="shared" si="6"/>
        <v>887.24355443410502</v>
      </c>
    </row>
    <row r="11" spans="1:16">
      <c r="A11" s="106">
        <v>1983</v>
      </c>
      <c r="B11" s="97">
        <v>547.50215852042231</v>
      </c>
      <c r="C11" s="101">
        <v>1030.08</v>
      </c>
      <c r="D11" s="101">
        <v>222.74</v>
      </c>
      <c r="E11" s="124">
        <f t="shared" si="8"/>
        <v>0.21623563218390807</v>
      </c>
      <c r="F11" s="101">
        <v>807.34</v>
      </c>
      <c r="G11" s="122">
        <f t="shared" si="9"/>
        <v>0.78376436781609193</v>
      </c>
      <c r="H11" s="387">
        <v>566.37722770685559</v>
      </c>
      <c r="I11" s="124">
        <f t="shared" ref="I11:I42" si="11">H11/C11</f>
        <v>0.54983809772722081</v>
      </c>
      <c r="J11" s="508">
        <f t="shared" ref="J11:J42" si="12">I11*D11</f>
        <v>122.47093788776117</v>
      </c>
      <c r="K11" s="508">
        <f t="shared" ref="K11:K42" si="13">I11*F11</f>
        <v>443.90628981909447</v>
      </c>
      <c r="L11" s="248">
        <f>OtherRawData!AY40/100</f>
        <v>464.36</v>
      </c>
      <c r="M11" s="124"/>
      <c r="N11" s="122">
        <f t="shared" si="10"/>
        <v>0.45079993786890343</v>
      </c>
      <c r="O11" s="100">
        <f t="shared" si="5"/>
        <v>531.5142110519788</v>
      </c>
      <c r="P11" s="100">
        <f t="shared" si="6"/>
        <v>966.6740323179049</v>
      </c>
    </row>
    <row r="12" spans="1:16">
      <c r="A12" s="106">
        <v>1984</v>
      </c>
      <c r="B12" s="97">
        <v>663.50564715224323</v>
      </c>
      <c r="C12" s="101">
        <v>1043.57</v>
      </c>
      <c r="D12" s="101">
        <v>240.17</v>
      </c>
      <c r="E12" s="124">
        <f t="shared" si="8"/>
        <v>0.23014268328909418</v>
      </c>
      <c r="F12" s="101">
        <v>803.4</v>
      </c>
      <c r="G12" s="122">
        <f t="shared" si="9"/>
        <v>0.76985731671090585</v>
      </c>
      <c r="H12" s="387">
        <v>584.91069156914159</v>
      </c>
      <c r="I12" s="124">
        <f t="shared" si="11"/>
        <v>0.56049013632927513</v>
      </c>
      <c r="J12" s="508">
        <f t="shared" si="12"/>
        <v>134.61291604220202</v>
      </c>
      <c r="K12" s="508">
        <f t="shared" si="13"/>
        <v>450.29777552693963</v>
      </c>
      <c r="L12" s="248">
        <f>OtherRawData!AY41/100</f>
        <v>481.97</v>
      </c>
      <c r="M12" s="124"/>
      <c r="N12" s="122">
        <f t="shared" si="10"/>
        <v>0.46184731259043482</v>
      </c>
      <c r="O12" s="100">
        <f t="shared" si="5"/>
        <v>635.80368078063111</v>
      </c>
      <c r="P12" s="100">
        <f t="shared" si="6"/>
        <v>1134.3708650157423</v>
      </c>
    </row>
    <row r="13" spans="1:16">
      <c r="A13" s="106">
        <v>1985</v>
      </c>
      <c r="B13" s="97">
        <v>828.58012912074173</v>
      </c>
      <c r="C13" s="101">
        <v>1058.51</v>
      </c>
      <c r="D13" s="101">
        <v>250.94</v>
      </c>
      <c r="E13" s="124">
        <f t="shared" si="8"/>
        <v>0.23706908767985188</v>
      </c>
      <c r="F13" s="101">
        <v>807.57</v>
      </c>
      <c r="G13" s="122">
        <f t="shared" si="9"/>
        <v>0.76293091232014809</v>
      </c>
      <c r="H13" s="387">
        <v>604.55970358656145</v>
      </c>
      <c r="I13" s="124">
        <f t="shared" si="11"/>
        <v>0.57114217493132935</v>
      </c>
      <c r="J13" s="508">
        <f t="shared" si="12"/>
        <v>143.32241737726778</v>
      </c>
      <c r="K13" s="508">
        <f t="shared" si="13"/>
        <v>461.23728620929364</v>
      </c>
      <c r="L13" s="248">
        <f>OtherRawData!AY42/100</f>
        <v>498.73</v>
      </c>
      <c r="M13" s="124"/>
      <c r="N13" s="122">
        <f t="shared" si="10"/>
        <v>0.47116229416821759</v>
      </c>
      <c r="O13" s="100">
        <f t="shared" si="5"/>
        <v>782.77968948875468</v>
      </c>
      <c r="P13" s="100">
        <f t="shared" si="6"/>
        <v>1370.5513685499959</v>
      </c>
    </row>
    <row r="14" spans="1:16">
      <c r="A14" s="106">
        <v>1986</v>
      </c>
      <c r="B14" s="97">
        <v>945.67739402267</v>
      </c>
      <c r="C14" s="101">
        <v>1075.07</v>
      </c>
      <c r="D14" s="101">
        <v>263.66000000000003</v>
      </c>
      <c r="E14" s="124">
        <f t="shared" si="8"/>
        <v>0.24524914656720032</v>
      </c>
      <c r="F14" s="101">
        <v>811.41</v>
      </c>
      <c r="G14" s="122">
        <f t="shared" si="9"/>
        <v>0.75475085343279968</v>
      </c>
      <c r="H14" s="387">
        <v>625.46950514333469</v>
      </c>
      <c r="I14" s="124">
        <f t="shared" si="11"/>
        <v>0.58179421353338356</v>
      </c>
      <c r="J14" s="508">
        <f t="shared" si="12"/>
        <v>153.39586234021192</v>
      </c>
      <c r="K14" s="508">
        <f t="shared" si="13"/>
        <v>472.07364280312277</v>
      </c>
      <c r="L14" s="248">
        <f>OtherRawData!AY43/100</f>
        <v>512.82000000000005</v>
      </c>
      <c r="M14" s="124"/>
      <c r="N14" s="122">
        <f t="shared" si="10"/>
        <v>0.47701079929679008</v>
      </c>
      <c r="O14" s="100">
        <f t="shared" si="5"/>
        <v>879.64262236195782</v>
      </c>
      <c r="P14" s="100">
        <f t="shared" si="6"/>
        <v>1511.9480426243249</v>
      </c>
    </row>
    <row r="15" spans="1:16">
      <c r="A15" s="106">
        <v>1987</v>
      </c>
      <c r="B15" s="97">
        <v>1105.2803231367857</v>
      </c>
      <c r="C15" s="101">
        <v>1093</v>
      </c>
      <c r="D15" s="101">
        <v>276.74</v>
      </c>
      <c r="E15" s="124">
        <f t="shared" si="8"/>
        <v>0.25319304666056724</v>
      </c>
      <c r="F15" s="101">
        <v>816.26</v>
      </c>
      <c r="G15" s="122">
        <f t="shared" si="9"/>
        <v>0.74680695333943281</v>
      </c>
      <c r="H15" s="387">
        <v>647.54375358403377</v>
      </c>
      <c r="I15" s="124">
        <f t="shared" si="11"/>
        <v>0.592446252135438</v>
      </c>
      <c r="J15" s="508">
        <f t="shared" si="12"/>
        <v>163.95357581596113</v>
      </c>
      <c r="K15" s="508">
        <f t="shared" si="13"/>
        <v>483.59017776807264</v>
      </c>
      <c r="L15" s="248">
        <f>OtherRawData!AY44/100</f>
        <v>527.83000000000004</v>
      </c>
      <c r="M15" s="124">
        <f>L15/H15</f>
        <v>0.81512638656238989</v>
      </c>
      <c r="N15" s="122">
        <f t="shared" si="10"/>
        <v>0.48291857273559013</v>
      </c>
      <c r="O15" s="100">
        <f t="shared" si="5"/>
        <v>1011.23542830447</v>
      </c>
      <c r="P15" s="100">
        <f t="shared" si="6"/>
        <v>1706.881298783697</v>
      </c>
    </row>
    <row r="16" spans="1:16">
      <c r="A16" s="106">
        <v>1988</v>
      </c>
      <c r="B16" s="97">
        <v>1376.2246876684246</v>
      </c>
      <c r="C16" s="101">
        <v>1110.26</v>
      </c>
      <c r="D16" s="101">
        <v>286.61</v>
      </c>
      <c r="E16" s="124">
        <f t="shared" si="8"/>
        <v>0.25814674040314883</v>
      </c>
      <c r="F16" s="101">
        <v>823.65</v>
      </c>
      <c r="G16" s="122">
        <f t="shared" si="9"/>
        <v>0.74185325959685122</v>
      </c>
      <c r="H16" s="387">
        <v>661.79614894794577</v>
      </c>
      <c r="I16" s="124">
        <f t="shared" si="11"/>
        <v>0.59607312606771912</v>
      </c>
      <c r="J16" s="508">
        <f t="shared" si="12"/>
        <v>170.84051866226898</v>
      </c>
      <c r="K16" s="508">
        <f t="shared" si="13"/>
        <v>490.95563028567682</v>
      </c>
      <c r="L16" s="248">
        <f>OtherRawData!AY45/100</f>
        <v>543.34</v>
      </c>
      <c r="M16" s="124"/>
      <c r="N16" s="122">
        <f t="shared" si="10"/>
        <v>0.48938086574315931</v>
      </c>
      <c r="O16" s="100">
        <f t="shared" si="5"/>
        <v>1239.5517155156672</v>
      </c>
      <c r="P16" s="100">
        <f t="shared" si="6"/>
        <v>2079.5296102224265</v>
      </c>
    </row>
    <row r="17" spans="1:16">
      <c r="A17" s="106">
        <v>1989</v>
      </c>
      <c r="B17" s="97">
        <v>1554.4232424252509</v>
      </c>
      <c r="C17" s="101">
        <v>1127.04</v>
      </c>
      <c r="D17" s="101">
        <v>295.39999999999998</v>
      </c>
      <c r="E17" s="124">
        <f t="shared" si="8"/>
        <v>0.26210249858035206</v>
      </c>
      <c r="F17" s="101">
        <v>831.64</v>
      </c>
      <c r="G17" s="122">
        <f t="shared" si="9"/>
        <v>0.73789750141964794</v>
      </c>
      <c r="H17" s="387">
        <v>675.88588800000002</v>
      </c>
      <c r="I17" s="124">
        <f t="shared" si="11"/>
        <v>0.59970000000000001</v>
      </c>
      <c r="J17" s="508">
        <f t="shared" si="12"/>
        <v>177.15137999999999</v>
      </c>
      <c r="K17" s="508">
        <f t="shared" si="13"/>
        <v>498.73450800000001</v>
      </c>
      <c r="L17" s="248">
        <f>OtherRawData!AY46/100</f>
        <v>553.29</v>
      </c>
      <c r="M17" s="124"/>
      <c r="N17" s="122">
        <f t="shared" si="10"/>
        <v>0.49092312606473593</v>
      </c>
      <c r="O17" s="100">
        <f t="shared" si="5"/>
        <v>1379.2085839235972</v>
      </c>
      <c r="P17" s="100">
        <f t="shared" si="6"/>
        <v>2299.83088865032</v>
      </c>
    </row>
    <row r="18" spans="1:16">
      <c r="A18" s="106">
        <v>1990</v>
      </c>
      <c r="B18" s="97">
        <v>1714.2172639403784</v>
      </c>
      <c r="C18" s="101">
        <v>1143.33</v>
      </c>
      <c r="D18" s="101">
        <v>301.95</v>
      </c>
      <c r="E18" s="124">
        <f t="shared" si="8"/>
        <v>0.26409697987457692</v>
      </c>
      <c r="F18" s="101">
        <v>841.38</v>
      </c>
      <c r="G18" s="122">
        <f t="shared" si="9"/>
        <v>0.73590302012542308</v>
      </c>
      <c r="H18" s="387">
        <v>705.25792834581898</v>
      </c>
      <c r="I18" s="124">
        <f t="shared" si="11"/>
        <v>0.61684546749041747</v>
      </c>
      <c r="J18" s="508">
        <f t="shared" si="12"/>
        <v>186.25648890873154</v>
      </c>
      <c r="K18" s="508">
        <f t="shared" si="13"/>
        <v>519.00143943708747</v>
      </c>
      <c r="L18" s="248">
        <f>OtherRawData!AY47/100</f>
        <v>647.49</v>
      </c>
      <c r="M18" s="124">
        <f t="shared" ref="M18:M42" si="14">L18/H18</f>
        <v>0.91808964348502464</v>
      </c>
      <c r="N18" s="122">
        <f t="shared" si="10"/>
        <v>0.56631943533363072</v>
      </c>
      <c r="O18" s="100">
        <f t="shared" si="5"/>
        <v>1499.3197623961398</v>
      </c>
      <c r="P18" s="100">
        <f t="shared" si="6"/>
        <v>2430.624591432912</v>
      </c>
    </row>
    <row r="19" spans="1:16">
      <c r="A19" s="106">
        <v>1991</v>
      </c>
      <c r="B19" s="97">
        <v>1995.081504688826</v>
      </c>
      <c r="C19" s="101">
        <v>1158.23</v>
      </c>
      <c r="D19" s="101">
        <v>312.02999999999997</v>
      </c>
      <c r="E19" s="124">
        <f t="shared" si="8"/>
        <v>0.2694024502905295</v>
      </c>
      <c r="F19" s="101">
        <v>846.2</v>
      </c>
      <c r="G19" s="122">
        <f t="shared" si="9"/>
        <v>0.73059754970947055</v>
      </c>
      <c r="H19" s="387">
        <v>728.21068081317219</v>
      </c>
      <c r="I19" s="124">
        <f t="shared" si="11"/>
        <v>0.62872717924175003</v>
      </c>
      <c r="J19" s="508">
        <f t="shared" si="12"/>
        <v>196.18174173880325</v>
      </c>
      <c r="K19" s="508">
        <f t="shared" si="13"/>
        <v>532.02893907436896</v>
      </c>
      <c r="L19" s="248">
        <f>OtherRawData!AY48/100</f>
        <v>654.91</v>
      </c>
      <c r="M19" s="124">
        <f t="shared" si="14"/>
        <v>0.89934138190431456</v>
      </c>
      <c r="N19" s="122">
        <f t="shared" si="10"/>
        <v>0.5654403702200772</v>
      </c>
      <c r="O19" s="100">
        <f t="shared" si="5"/>
        <v>1722.5261862400612</v>
      </c>
      <c r="P19" s="100">
        <f t="shared" si="6"/>
        <v>2739.7037111031868</v>
      </c>
    </row>
    <row r="20" spans="1:16">
      <c r="A20" s="106">
        <v>1992</v>
      </c>
      <c r="B20" s="97">
        <v>2457.8039765155909</v>
      </c>
      <c r="C20" s="101">
        <v>1171.71</v>
      </c>
      <c r="D20" s="101">
        <v>321.75</v>
      </c>
      <c r="E20" s="124">
        <f t="shared" si="8"/>
        <v>0.27459866349181966</v>
      </c>
      <c r="F20" s="101">
        <v>849.96</v>
      </c>
      <c r="G20" s="122">
        <f t="shared" si="9"/>
        <v>0.72540133650818039</v>
      </c>
      <c r="H20" s="387">
        <v>745.65998716916897</v>
      </c>
      <c r="I20" s="124">
        <f t="shared" si="11"/>
        <v>0.63638612555083507</v>
      </c>
      <c r="J20" s="508">
        <f t="shared" si="12"/>
        <v>204.75723589598118</v>
      </c>
      <c r="K20" s="508">
        <f t="shared" si="13"/>
        <v>540.90275127318785</v>
      </c>
      <c r="L20" s="248">
        <f>OtherRawData!AY49/100</f>
        <v>661.52</v>
      </c>
      <c r="M20" s="124">
        <f t="shared" si="14"/>
        <v>0.88716038326181501</v>
      </c>
      <c r="N20" s="122">
        <f t="shared" si="10"/>
        <v>0.56457655904618032</v>
      </c>
      <c r="O20" s="100">
        <f t="shared" si="5"/>
        <v>2097.6214050538024</v>
      </c>
      <c r="P20" s="100">
        <f t="shared" si="6"/>
        <v>3296.1457216531389</v>
      </c>
    </row>
    <row r="21" spans="1:16">
      <c r="A21" s="106">
        <v>1993</v>
      </c>
      <c r="B21" s="97">
        <v>3209.0020088389965</v>
      </c>
      <c r="C21" s="101">
        <v>1185.17</v>
      </c>
      <c r="D21" s="101">
        <v>331.73</v>
      </c>
      <c r="E21" s="124">
        <f t="shared" si="8"/>
        <v>0.2799007737286634</v>
      </c>
      <c r="F21" s="101">
        <v>853.44</v>
      </c>
      <c r="G21" s="122">
        <f t="shared" si="9"/>
        <v>0.7200992262713366</v>
      </c>
      <c r="H21" s="387">
        <v>765.77875608828174</v>
      </c>
      <c r="I21" s="124">
        <f t="shared" si="11"/>
        <v>0.64613410404269578</v>
      </c>
      <c r="J21" s="508">
        <f t="shared" si="12"/>
        <v>214.34206633408348</v>
      </c>
      <c r="K21" s="508">
        <f t="shared" si="13"/>
        <v>551.43668975419837</v>
      </c>
      <c r="L21" s="248">
        <f>OtherRawData!AY50/100</f>
        <v>668.08</v>
      </c>
      <c r="M21" s="124">
        <f t="shared" si="14"/>
        <v>0.8724190827813737</v>
      </c>
      <c r="N21" s="122">
        <f t="shared" si="10"/>
        <v>0.56369972240269328</v>
      </c>
      <c r="O21" s="100">
        <f t="shared" si="5"/>
        <v>2707.6301364690266</v>
      </c>
      <c r="P21" s="100">
        <f t="shared" si="6"/>
        <v>4190.5080068179004</v>
      </c>
    </row>
    <row r="22" spans="1:16">
      <c r="A22" s="106">
        <v>1994</v>
      </c>
      <c r="B22" s="97">
        <v>4334.6650408709529</v>
      </c>
      <c r="C22" s="101">
        <v>1198.5</v>
      </c>
      <c r="D22" s="101">
        <v>341.69</v>
      </c>
      <c r="E22" s="124">
        <f t="shared" si="8"/>
        <v>0.28509803921568627</v>
      </c>
      <c r="F22" s="101">
        <v>856.81</v>
      </c>
      <c r="G22" s="122">
        <f t="shared" si="9"/>
        <v>0.71490196078431367</v>
      </c>
      <c r="H22" s="387">
        <v>778.23415533670914</v>
      </c>
      <c r="I22" s="124">
        <f t="shared" si="11"/>
        <v>0.64934013795303225</v>
      </c>
      <c r="J22" s="508">
        <f t="shared" si="12"/>
        <v>221.8730317371716</v>
      </c>
      <c r="K22" s="508">
        <f t="shared" si="13"/>
        <v>556.36112359953756</v>
      </c>
      <c r="L22" s="248">
        <f>OtherRawData!AY51/100</f>
        <v>674.55</v>
      </c>
      <c r="M22" s="124">
        <f t="shared" si="14"/>
        <v>0.86676997581550574</v>
      </c>
      <c r="N22" s="122">
        <f t="shared" si="10"/>
        <v>0.5628285356695869</v>
      </c>
      <c r="O22" s="100">
        <f t="shared" si="5"/>
        <v>3616.7417946357559</v>
      </c>
      <c r="P22" s="100">
        <f t="shared" si="6"/>
        <v>5569.8725263420574</v>
      </c>
    </row>
    <row r="23" spans="1:16">
      <c r="A23" s="106">
        <v>1995</v>
      </c>
      <c r="B23" s="97">
        <v>5353.3068857347262</v>
      </c>
      <c r="C23" s="101">
        <v>1211.21</v>
      </c>
      <c r="D23" s="101">
        <v>351.74</v>
      </c>
      <c r="E23" s="124">
        <f t="shared" si="8"/>
        <v>0.2904038110649681</v>
      </c>
      <c r="F23" s="101">
        <v>859.47</v>
      </c>
      <c r="G23" s="122">
        <f t="shared" si="9"/>
        <v>0.70959618893503196</v>
      </c>
      <c r="H23" s="387">
        <v>798.00871506284284</v>
      </c>
      <c r="I23" s="124">
        <f t="shared" si="11"/>
        <v>0.65885248228039961</v>
      </c>
      <c r="J23" s="508">
        <f t="shared" si="12"/>
        <v>231.74477211730778</v>
      </c>
      <c r="K23" s="508">
        <f t="shared" si="13"/>
        <v>566.26394294553506</v>
      </c>
      <c r="L23" s="248">
        <f>OtherRawData!AY52/100</f>
        <v>680.65</v>
      </c>
      <c r="M23" s="124">
        <f t="shared" si="14"/>
        <v>0.85293554713421782</v>
      </c>
      <c r="N23" s="122">
        <f t="shared" si="10"/>
        <v>0.56195870245457014</v>
      </c>
      <c r="O23" s="100">
        <f t="shared" si="5"/>
        <v>4419.8007659569566</v>
      </c>
      <c r="P23" s="100">
        <f t="shared" si="6"/>
        <v>6708.3313561471005</v>
      </c>
    </row>
    <row r="24" spans="1:16">
      <c r="A24" s="106">
        <v>1996</v>
      </c>
      <c r="B24" s="97">
        <v>6265.7402639717384</v>
      </c>
      <c r="C24" s="101">
        <v>1223.8900000000001</v>
      </c>
      <c r="D24" s="101">
        <v>373.04</v>
      </c>
      <c r="E24" s="124">
        <f t="shared" si="8"/>
        <v>0.30479863386415446</v>
      </c>
      <c r="F24" s="101">
        <v>850.85</v>
      </c>
      <c r="G24" s="122">
        <f t="shared" si="9"/>
        <v>0.6952013661358456</v>
      </c>
      <c r="H24" s="387">
        <v>819.42412282355838</v>
      </c>
      <c r="I24" s="124">
        <f t="shared" si="11"/>
        <v>0.66952432230311409</v>
      </c>
      <c r="J24" s="508">
        <f t="shared" si="12"/>
        <v>249.75935319195369</v>
      </c>
      <c r="K24" s="508">
        <f t="shared" si="13"/>
        <v>569.6647696316046</v>
      </c>
      <c r="L24" s="248">
        <f>OtherRawData!AY53/100</f>
        <v>689.5</v>
      </c>
      <c r="M24" s="124">
        <f t="shared" si="14"/>
        <v>0.84144459602206001</v>
      </c>
      <c r="N24" s="122">
        <f t="shared" si="10"/>
        <v>0.56336762290728737</v>
      </c>
      <c r="O24" s="100">
        <f t="shared" si="5"/>
        <v>5119.5289314985321</v>
      </c>
      <c r="P24" s="100">
        <f t="shared" si="6"/>
        <v>7646.516729799645</v>
      </c>
    </row>
    <row r="25" spans="1:16">
      <c r="A25" s="106">
        <v>1997</v>
      </c>
      <c r="B25" s="97">
        <v>6960.8771978493951</v>
      </c>
      <c r="C25" s="101">
        <v>1236.26</v>
      </c>
      <c r="D25" s="101">
        <v>394.49</v>
      </c>
      <c r="E25" s="124">
        <f t="shared" si="8"/>
        <v>0.31909954216750525</v>
      </c>
      <c r="F25" s="101">
        <v>841.77</v>
      </c>
      <c r="G25" s="122">
        <f t="shared" si="9"/>
        <v>0.68090045783249475</v>
      </c>
      <c r="H25" s="387">
        <v>836.23188488243056</v>
      </c>
      <c r="I25" s="124">
        <f t="shared" si="11"/>
        <v>0.67642072450975566</v>
      </c>
      <c r="J25" s="508">
        <f t="shared" si="12"/>
        <v>266.84121161185351</v>
      </c>
      <c r="K25" s="508">
        <f t="shared" si="13"/>
        <v>569.39067327057705</v>
      </c>
      <c r="L25" s="248">
        <f>OtherRawData!AY54/100</f>
        <v>698.2</v>
      </c>
      <c r="M25" s="124">
        <f t="shared" si="14"/>
        <v>0.83493587439345607</v>
      </c>
      <c r="N25" s="122">
        <f t="shared" si="10"/>
        <v>0.56476792907640794</v>
      </c>
      <c r="O25" s="100">
        <f t="shared" si="5"/>
        <v>5630.593239164411</v>
      </c>
      <c r="P25" s="100">
        <f t="shared" si="6"/>
        <v>8324.0992405211309</v>
      </c>
    </row>
    <row r="26" spans="1:16">
      <c r="A26" s="106">
        <v>1998</v>
      </c>
      <c r="B26" s="97">
        <v>7348.5189630006907</v>
      </c>
      <c r="C26" s="101">
        <v>1247.6099999999999</v>
      </c>
      <c r="D26" s="101">
        <v>416.08</v>
      </c>
      <c r="E26" s="124">
        <f t="shared" si="8"/>
        <v>0.33350165516467489</v>
      </c>
      <c r="F26" s="101">
        <v>831.53</v>
      </c>
      <c r="G26" s="122">
        <f t="shared" si="9"/>
        <v>0.66649834483532511</v>
      </c>
      <c r="H26" s="387">
        <v>852.0238207156799</v>
      </c>
      <c r="I26" s="124">
        <f t="shared" si="11"/>
        <v>0.68292480880698292</v>
      </c>
      <c r="J26" s="508">
        <f t="shared" si="12"/>
        <v>284.15135444840945</v>
      </c>
      <c r="K26" s="508">
        <f t="shared" si="13"/>
        <v>567.87246626727051</v>
      </c>
      <c r="L26" s="248">
        <f>OtherRawData!AY55/100</f>
        <v>706.37</v>
      </c>
      <c r="M26" s="124">
        <f t="shared" si="14"/>
        <v>0.82904959089836938</v>
      </c>
      <c r="N26" s="122">
        <f t="shared" si="10"/>
        <v>0.56617853335577628</v>
      </c>
      <c r="O26" s="100">
        <f t="shared" si="5"/>
        <v>5890.0769976200027</v>
      </c>
      <c r="P26" s="100">
        <f t="shared" si="6"/>
        <v>8624.7811203542497</v>
      </c>
    </row>
    <row r="27" spans="1:16">
      <c r="A27" s="106">
        <v>1999</v>
      </c>
      <c r="B27" s="97">
        <v>7772.1805831463134</v>
      </c>
      <c r="C27" s="101">
        <v>1257.8599999999999</v>
      </c>
      <c r="D27" s="101">
        <v>437.48</v>
      </c>
      <c r="E27" s="124">
        <f t="shared" si="8"/>
        <v>0.34779705213616779</v>
      </c>
      <c r="F27" s="101">
        <v>820.38</v>
      </c>
      <c r="G27" s="122">
        <f t="shared" si="9"/>
        <v>0.65220294786383226</v>
      </c>
      <c r="H27" s="387">
        <v>865.59976865668557</v>
      </c>
      <c r="I27" s="124">
        <f t="shared" si="11"/>
        <v>0.68815271068058892</v>
      </c>
      <c r="J27" s="508">
        <f t="shared" si="12"/>
        <v>301.05304786854407</v>
      </c>
      <c r="K27" s="508">
        <f t="shared" si="13"/>
        <v>564.54672078814156</v>
      </c>
      <c r="L27" s="248">
        <f>OtherRawData!AY56/100</f>
        <v>713.94</v>
      </c>
      <c r="M27" s="124">
        <f t="shared" si="14"/>
        <v>0.82479227219290441</v>
      </c>
      <c r="N27" s="122">
        <f t="shared" si="10"/>
        <v>0.56758303785794928</v>
      </c>
      <c r="O27" s="100">
        <f t="shared" si="5"/>
        <v>6178.8915961603943</v>
      </c>
      <c r="P27" s="100">
        <f t="shared" si="6"/>
        <v>8978.9540900731427</v>
      </c>
    </row>
    <row r="28" spans="1:16">
      <c r="A28" s="106">
        <v>2000</v>
      </c>
      <c r="B28" s="97">
        <v>8547.6299515516876</v>
      </c>
      <c r="C28" s="101">
        <v>1267.43</v>
      </c>
      <c r="D28" s="101">
        <v>459.06</v>
      </c>
      <c r="E28" s="124">
        <f t="shared" si="8"/>
        <v>0.36219751781163456</v>
      </c>
      <c r="F28" s="101">
        <v>808.37</v>
      </c>
      <c r="G28" s="122">
        <f t="shared" si="9"/>
        <v>0.63780248218836544</v>
      </c>
      <c r="H28" s="387">
        <v>872.13081684246197</v>
      </c>
      <c r="I28" s="124">
        <f t="shared" si="11"/>
        <v>0.68810965247979128</v>
      </c>
      <c r="J28" s="508">
        <f t="shared" si="12"/>
        <v>315.883617067373</v>
      </c>
      <c r="K28" s="508">
        <f t="shared" si="13"/>
        <v>556.24719977508892</v>
      </c>
      <c r="L28" s="248">
        <f>OtherRawData!AY57/100</f>
        <v>720.85</v>
      </c>
      <c r="M28" s="124">
        <f t="shared" si="14"/>
        <v>0.82653884724521931</v>
      </c>
      <c r="N28" s="122">
        <f t="shared" si="10"/>
        <v>0.56874935893895517</v>
      </c>
      <c r="O28" s="100">
        <f t="shared" si="5"/>
        <v>6744.0647227473601</v>
      </c>
      <c r="P28" s="100">
        <f t="shared" si="6"/>
        <v>9800.8576081490482</v>
      </c>
    </row>
    <row r="29" spans="1:16">
      <c r="A29" s="106">
        <v>2001</v>
      </c>
      <c r="B29" s="97">
        <v>9446.9398353087108</v>
      </c>
      <c r="C29" s="101">
        <v>1276.27</v>
      </c>
      <c r="D29" s="101">
        <v>480.64</v>
      </c>
      <c r="E29" s="124">
        <f t="shared" si="8"/>
        <v>0.3765974284438246</v>
      </c>
      <c r="F29" s="101">
        <v>795.63</v>
      </c>
      <c r="G29" s="122">
        <f t="shared" si="9"/>
        <v>0.6234025715561754</v>
      </c>
      <c r="H29" s="387">
        <v>891.53162284658106</v>
      </c>
      <c r="I29" s="124">
        <f t="shared" si="11"/>
        <v>0.6985446832148221</v>
      </c>
      <c r="J29" s="508">
        <f t="shared" si="12"/>
        <v>335.74851654037207</v>
      </c>
      <c r="K29" s="508">
        <f t="shared" si="13"/>
        <v>555.78310630620888</v>
      </c>
      <c r="L29" s="248">
        <f>OtherRawData!AY58/100</f>
        <v>727.97</v>
      </c>
      <c r="M29" s="124">
        <f t="shared" si="14"/>
        <v>0.81653861887215695</v>
      </c>
      <c r="N29" s="122">
        <f t="shared" si="10"/>
        <v>0.57038871085271925</v>
      </c>
      <c r="O29" s="100">
        <f t="shared" si="5"/>
        <v>7401.9916125182835</v>
      </c>
      <c r="P29" s="100">
        <f t="shared" si="6"/>
        <v>10596.303701651628</v>
      </c>
    </row>
    <row r="30" spans="1:16">
      <c r="A30" s="106">
        <v>2002</v>
      </c>
      <c r="B30" s="97">
        <v>10472.007901717305</v>
      </c>
      <c r="C30" s="101">
        <v>1284.53</v>
      </c>
      <c r="D30" s="101">
        <v>502.12</v>
      </c>
      <c r="E30" s="124">
        <f t="shared" si="8"/>
        <v>0.39089783811977924</v>
      </c>
      <c r="F30" s="101">
        <v>782.41</v>
      </c>
      <c r="G30" s="122">
        <f t="shared" si="9"/>
        <v>0.60910216188022082</v>
      </c>
      <c r="H30" s="387">
        <v>907.75932025154282</v>
      </c>
      <c r="I30" s="124">
        <f t="shared" si="11"/>
        <v>0.70668596315503951</v>
      </c>
      <c r="J30" s="508">
        <f t="shared" si="12"/>
        <v>354.84115581940841</v>
      </c>
      <c r="K30" s="508">
        <f t="shared" si="13"/>
        <v>552.9181644321344</v>
      </c>
      <c r="L30" s="248">
        <f>OtherRawData!AY59/100</f>
        <v>732.8</v>
      </c>
      <c r="M30" s="124">
        <f t="shared" si="14"/>
        <v>0.80726243581496793</v>
      </c>
      <c r="N30" s="122">
        <f t="shared" si="10"/>
        <v>0.57048103197278377</v>
      </c>
      <c r="O30" s="100">
        <f t="shared" si="5"/>
        <v>8152.404304856489</v>
      </c>
      <c r="P30" s="100">
        <f t="shared" si="6"/>
        <v>11536.106177147794</v>
      </c>
    </row>
    <row r="31" spans="1:16">
      <c r="A31" s="106">
        <v>2003</v>
      </c>
      <c r="B31" s="97">
        <v>11890.541478317236</v>
      </c>
      <c r="C31" s="101">
        <v>1292.27</v>
      </c>
      <c r="D31" s="101">
        <v>523.76</v>
      </c>
      <c r="E31" s="124">
        <f t="shared" si="8"/>
        <v>0.40530229750748681</v>
      </c>
      <c r="F31" s="101">
        <v>768.51</v>
      </c>
      <c r="G31" s="122">
        <f t="shared" si="9"/>
        <v>0.59469770249251319</v>
      </c>
      <c r="H31" s="387">
        <v>922.10915388997046</v>
      </c>
      <c r="I31" s="124">
        <f t="shared" si="11"/>
        <v>0.71355765737034094</v>
      </c>
      <c r="J31" s="508">
        <f t="shared" si="12"/>
        <v>373.73295862428978</v>
      </c>
      <c r="K31" s="508">
        <f t="shared" si="13"/>
        <v>548.37619526568074</v>
      </c>
      <c r="L31" s="248">
        <f>OtherRawData!AY60/100</f>
        <v>737.36</v>
      </c>
      <c r="M31" s="124">
        <f t="shared" si="14"/>
        <v>0.79964502780327518</v>
      </c>
      <c r="N31" s="122">
        <f t="shared" si="10"/>
        <v>0.57059283276714623</v>
      </c>
      <c r="O31" s="100">
        <f t="shared" si="5"/>
        <v>9201.2826099168415</v>
      </c>
      <c r="P31" s="100">
        <f t="shared" si="6"/>
        <v>12894.939203408083</v>
      </c>
    </row>
    <row r="32" spans="1:16">
      <c r="A32" s="106">
        <v>2004</v>
      </c>
      <c r="B32" s="97">
        <v>14118.431807181118</v>
      </c>
      <c r="C32" s="101">
        <v>1299.8800000000001</v>
      </c>
      <c r="D32" s="101">
        <v>542.83000000000004</v>
      </c>
      <c r="E32" s="124">
        <f t="shared" si="8"/>
        <v>0.41760008616179956</v>
      </c>
      <c r="F32" s="101">
        <v>757.05</v>
      </c>
      <c r="G32" s="122">
        <f t="shared" si="9"/>
        <v>0.58239991383820044</v>
      </c>
      <c r="H32" s="387">
        <v>935.63683224732961</v>
      </c>
      <c r="I32" s="124">
        <f t="shared" si="11"/>
        <v>0.71978708207475273</v>
      </c>
      <c r="J32" s="508">
        <f t="shared" si="12"/>
        <v>390.72202176263806</v>
      </c>
      <c r="K32" s="508">
        <f t="shared" si="13"/>
        <v>544.91481048469154</v>
      </c>
      <c r="L32" s="248">
        <f>OtherRawData!AY61/100</f>
        <v>742.64</v>
      </c>
      <c r="M32" s="124">
        <f t="shared" si="14"/>
        <v>0.7937267691955161</v>
      </c>
      <c r="N32" s="122">
        <f t="shared" si="10"/>
        <v>0.57131427516386124</v>
      </c>
      <c r="O32" s="100">
        <f t="shared" si="5"/>
        <v>10861.3347441157</v>
      </c>
      <c r="P32" s="100">
        <f t="shared" si="6"/>
        <v>15089.649445789455</v>
      </c>
    </row>
    <row r="33" spans="1:16">
      <c r="A33" s="106">
        <v>2005</v>
      </c>
      <c r="B33" s="97">
        <v>16312.868898758035</v>
      </c>
      <c r="C33" s="101">
        <v>1307.56</v>
      </c>
      <c r="D33" s="101">
        <v>562.12</v>
      </c>
      <c r="E33" s="124">
        <f t="shared" si="8"/>
        <v>0.42989996634953659</v>
      </c>
      <c r="F33" s="101">
        <v>745.44</v>
      </c>
      <c r="G33" s="122">
        <f t="shared" si="9"/>
        <v>0.57010003365046336</v>
      </c>
      <c r="H33" s="387">
        <v>940.78898606515611</v>
      </c>
      <c r="I33" s="124">
        <f t="shared" si="11"/>
        <v>0.71949966813389532</v>
      </c>
      <c r="J33" s="508">
        <f t="shared" si="12"/>
        <v>404.44515345142526</v>
      </c>
      <c r="K33" s="508">
        <f t="shared" si="13"/>
        <v>536.34383261373091</v>
      </c>
      <c r="L33" s="248">
        <f>OtherRawData!AY62/100</f>
        <v>746.47</v>
      </c>
      <c r="M33" s="124">
        <f t="shared" si="14"/>
        <v>0.79345104062294136</v>
      </c>
      <c r="N33" s="122">
        <f t="shared" si="10"/>
        <v>0.57088776040870026</v>
      </c>
      <c r="O33" s="100">
        <f t="shared" si="5"/>
        <v>12475.809063261369</v>
      </c>
      <c r="P33" s="100">
        <f t="shared" si="6"/>
        <v>17339.561942563236</v>
      </c>
    </row>
    <row r="34" spans="1:16">
      <c r="A34" s="106">
        <v>2006</v>
      </c>
      <c r="B34" s="97">
        <v>19284.385971180724</v>
      </c>
      <c r="C34" s="101">
        <v>1314.48</v>
      </c>
      <c r="D34" s="101">
        <v>582.88</v>
      </c>
      <c r="E34" s="124">
        <f t="shared" si="8"/>
        <v>0.4434301016371493</v>
      </c>
      <c r="F34" s="101">
        <v>731.6</v>
      </c>
      <c r="G34" s="122">
        <f t="shared" si="9"/>
        <v>0.55656989836285065</v>
      </c>
      <c r="H34" s="387">
        <v>955.95188949798171</v>
      </c>
      <c r="I34" s="124">
        <f t="shared" si="11"/>
        <v>0.72724719242436686</v>
      </c>
      <c r="J34" s="508">
        <f t="shared" si="12"/>
        <v>423.89784352031495</v>
      </c>
      <c r="K34" s="508">
        <f t="shared" si="13"/>
        <v>532.05404597766676</v>
      </c>
      <c r="L34" s="248">
        <f>OtherRawData!AY63/100</f>
        <v>749.78</v>
      </c>
      <c r="M34" s="124">
        <f t="shared" si="14"/>
        <v>0.78432817408180144</v>
      </c>
      <c r="N34" s="122">
        <f t="shared" si="10"/>
        <v>0.57040046254032006</v>
      </c>
      <c r="O34" s="100">
        <f t="shared" si="5"/>
        <v>14670.733652228046</v>
      </c>
      <c r="P34" s="100">
        <f t="shared" si="6"/>
        <v>20172.967053088749</v>
      </c>
    </row>
    <row r="35" spans="1:16">
      <c r="A35" s="106">
        <v>2007</v>
      </c>
      <c r="B35" s="97">
        <v>24042.898998840119</v>
      </c>
      <c r="C35" s="101">
        <v>1321.29</v>
      </c>
      <c r="D35" s="101">
        <v>606.33000000000004</v>
      </c>
      <c r="E35" s="124">
        <f t="shared" si="8"/>
        <v>0.45889244601866364</v>
      </c>
      <c r="F35" s="101">
        <v>714.96</v>
      </c>
      <c r="G35" s="122">
        <f t="shared" si="9"/>
        <v>0.54110755398133636</v>
      </c>
      <c r="H35" s="387">
        <v>975.17606272697378</v>
      </c>
      <c r="I35" s="124">
        <f t="shared" si="11"/>
        <v>0.73804846984914274</v>
      </c>
      <c r="J35" s="508">
        <f t="shared" si="12"/>
        <v>447.50092872363075</v>
      </c>
      <c r="K35" s="508">
        <f t="shared" si="13"/>
        <v>527.67513400334315</v>
      </c>
      <c r="L35" s="248">
        <f>OtherRawData!AY64/100</f>
        <v>753.21</v>
      </c>
      <c r="M35" s="124">
        <f t="shared" si="14"/>
        <v>0.77238360208897072</v>
      </c>
      <c r="N35" s="122">
        <f t="shared" si="10"/>
        <v>0.57005653565833392</v>
      </c>
      <c r="O35" s="100">
        <f t="shared" si="5"/>
        <v>18196.534446518268</v>
      </c>
      <c r="P35" s="100">
        <f t="shared" si="6"/>
        <v>24654.931471150725</v>
      </c>
    </row>
    <row r="36" spans="1:16">
      <c r="A36" s="106">
        <v>2008</v>
      </c>
      <c r="B36" s="97">
        <v>28367.781192647039</v>
      </c>
      <c r="C36" s="101">
        <v>1328.02</v>
      </c>
      <c r="D36" s="101">
        <v>624.03</v>
      </c>
      <c r="E36" s="124">
        <f t="shared" si="8"/>
        <v>0.46989503170132979</v>
      </c>
      <c r="F36" s="101">
        <v>703.99</v>
      </c>
      <c r="G36" s="122">
        <f t="shared" si="9"/>
        <v>0.53010496829867026</v>
      </c>
      <c r="H36" s="387">
        <v>993.50690679249681</v>
      </c>
      <c r="I36" s="124">
        <f t="shared" si="11"/>
        <v>0.74811140403946985</v>
      </c>
      <c r="J36" s="508">
        <f t="shared" si="12"/>
        <v>466.84395946275038</v>
      </c>
      <c r="K36" s="508">
        <f t="shared" si="13"/>
        <v>526.66294732974643</v>
      </c>
      <c r="L36" s="248">
        <f>OtherRawData!AY65/100</f>
        <v>755.64</v>
      </c>
      <c r="M36" s="124">
        <f t="shared" si="14"/>
        <v>0.76057850713847375</v>
      </c>
      <c r="N36" s="122">
        <f t="shared" si="10"/>
        <v>0.56899745485760755</v>
      </c>
      <c r="O36" s="100">
        <f t="shared" si="5"/>
        <v>21360.959317364981</v>
      </c>
      <c r="P36" s="100">
        <f t="shared" si="6"/>
        <v>28553.179649481706</v>
      </c>
    </row>
    <row r="37" spans="1:16">
      <c r="A37" s="106">
        <v>2009</v>
      </c>
      <c r="B37" s="97">
        <v>30829.886826132519</v>
      </c>
      <c r="C37" s="101">
        <v>1334.5</v>
      </c>
      <c r="D37" s="101">
        <v>645.12</v>
      </c>
      <c r="E37" s="124">
        <f t="shared" si="8"/>
        <v>0.48341701011614835</v>
      </c>
      <c r="F37" s="101">
        <v>689.38</v>
      </c>
      <c r="G37" s="122">
        <f t="shared" si="9"/>
        <v>0.51658298988385165</v>
      </c>
      <c r="H37" s="387">
        <v>1013.7201464223606</v>
      </c>
      <c r="I37" s="124">
        <f t="shared" si="11"/>
        <v>0.75962543755890644</v>
      </c>
      <c r="J37" s="508">
        <f t="shared" si="12"/>
        <v>490.0495622780017</v>
      </c>
      <c r="K37" s="508">
        <f t="shared" si="13"/>
        <v>523.67058414435894</v>
      </c>
      <c r="L37" s="248">
        <f>OtherRawData!AY66/100</f>
        <v>758.28</v>
      </c>
      <c r="M37" s="124">
        <f t="shared" si="14"/>
        <v>0.74801709591758181</v>
      </c>
      <c r="N37" s="122">
        <f t="shared" si="10"/>
        <v>0.56821281378793553</v>
      </c>
      <c r="O37" s="100">
        <f t="shared" si="5"/>
        <v>23102.200693992145</v>
      </c>
      <c r="P37" s="100">
        <f t="shared" si="6"/>
        <v>30412.62121004294</v>
      </c>
    </row>
    <row r="38" spans="1:16">
      <c r="A38" s="106">
        <v>2010</v>
      </c>
      <c r="B38" s="97">
        <v>36120.708649882174</v>
      </c>
      <c r="C38" s="101">
        <v>1340.91</v>
      </c>
      <c r="D38" s="101">
        <v>669.78</v>
      </c>
      <c r="E38" s="124">
        <f t="shared" si="8"/>
        <v>0.49949661051077249</v>
      </c>
      <c r="F38" s="101">
        <v>671.13</v>
      </c>
      <c r="G38" s="122">
        <f t="shared" si="9"/>
        <v>0.50050338948922746</v>
      </c>
      <c r="H38" s="387">
        <v>1017.7463482044427</v>
      </c>
      <c r="I38" s="124">
        <f t="shared" si="11"/>
        <v>0.75899676205296596</v>
      </c>
      <c r="J38" s="508">
        <f t="shared" si="12"/>
        <v>508.36085128783554</v>
      </c>
      <c r="K38" s="508">
        <f t="shared" si="13"/>
        <v>509.38549691660705</v>
      </c>
      <c r="L38" s="248">
        <f>OtherRawData!AY67/100</f>
        <v>761.05</v>
      </c>
      <c r="M38" s="124">
        <f t="shared" si="14"/>
        <v>0.74777964209125503</v>
      </c>
      <c r="N38" s="122">
        <f t="shared" si="10"/>
        <v>0.56756232707638832</v>
      </c>
      <c r="O38" s="100">
        <f t="shared" si="5"/>
        <v>26937.459374515944</v>
      </c>
      <c r="P38" s="100">
        <f t="shared" si="6"/>
        <v>35490.875220145055</v>
      </c>
    </row>
    <row r="39" spans="1:16">
      <c r="A39" s="106">
        <v>2011</v>
      </c>
      <c r="B39" s="97">
        <v>42385.816259316831</v>
      </c>
      <c r="C39" s="101">
        <v>1347.35</v>
      </c>
      <c r="D39" s="101">
        <v>690.79</v>
      </c>
      <c r="E39" s="124">
        <f t="shared" si="8"/>
        <v>0.51270271273240065</v>
      </c>
      <c r="F39" s="101">
        <v>656.56</v>
      </c>
      <c r="G39" s="122">
        <f t="shared" si="9"/>
        <v>0.48729728726759935</v>
      </c>
      <c r="H39" s="387">
        <v>1030.8946557789889</v>
      </c>
      <c r="I39" s="124">
        <f t="shared" si="11"/>
        <v>0.76512758806471137</v>
      </c>
      <c r="J39" s="508">
        <f t="shared" si="12"/>
        <v>528.54248655922197</v>
      </c>
      <c r="K39" s="508">
        <f t="shared" si="13"/>
        <v>502.35216921976684</v>
      </c>
      <c r="L39" s="248">
        <f>OtherRawData!AY68/100</f>
        <v>764.2</v>
      </c>
      <c r="M39" s="124">
        <f t="shared" si="14"/>
        <v>0.74129785785196189</v>
      </c>
      <c r="N39" s="122">
        <f t="shared" si="10"/>
        <v>0.56718744201580884</v>
      </c>
      <c r="O39" s="100">
        <f t="shared" si="5"/>
        <v>31458.653103734618</v>
      </c>
      <c r="P39" s="100">
        <f t="shared" si="6"/>
        <v>41115.565030539678</v>
      </c>
    </row>
    <row r="40" spans="1:16">
      <c r="A40" s="106">
        <v>2012</v>
      </c>
      <c r="B40" s="97">
        <v>47043.894936555625</v>
      </c>
      <c r="C40" s="101">
        <v>1354.04</v>
      </c>
      <c r="D40" s="101">
        <v>711.82</v>
      </c>
      <c r="E40" s="124">
        <f t="shared" si="8"/>
        <v>0.52570086555788609</v>
      </c>
      <c r="F40" s="101">
        <v>642.22</v>
      </c>
      <c r="G40" s="122">
        <f t="shared" si="9"/>
        <v>0.47429913444211391</v>
      </c>
      <c r="H40" s="387">
        <v>1042.1569454973542</v>
      </c>
      <c r="I40" s="124">
        <f t="shared" si="11"/>
        <v>0.76966481455300739</v>
      </c>
      <c r="J40" s="508">
        <f t="shared" si="12"/>
        <v>547.86280829512179</v>
      </c>
      <c r="K40" s="508">
        <f t="shared" si="13"/>
        <v>494.29413720223243</v>
      </c>
      <c r="L40" s="248">
        <f>OtherRawData!AY69/100</f>
        <v>767.04</v>
      </c>
      <c r="M40" s="124">
        <f t="shared" si="14"/>
        <v>0.7360119829494024</v>
      </c>
      <c r="N40" s="122">
        <f t="shared" si="10"/>
        <v>0.56648252636554308</v>
      </c>
      <c r="O40" s="100">
        <f t="shared" si="5"/>
        <v>34743.356870222167</v>
      </c>
      <c r="P40" s="100">
        <f t="shared" si="6"/>
        <v>45140.892779930196</v>
      </c>
    </row>
    <row r="41" spans="1:16">
      <c r="A41" s="106">
        <v>2013</v>
      </c>
      <c r="B41" s="97">
        <v>52876.397237892808</v>
      </c>
      <c r="C41" s="101">
        <v>1360.72</v>
      </c>
      <c r="D41" s="101">
        <v>731.11</v>
      </c>
      <c r="E41" s="124">
        <f t="shared" si="8"/>
        <v>0.53729643130107585</v>
      </c>
      <c r="F41" s="101">
        <v>629.61</v>
      </c>
      <c r="G41" s="122">
        <f t="shared" si="9"/>
        <v>0.46270356869892415</v>
      </c>
      <c r="H41" s="387">
        <v>1053.8699040532604</v>
      </c>
      <c r="I41" s="124">
        <f t="shared" si="11"/>
        <v>0.77449431481367248</v>
      </c>
      <c r="J41" s="508">
        <f t="shared" si="12"/>
        <v>566.24053850342409</v>
      </c>
      <c r="K41" s="508">
        <f t="shared" si="13"/>
        <v>487.62936554983634</v>
      </c>
      <c r="L41" s="248">
        <f>OtherRawData!AY70/100</f>
        <v>769.77</v>
      </c>
      <c r="M41" s="124">
        <f t="shared" si="14"/>
        <v>0.73042222483003694</v>
      </c>
      <c r="N41" s="122">
        <f t="shared" si="10"/>
        <v>0.56570786054441768</v>
      </c>
      <c r="O41" s="100">
        <f t="shared" si="5"/>
        <v>38859.131370078198</v>
      </c>
      <c r="P41" s="100">
        <f t="shared" si="6"/>
        <v>50173.552764460139</v>
      </c>
    </row>
    <row r="42" spans="1:16" ht="14.4" thickBot="1">
      <c r="A42" s="107">
        <v>2014</v>
      </c>
      <c r="B42" s="103">
        <v>58406.550514961287</v>
      </c>
      <c r="C42" s="101">
        <v>1367.82</v>
      </c>
      <c r="D42" s="101">
        <v>749.16</v>
      </c>
      <c r="E42" s="230">
        <f t="shared" si="8"/>
        <v>0.54770364521647585</v>
      </c>
      <c r="F42" s="101">
        <v>618.66</v>
      </c>
      <c r="G42" s="123">
        <f t="shared" si="9"/>
        <v>0.45229635478352415</v>
      </c>
      <c r="H42" s="387">
        <v>1063.542632154692</v>
      </c>
      <c r="I42" s="123">
        <f t="shared" si="11"/>
        <v>0.77754575320926145</v>
      </c>
      <c r="J42" s="508">
        <f t="shared" si="12"/>
        <v>582.50617647425031</v>
      </c>
      <c r="K42" s="508">
        <f t="shared" si="13"/>
        <v>481.03645568044169</v>
      </c>
      <c r="L42" s="249">
        <f>OtherRawData!AY71/100</f>
        <v>772.53</v>
      </c>
      <c r="M42" s="230">
        <f t="shared" si="14"/>
        <v>0.72637426713669873</v>
      </c>
      <c r="N42" s="123">
        <f t="shared" si="10"/>
        <v>0.56478922665262976</v>
      </c>
      <c r="O42" s="105"/>
      <c r="P42" s="105"/>
    </row>
    <row r="43" spans="1:16" ht="14.4" thickBot="1">
      <c r="A43" s="107">
        <v>2015</v>
      </c>
      <c r="B43" s="103">
        <v>61985.404796145143</v>
      </c>
      <c r="C43" s="101">
        <v>1374.62</v>
      </c>
      <c r="D43" s="101">
        <v>771.16</v>
      </c>
      <c r="E43" s="230">
        <f t="shared" ref="E43" si="15">D43/C43</f>
        <v>0.56099867599773034</v>
      </c>
      <c r="F43" s="101">
        <v>603.46</v>
      </c>
      <c r="G43" s="123">
        <f t="shared" ref="G43" si="16">1-E43</f>
        <v>0.43900132400226966</v>
      </c>
      <c r="H43" s="387">
        <v>1072.2897075657129</v>
      </c>
      <c r="I43" s="123">
        <f t="shared" ref="I43" si="17">H43/C43</f>
        <v>0.78006264099584832</v>
      </c>
      <c r="J43" s="508">
        <f t="shared" ref="J43" si="18">I43*D43</f>
        <v>601.55310623035837</v>
      </c>
      <c r="K43" s="508">
        <f t="shared" ref="K43" si="19">I43*F43</f>
        <v>470.73660133535464</v>
      </c>
      <c r="L43" s="104">
        <f>L42</f>
        <v>772.53</v>
      </c>
      <c r="M43" s="230">
        <f t="shared" ref="M43" si="20">L43/H43</f>
        <v>0.72044895567801315</v>
      </c>
      <c r="N43" s="123">
        <f t="shared" ref="N43" si="21">L43/C43</f>
        <v>0.56199531506889178</v>
      </c>
      <c r="O43" s="105"/>
      <c r="P43" s="105"/>
    </row>
    <row r="44" spans="1:16" ht="52.5" customHeight="1">
      <c r="A44" s="838" t="s">
        <v>77</v>
      </c>
      <c r="B44" s="838"/>
      <c r="C44" s="839"/>
      <c r="D44" s="839"/>
      <c r="E44" s="839"/>
      <c r="F44" s="839"/>
      <c r="G44" s="839"/>
      <c r="H44" s="839"/>
      <c r="I44" s="839"/>
      <c r="J44" s="839"/>
      <c r="K44" s="839"/>
      <c r="L44" s="839"/>
      <c r="M44" s="839"/>
      <c r="N44" s="839"/>
      <c r="O44" s="839"/>
    </row>
  </sheetData>
  <mergeCells count="2">
    <mergeCell ref="A44:O44"/>
    <mergeCell ref="A3:P3"/>
  </mergeCells>
  <phoneticPr fontId="1" type="noConversion"/>
  <pageMargins left="0.7" right="0.7" top="0.75" bottom="0.75" header="0.3" footer="0.3"/>
  <pageSetup paperSize="9" orientation="portrait" r:id="rId1"/>
  <extLst>
    <ext xmlns:x14="http://schemas.microsoft.com/office/spreadsheetml/2009/9/main" uri="{05C60535-1F16-4fd2-B633-F4F36F0B64E0}">
      <x14:sparklineGroups xmlns:xm="http://schemas.microsoft.com/office/excel/2006/main">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A43</xm:sqref>
            </x14:sparkline>
          </x14:sparklines>
        </x14:sparklineGroup>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A6</xm:sqref>
            </x14:sparkline>
            <x14:sparkline>
              <xm:sqref>A7</xm:sqref>
            </x14:sparkline>
            <x14:sparkline>
              <xm:sqref>A8</xm:sqref>
            </x14:sparkline>
            <x14:sparkline>
              <xm:sqref>A9</xm:sqref>
            </x14:sparkline>
            <x14:sparkline>
              <xm:sqref>A10</xm:sqref>
            </x14:sparkline>
            <x14:sparkline>
              <xm:sqref>A11</xm:sqref>
            </x14:sparkline>
            <x14:sparkline>
              <xm:sqref>A12</xm:sqref>
            </x14:sparkline>
            <x14:sparkline>
              <xm:sqref>A13</xm:sqref>
            </x14:sparkline>
            <x14:sparkline>
              <xm:sqref>A14</xm:sqref>
            </x14:sparkline>
            <x14:sparkline>
              <xm:sqref>A15</xm:sqref>
            </x14:sparkline>
            <x14:sparkline>
              <xm:sqref>A16</xm:sqref>
            </x14:sparkline>
            <x14:sparkline>
              <xm:sqref>A17</xm:sqref>
            </x14:sparkline>
            <x14:sparkline>
              <xm:sqref>A18</xm:sqref>
            </x14:sparkline>
            <x14:sparkline>
              <xm:sqref>A19</xm:sqref>
            </x14:sparkline>
            <x14:sparkline>
              <xm:sqref>A20</xm:sqref>
            </x14:sparkline>
            <x14:sparkline>
              <xm:sqref>A21</xm:sqref>
            </x14:sparkline>
            <x14:sparkline>
              <xm:sqref>A22</xm:sqref>
            </x14:sparkline>
            <x14:sparkline>
              <xm:sqref>A23</xm:sqref>
            </x14:sparkline>
            <x14:sparkline>
              <xm:sqref>A24</xm:sqref>
            </x14:sparkline>
            <x14:sparkline>
              <xm:sqref>A25</xm:sqref>
            </x14:sparkline>
            <x14:sparkline>
              <xm:sqref>A26</xm:sqref>
            </x14:sparkline>
            <x14:sparkline>
              <xm:sqref>A27</xm:sqref>
            </x14:sparkline>
            <x14:sparkline>
              <xm:sqref>A28</xm:sqref>
            </x14:sparkline>
            <x14:sparkline>
              <xm:sqref>A29</xm:sqref>
            </x14:sparkline>
            <x14:sparkline>
              <xm:sqref>A30</xm:sqref>
            </x14:sparkline>
            <x14:sparkline>
              <xm:sqref>A31</xm:sqref>
            </x14:sparkline>
            <x14:sparkline>
              <xm:sqref>A32</xm:sqref>
            </x14:sparkline>
            <x14:sparkline>
              <xm:sqref>A33</xm:sqref>
            </x14:sparkline>
            <x14:sparkline>
              <xm:sqref>A34</xm:sqref>
            </x14:sparkline>
            <x14:sparkline>
              <xm:sqref>A35</xm:sqref>
            </x14:sparkline>
            <x14:sparkline>
              <xm:sqref>A36</xm:sqref>
            </x14:sparkline>
            <x14:sparkline>
              <xm:sqref>A37</xm:sqref>
            </x14:sparkline>
            <x14:sparkline>
              <xm:sqref>A38</xm:sqref>
            </x14:sparkline>
            <x14:sparkline>
              <xm:sqref>A39</xm:sqref>
            </x14:sparkline>
            <x14:sparkline>
              <xm:sqref>A40</xm:sqref>
            </x14:sparkline>
            <x14:sparkline>
              <xm:sqref>A41</xm:sqref>
            </x14:sparkline>
            <x14:sparkline>
              <xm:sqref>A42</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workbookViewId="0">
      <pane xSplit="1" ySplit="5" topLeftCell="B6" activePane="bottomRight" state="frozen"/>
      <selection pane="topRight" activeCell="B1" sqref="B1"/>
      <selection pane="bottomLeft" activeCell="A6" sqref="A6"/>
      <selection pane="bottomRight" activeCell="A13" sqref="A13"/>
    </sheetView>
  </sheetViews>
  <sheetFormatPr baseColWidth="10" defaultColWidth="9" defaultRowHeight="13.8"/>
  <cols>
    <col min="1" max="1" width="9" style="5"/>
    <col min="2" max="4" width="11.6640625" style="5" customWidth="1"/>
    <col min="5" max="5" width="11.6640625" style="239" customWidth="1"/>
    <col min="6" max="17" width="11.6640625" style="5" customWidth="1"/>
    <col min="18" max="18" width="11.6640625" style="250" customWidth="1"/>
    <col min="19" max="19" width="12.6640625" style="5" customWidth="1"/>
    <col min="20" max="16384" width="9" style="5"/>
  </cols>
  <sheetData>
    <row r="1" spans="1:19">
      <c r="A1" s="96"/>
      <c r="B1" s="96"/>
      <c r="C1" s="96"/>
      <c r="D1" s="96"/>
      <c r="E1" s="311"/>
      <c r="F1" s="96"/>
      <c r="G1" s="96"/>
      <c r="H1" s="96"/>
      <c r="I1" s="96"/>
      <c r="J1" s="96"/>
      <c r="K1" s="96"/>
      <c r="L1" s="96"/>
      <c r="M1" s="96"/>
      <c r="N1" s="96"/>
      <c r="O1" s="96"/>
      <c r="P1" s="96"/>
      <c r="Q1" s="96"/>
      <c r="R1" s="348"/>
    </row>
    <row r="2" spans="1:19" ht="25.2" customHeight="1" thickBot="1">
      <c r="A2" s="847" t="s">
        <v>1611</v>
      </c>
      <c r="B2" s="848"/>
      <c r="C2" s="848"/>
      <c r="D2" s="848"/>
      <c r="E2" s="848"/>
      <c r="F2" s="848"/>
      <c r="G2" s="848"/>
      <c r="H2" s="848"/>
      <c r="I2" s="848"/>
      <c r="J2" s="848"/>
      <c r="K2" s="848"/>
      <c r="L2" s="848"/>
      <c r="M2" s="848"/>
      <c r="N2" s="848"/>
      <c r="O2" s="848"/>
      <c r="P2" s="848"/>
      <c r="Q2" s="848"/>
      <c r="R2" s="848"/>
      <c r="S2" s="848"/>
    </row>
    <row r="3" spans="1:19" s="8" customFormat="1" ht="60" customHeight="1">
      <c r="A3" s="112" t="s">
        <v>69</v>
      </c>
      <c r="B3" s="108" t="s">
        <v>352</v>
      </c>
      <c r="C3" s="846" t="s">
        <v>1469</v>
      </c>
      <c r="D3" s="844"/>
      <c r="E3" s="844" t="s">
        <v>1470</v>
      </c>
      <c r="F3" s="845"/>
      <c r="G3" s="844" t="s">
        <v>1471</v>
      </c>
      <c r="H3" s="845"/>
      <c r="I3" s="246" t="s">
        <v>633</v>
      </c>
      <c r="J3" s="246" t="s">
        <v>1465</v>
      </c>
      <c r="K3" s="246" t="s">
        <v>1466</v>
      </c>
      <c r="L3" s="246" t="s">
        <v>1467</v>
      </c>
      <c r="M3" s="246" t="s">
        <v>1588</v>
      </c>
      <c r="N3" s="388" t="s">
        <v>704</v>
      </c>
      <c r="O3" s="389" t="s">
        <v>705</v>
      </c>
      <c r="P3" s="403" t="s">
        <v>623</v>
      </c>
      <c r="Q3" s="388" t="s">
        <v>706</v>
      </c>
      <c r="R3" s="390" t="s">
        <v>706</v>
      </c>
      <c r="S3" s="827" t="s">
        <v>1589</v>
      </c>
    </row>
    <row r="4" spans="1:19" s="8" customFormat="1" ht="49.95" customHeight="1">
      <c r="A4" s="111" t="s">
        <v>336</v>
      </c>
      <c r="B4" s="115" t="s">
        <v>289</v>
      </c>
      <c r="C4" s="391" t="s">
        <v>289</v>
      </c>
      <c r="D4" s="115" t="s">
        <v>622</v>
      </c>
      <c r="E4" s="391" t="s">
        <v>289</v>
      </c>
      <c r="F4" s="392" t="s">
        <v>622</v>
      </c>
      <c r="G4" s="391" t="s">
        <v>289</v>
      </c>
      <c r="H4" s="693" t="s">
        <v>622</v>
      </c>
      <c r="I4" s="115" t="s">
        <v>262</v>
      </c>
      <c r="J4" s="115" t="s">
        <v>262</v>
      </c>
      <c r="K4" s="694" t="s">
        <v>262</v>
      </c>
      <c r="L4" s="694" t="s">
        <v>262</v>
      </c>
      <c r="M4" s="694" t="s">
        <v>1468</v>
      </c>
      <c r="N4" s="404" t="s">
        <v>621</v>
      </c>
      <c r="O4" s="231" t="s">
        <v>621</v>
      </c>
      <c r="P4" s="405" t="s">
        <v>538</v>
      </c>
      <c r="Q4" s="391" t="s">
        <v>262</v>
      </c>
      <c r="R4" s="411" t="s">
        <v>1464</v>
      </c>
      <c r="S4" s="828" t="s">
        <v>1468</v>
      </c>
    </row>
    <row r="5" spans="1:19" s="310" customFormat="1" ht="30" customHeight="1">
      <c r="A5" s="308" t="s">
        <v>643</v>
      </c>
      <c r="B5" s="309"/>
      <c r="C5" s="393" t="s">
        <v>703</v>
      </c>
      <c r="D5" s="309"/>
      <c r="E5" s="309" t="s">
        <v>703</v>
      </c>
      <c r="F5" s="394"/>
      <c r="G5" s="309" t="s">
        <v>1472</v>
      </c>
      <c r="H5" s="309"/>
      <c r="I5" s="753"/>
      <c r="J5" s="309"/>
      <c r="K5" s="309"/>
      <c r="L5" s="309"/>
      <c r="M5" s="309"/>
      <c r="N5" s="393"/>
      <c r="O5" s="309"/>
      <c r="P5" s="406"/>
      <c r="Q5" s="393"/>
      <c r="R5" s="412"/>
    </row>
    <row r="6" spans="1:19" s="8" customFormat="1" ht="18.75" customHeight="1">
      <c r="A6" s="106">
        <v>1978</v>
      </c>
      <c r="B6" s="97">
        <v>331.01594996445868</v>
      </c>
      <c r="C6" s="395">
        <f>$B6*D6</f>
        <v>239.66765829504965</v>
      </c>
      <c r="D6" s="396">
        <f t="shared" ref="D6:F18" si="0">D7</f>
        <v>0.72403658591310438</v>
      </c>
      <c r="E6" s="397">
        <f>$B6*F6</f>
        <v>248.5847917428593</v>
      </c>
      <c r="F6" s="398">
        <f t="shared" si="0"/>
        <v>0.75097526801820258</v>
      </c>
      <c r="G6" s="61">
        <f t="shared" ref="G6:G8" si="1">H6*B6</f>
        <v>220.60075414752478</v>
      </c>
      <c r="H6" s="752">
        <f t="shared" ref="H6:H8" si="2">H7</f>
        <v>0.66643542152941804</v>
      </c>
      <c r="I6" s="414">
        <f>1000*B6/'TB1'!$H6</f>
        <v>637.77709828786465</v>
      </c>
      <c r="J6" s="100">
        <f>1000*G6/'TB1'!$H6</f>
        <v>425.03724933928214</v>
      </c>
      <c r="K6" s="100">
        <f>M6*L6</f>
        <v>705.8348691953089</v>
      </c>
      <c r="L6" s="100">
        <f>J6/('TB1'!E6*M6+1-'TB1'!E6)</f>
        <v>363.7524775973481</v>
      </c>
      <c r="M6" s="272">
        <f t="shared" ref="M6:M8" si="3">AVERAGE(M7:M8)</f>
        <v>1.940426286186359</v>
      </c>
      <c r="N6" s="754">
        <f t="shared" ref="N6:N7" si="4">P6*O6</f>
        <v>495.45049520278144</v>
      </c>
      <c r="O6" s="232">
        <f>'TB5'!G13/'TB1'!$I6</f>
        <v>247.72524760139072</v>
      </c>
      <c r="P6" s="755">
        <v>2</v>
      </c>
      <c r="Q6" s="414">
        <f>(N6*(1-'TB1'!G6)+O6*'TB1'!G6)</f>
        <v>292.10574080084206</v>
      </c>
      <c r="R6" s="413">
        <f t="shared" ref="R6:R7" si="5">Q6/J6</f>
        <v>0.68724739126963263</v>
      </c>
      <c r="S6" s="272">
        <f>'TB1'!E6*'TB2'!K6/'TB2'!J6</f>
        <v>0.29750753527022727</v>
      </c>
    </row>
    <row r="7" spans="1:19" s="8" customFormat="1" ht="14.4">
      <c r="A7" s="106">
        <v>1979</v>
      </c>
      <c r="B7" s="97">
        <v>369.02592403156916</v>
      </c>
      <c r="C7" s="395">
        <f t="shared" ref="C7:E19" si="6">$B7*D7</f>
        <v>267.18827014924597</v>
      </c>
      <c r="D7" s="396">
        <f t="shared" si="0"/>
        <v>0.72403658591310438</v>
      </c>
      <c r="E7" s="397">
        <f t="shared" si="6"/>
        <v>277.12934220527251</v>
      </c>
      <c r="F7" s="398">
        <f t="shared" si="0"/>
        <v>0.75097526801820258</v>
      </c>
      <c r="G7" s="61">
        <f t="shared" si="1"/>
        <v>245.9319472372618</v>
      </c>
      <c r="H7" s="752">
        <f t="shared" si="2"/>
        <v>0.66643542152941804</v>
      </c>
      <c r="I7" s="414">
        <f>1000*B7/'TB1'!$H7</f>
        <v>701.65975171744753</v>
      </c>
      <c r="J7" s="100">
        <f>1000*G7/'TB1'!$H7</f>
        <v>467.61091240604401</v>
      </c>
      <c r="K7" s="100">
        <f t="shared" ref="K7:K43" si="7">M7*L7</f>
        <v>767.79204833990173</v>
      </c>
      <c r="L7" s="100">
        <f>J7/('TB1'!E7*M7+1-'TB1'!E7)</f>
        <v>397.37611400639958</v>
      </c>
      <c r="M7" s="272">
        <f t="shared" si="3"/>
        <v>1.9321545036990742</v>
      </c>
      <c r="N7" s="754">
        <f t="shared" si="4"/>
        <v>594.11773464572514</v>
      </c>
      <c r="O7" s="232">
        <f>'TB5'!G14/'TB1'!$I7</f>
        <v>297.05886732286257</v>
      </c>
      <c r="P7" s="755">
        <v>2</v>
      </c>
      <c r="Q7" s="414">
        <f>(N7*(1-'TB1'!G7)+O7*'TB1'!G7)</f>
        <v>353.38438608540935</v>
      </c>
      <c r="R7" s="413">
        <f t="shared" si="5"/>
        <v>0.75572313799758484</v>
      </c>
      <c r="S7" s="272">
        <f>'TB1'!E7*'TB2'!K7/'TB2'!J7</f>
        <v>0.31133048774066063</v>
      </c>
    </row>
    <row r="8" spans="1:19" ht="14.4">
      <c r="A8" s="106">
        <v>1980</v>
      </c>
      <c r="B8" s="97">
        <v>413.09801218291102</v>
      </c>
      <c r="C8" s="395">
        <f t="shared" si="6"/>
        <v>299.09807438840488</v>
      </c>
      <c r="D8" s="396">
        <f t="shared" si="0"/>
        <v>0.72403658591310438</v>
      </c>
      <c r="E8" s="397">
        <f t="shared" si="6"/>
        <v>310.22639041684835</v>
      </c>
      <c r="F8" s="398">
        <f t="shared" si="0"/>
        <v>0.75097526801820258</v>
      </c>
      <c r="G8" s="61">
        <f t="shared" si="1"/>
        <v>275.30314788208295</v>
      </c>
      <c r="H8" s="752">
        <f t="shared" si="2"/>
        <v>0.66643542152941804</v>
      </c>
      <c r="I8" s="414">
        <f>1000*B8/'TB1'!$H8</f>
        <v>776.20296526970412</v>
      </c>
      <c r="J8" s="100">
        <f>1000*G8/'TB1'!$H8</f>
        <v>517.28915035189948</v>
      </c>
      <c r="K8" s="100">
        <f t="shared" si="7"/>
        <v>851.41195719023688</v>
      </c>
      <c r="L8" s="100">
        <f>J8/('TB1'!E8*M8+1-'TB1'!E8)</f>
        <v>436.91322472020488</v>
      </c>
      <c r="M8" s="272">
        <f t="shared" si="3"/>
        <v>1.9486980686736437</v>
      </c>
      <c r="N8" s="754">
        <f>P8*O8</f>
        <v>709.69935799317352</v>
      </c>
      <c r="O8" s="232">
        <f>'TB5'!G15/'TB1'!$I8</f>
        <v>354.84967899658676</v>
      </c>
      <c r="P8" s="755">
        <v>2</v>
      </c>
      <c r="Q8" s="414">
        <f>(N8*(1-'TB1'!G8)+O8*'TB1'!G8)</f>
        <v>423.65898810954627</v>
      </c>
      <c r="R8" s="413">
        <f t="shared" ref="R8:R13" si="8">Q8/J8</f>
        <v>0.81899840315873851</v>
      </c>
      <c r="S8" s="272">
        <f>'TB1'!E8*'TB2'!K8/'TB2'!J8</f>
        <v>0.31916051420405467</v>
      </c>
    </row>
    <row r="9" spans="1:19" ht="14.4">
      <c r="A9" s="106">
        <v>1981</v>
      </c>
      <c r="B9" s="97">
        <v>445.11795660740347</v>
      </c>
      <c r="C9" s="395">
        <f t="shared" si="6"/>
        <v>322.28168563064173</v>
      </c>
      <c r="D9" s="396">
        <f t="shared" si="0"/>
        <v>0.72403658591310438</v>
      </c>
      <c r="E9" s="397">
        <f t="shared" si="6"/>
        <v>334.27257676295949</v>
      </c>
      <c r="F9" s="398">
        <f t="shared" si="0"/>
        <v>0.75097526801820258</v>
      </c>
      <c r="G9" s="61">
        <f t="shared" ref="G9:G18" si="9">H9*B9</f>
        <v>296.64237304196814</v>
      </c>
      <c r="H9" s="752">
        <f t="shared" ref="H9:H18" si="10">H10</f>
        <v>0.66643542152941804</v>
      </c>
      <c r="I9" s="414">
        <f>1000*B9/'TB1'!$H9</f>
        <v>824.94288332206281</v>
      </c>
      <c r="J9" s="100">
        <f>1000*G9/'TB1'!$H9</f>
        <v>549.77115818443247</v>
      </c>
      <c r="K9" s="100">
        <f t="shared" si="7"/>
        <v>889.066055929203</v>
      </c>
      <c r="L9" s="100">
        <f>J9/('TB1'!E9*M9+1-'TB1'!E9)</f>
        <v>464.11619288475202</v>
      </c>
      <c r="M9" s="272">
        <f>AVERAGE(M10:M11)</f>
        <v>1.9156109387245044</v>
      </c>
      <c r="N9" s="407">
        <f>'TB4'!F13/'TB1'!$I9</f>
        <v>928.065537918215</v>
      </c>
      <c r="O9" s="232">
        <f>'TB5'!G16/'TB1'!$I9</f>
        <v>414.40240566036363</v>
      </c>
      <c r="P9" s="408">
        <f t="shared" ref="P9:P13" si="11">(N9/O9)</f>
        <v>2.2395273899033299</v>
      </c>
      <c r="Q9" s="414">
        <f>(N9*(1-'TB1'!G9)+O9*'TB1'!G9)</f>
        <v>517.93884982829388</v>
      </c>
      <c r="R9" s="413">
        <f t="shared" si="8"/>
        <v>0.94209898449154406</v>
      </c>
      <c r="S9" s="272">
        <f>'TB1'!E9*'TB2'!K9/'TB2'!J9</f>
        <v>0.32596196479769807</v>
      </c>
    </row>
    <row r="10" spans="1:19" ht="14.4">
      <c r="A10" s="106">
        <v>1982</v>
      </c>
      <c r="B10" s="97">
        <v>486.30191554114651</v>
      </c>
      <c r="C10" s="395">
        <f t="shared" si="6"/>
        <v>352.10037865141453</v>
      </c>
      <c r="D10" s="396">
        <f t="shared" si="0"/>
        <v>0.72403658591310438</v>
      </c>
      <c r="E10" s="397">
        <f t="shared" si="6"/>
        <v>365.2007113612778</v>
      </c>
      <c r="F10" s="398">
        <f t="shared" si="0"/>
        <v>0.75097526801820258</v>
      </c>
      <c r="G10" s="61">
        <f t="shared" si="9"/>
        <v>324.08882207422744</v>
      </c>
      <c r="H10" s="752">
        <f t="shared" si="10"/>
        <v>0.66643542152941804</v>
      </c>
      <c r="I10" s="414">
        <f>1000*B10/'TB1'!$H10</f>
        <v>887.24355443410502</v>
      </c>
      <c r="J10" s="100">
        <f>1000*G10/'TB1'!$H10</f>
        <v>591.290532198552</v>
      </c>
      <c r="K10" s="100">
        <f t="shared" si="7"/>
        <v>970.47900101114897</v>
      </c>
      <c r="L10" s="100">
        <f>J10/('TB1'!E10*M10+1-'TB1'!E10)</f>
        <v>489.69938905869884</v>
      </c>
      <c r="M10" s="272">
        <f>P10</f>
        <v>1.981785198622783</v>
      </c>
      <c r="N10" s="407">
        <f>'TB4'!F14/'TB1'!$I10</f>
        <v>992.79273071067189</v>
      </c>
      <c r="O10" s="232">
        <f>'TB5'!G17/'TB1'!$I10</f>
        <v>500.95879785589318</v>
      </c>
      <c r="P10" s="408">
        <f t="shared" si="11"/>
        <v>1.981785198622783</v>
      </c>
      <c r="Q10" s="414">
        <f>(N10*(1-'TB1'!G10)+O10*'TB1'!G10)</f>
        <v>604.88577444039197</v>
      </c>
      <c r="R10" s="413">
        <f t="shared" si="8"/>
        <v>1.0229924910031787</v>
      </c>
      <c r="S10" s="272">
        <f>'TB1'!E10*'TB2'!K10/'TB2'!J10</f>
        <v>0.34681272360798404</v>
      </c>
    </row>
    <row r="11" spans="1:19" ht="14.4">
      <c r="A11" s="106">
        <v>1983</v>
      </c>
      <c r="B11" s="97">
        <v>547.50215852042231</v>
      </c>
      <c r="C11" s="395">
        <f t="shared" si="6"/>
        <v>396.41159363518182</v>
      </c>
      <c r="D11" s="396">
        <f t="shared" si="0"/>
        <v>0.72403658591310438</v>
      </c>
      <c r="E11" s="397">
        <f t="shared" si="6"/>
        <v>411.16058023541859</v>
      </c>
      <c r="F11" s="398">
        <f t="shared" si="0"/>
        <v>0.75097526801820258</v>
      </c>
      <c r="G11" s="61">
        <f t="shared" si="9"/>
        <v>364.87483180182392</v>
      </c>
      <c r="H11" s="752">
        <f t="shared" si="10"/>
        <v>0.66643542152941804</v>
      </c>
      <c r="I11" s="414">
        <f>1000*B11/'TB1'!$H11</f>
        <v>966.6740323179049</v>
      </c>
      <c r="J11" s="100">
        <f>1000*G11/'TB1'!$H11</f>
        <v>644.22581620932533</v>
      </c>
      <c r="K11" s="100">
        <f t="shared" si="7"/>
        <v>1006.5696697604848</v>
      </c>
      <c r="L11" s="100">
        <f>J11/('TB1'!E11*M11+1-'TB1'!E11)</f>
        <v>544.25743864846459</v>
      </c>
      <c r="M11" s="272">
        <f t="shared" ref="M11:M40" si="12">P11</f>
        <v>1.849436678826226</v>
      </c>
      <c r="N11" s="407">
        <f>'TB4'!F15/'TB1'!$I11</f>
        <v>1041.9430780953639</v>
      </c>
      <c r="O11" s="232">
        <f>'TB5'!G18/'TB1'!$I11</f>
        <v>563.3840239162173</v>
      </c>
      <c r="P11" s="408">
        <f t="shared" si="11"/>
        <v>1.849436678826226</v>
      </c>
      <c r="Q11" s="414">
        <f>(N11*(1-'TB1'!G11)+O11*'TB1'!G11)</f>
        <v>666.86554353397821</v>
      </c>
      <c r="R11" s="413">
        <f t="shared" si="8"/>
        <v>1.0351425334952684</v>
      </c>
      <c r="S11" s="272">
        <f>'TB1'!E11*'TB2'!K11/'TB2'!J11</f>
        <v>0.337857042362121</v>
      </c>
    </row>
    <row r="12" spans="1:19" ht="14.4">
      <c r="A12" s="106">
        <v>1984</v>
      </c>
      <c r="B12" s="97">
        <v>663.50564715224323</v>
      </c>
      <c r="C12" s="395">
        <f t="shared" si="6"/>
        <v>480.40236349817508</v>
      </c>
      <c r="D12" s="396">
        <f t="shared" si="0"/>
        <v>0.72403658591310438</v>
      </c>
      <c r="E12" s="397">
        <f t="shared" si="6"/>
        <v>498.27633120174681</v>
      </c>
      <c r="F12" s="398">
        <f t="shared" si="0"/>
        <v>0.75097526801820258</v>
      </c>
      <c r="G12" s="61">
        <f t="shared" si="9"/>
        <v>442.18366564705451</v>
      </c>
      <c r="H12" s="752">
        <f t="shared" si="10"/>
        <v>0.66643542152941804</v>
      </c>
      <c r="I12" s="414">
        <f>1000*B12/'TB1'!$H12</f>
        <v>1134.3708650157423</v>
      </c>
      <c r="J12" s="100">
        <f>1000*G12/'TB1'!$H12</f>
        <v>755.98492559745682</v>
      </c>
      <c r="K12" s="100">
        <f t="shared" si="7"/>
        <v>1172.8793159685854</v>
      </c>
      <c r="L12" s="100">
        <f>J12/('TB1'!E12*M12+1-'TB1'!E12)</f>
        <v>631.35768420408635</v>
      </c>
      <c r="M12" s="272">
        <f t="shared" si="12"/>
        <v>1.8577097346128952</v>
      </c>
      <c r="N12" s="407">
        <f>'TB4'!F16/'TB1'!$I12</f>
        <v>1177.7192089821299</v>
      </c>
      <c r="O12" s="232">
        <f>'TB5'!G19/'TB1'!$I12</f>
        <v>633.96298519560696</v>
      </c>
      <c r="P12" s="408">
        <f t="shared" si="11"/>
        <v>1.8577097346128952</v>
      </c>
      <c r="Q12" s="414">
        <f>(N12*(1-'TB1'!G12)+O12*'TB1'!G12)</f>
        <v>759.1045015929825</v>
      </c>
      <c r="R12" s="413">
        <f t="shared" si="8"/>
        <v>1.0041265055557296</v>
      </c>
      <c r="S12" s="272">
        <f>'TB1'!E12*'TB2'!K12/'TB2'!J12</f>
        <v>0.35705684572739532</v>
      </c>
    </row>
    <row r="13" spans="1:19" ht="14.4">
      <c r="A13" s="106">
        <v>1985</v>
      </c>
      <c r="B13" s="97">
        <v>828.58012912074173</v>
      </c>
      <c r="C13" s="395">
        <f t="shared" si="6"/>
        <v>599.92232784402108</v>
      </c>
      <c r="D13" s="396">
        <f t="shared" si="0"/>
        <v>0.72403658591310438</v>
      </c>
      <c r="E13" s="397">
        <f t="shared" si="6"/>
        <v>622.24318454100592</v>
      </c>
      <c r="F13" s="398">
        <f t="shared" si="0"/>
        <v>0.75097526801820258</v>
      </c>
      <c r="G13" s="61">
        <f t="shared" si="9"/>
        <v>552.19514762148117</v>
      </c>
      <c r="H13" s="752">
        <f t="shared" si="10"/>
        <v>0.66643542152941804</v>
      </c>
      <c r="I13" s="414">
        <f>1000*B13/'TB1'!$H13</f>
        <v>1370.5513685499959</v>
      </c>
      <c r="J13" s="100">
        <f>1000*G13/'TB1'!$H13</f>
        <v>913.38397902733743</v>
      </c>
      <c r="K13" s="100">
        <f t="shared" si="7"/>
        <v>1422.4544376197396</v>
      </c>
      <c r="L13" s="100">
        <f>J13/('TB1'!E13*M13+1-'TB1'!E13)</f>
        <v>755.19813646362468</v>
      </c>
      <c r="M13" s="272">
        <f t="shared" si="12"/>
        <v>1.8835513078470822</v>
      </c>
      <c r="N13" s="407">
        <f>'TB4'!F17/'TB1'!$I13</f>
        <v>1311.232181531758</v>
      </c>
      <c r="O13" s="232">
        <f>'TB5'!G20/'TB1'!$I13</f>
        <v>696.14890556419687</v>
      </c>
      <c r="P13" s="408">
        <f t="shared" si="11"/>
        <v>1.8835513078470822</v>
      </c>
      <c r="Q13" s="414">
        <f>(N13*(1-'TB1'!G13)+O13*'TB1'!G13)</f>
        <v>841.96613664496113</v>
      </c>
      <c r="R13" s="413">
        <f t="shared" si="8"/>
        <v>0.92180961783626947</v>
      </c>
      <c r="S13" s="272">
        <f>'TB1'!E13*'TB2'!K13/'TB2'!J13</f>
        <v>0.36919847899212549</v>
      </c>
    </row>
    <row r="14" spans="1:19" ht="14.4">
      <c r="A14" s="106">
        <v>1986</v>
      </c>
      <c r="B14" s="97">
        <v>945.67739402267</v>
      </c>
      <c r="C14" s="395">
        <f t="shared" si="6"/>
        <v>684.70503174337557</v>
      </c>
      <c r="D14" s="396">
        <f t="shared" si="0"/>
        <v>0.72403658591310438</v>
      </c>
      <c r="E14" s="397">
        <f t="shared" si="6"/>
        <v>710.18033443492993</v>
      </c>
      <c r="F14" s="398">
        <f t="shared" si="0"/>
        <v>0.75097526801820258</v>
      </c>
      <c r="G14" s="61">
        <f t="shared" si="9"/>
        <v>630.23291271633968</v>
      </c>
      <c r="H14" s="752">
        <f t="shared" si="10"/>
        <v>0.66643542152941804</v>
      </c>
      <c r="I14" s="414">
        <f>1000*B14/'TB1'!$H14</f>
        <v>1511.9480426243249</v>
      </c>
      <c r="J14" s="100">
        <f>1000*G14/'TB1'!$H14</f>
        <v>1007.6157311169205</v>
      </c>
      <c r="K14" s="100">
        <f t="shared" si="7"/>
        <v>1688.6068546517745</v>
      </c>
      <c r="L14" s="100">
        <f>J14/('TB1'!E14*M14+1-'TB1'!E14)</f>
        <v>786.33411068927023</v>
      </c>
      <c r="M14" s="272">
        <f t="shared" si="12"/>
        <v>2.1474419482726073</v>
      </c>
      <c r="N14" s="407">
        <f>'TB4'!F18/'TB1'!$I14</f>
        <v>1564.1269349747217</v>
      </c>
      <c r="O14" s="232">
        <f>'TB5'!G21/'TB1'!$I14</f>
        <v>728.36750545592099</v>
      </c>
      <c r="P14" s="408">
        <f t="shared" ref="P14:P40" si="13">(N14/O14)</f>
        <v>2.1474419482726073</v>
      </c>
      <c r="Q14" s="414">
        <f>(N14*(1-'TB1'!G14)+O14*'TB1'!G14)</f>
        <v>933.33679228089704</v>
      </c>
      <c r="R14" s="413">
        <f t="shared" ref="R14:R19" si="14">Q14/J14</f>
        <v>0.92628247402044139</v>
      </c>
      <c r="S14" s="272">
        <f>'TB1'!E14*'TB2'!K14/'TB2'!J14</f>
        <v>0.41099932960734797</v>
      </c>
    </row>
    <row r="15" spans="1:19" ht="14.4">
      <c r="A15" s="106">
        <v>1987</v>
      </c>
      <c r="B15" s="97">
        <v>1105.2803231367857</v>
      </c>
      <c r="C15" s="395">
        <f t="shared" si="6"/>
        <v>800.26339164089109</v>
      </c>
      <c r="D15" s="396">
        <f t="shared" si="0"/>
        <v>0.72403658591310438</v>
      </c>
      <c r="E15" s="397">
        <f t="shared" si="6"/>
        <v>830.03818690289313</v>
      </c>
      <c r="F15" s="398">
        <f t="shared" si="0"/>
        <v>0.75097526801820258</v>
      </c>
      <c r="G15" s="61">
        <f t="shared" si="9"/>
        <v>736.59795805783517</v>
      </c>
      <c r="H15" s="752">
        <f t="shared" si="10"/>
        <v>0.66643542152941804</v>
      </c>
      <c r="I15" s="414">
        <f>1000*B15/'TB1'!$H15</f>
        <v>1706.881298783697</v>
      </c>
      <c r="J15" s="100">
        <f>1000*G15/'TB1'!$H15</f>
        <v>1137.5261578555935</v>
      </c>
      <c r="K15" s="100">
        <f t="shared" si="7"/>
        <v>1913.5289663524431</v>
      </c>
      <c r="L15" s="100">
        <f>J15/('TB1'!E15*M15+1-'TB1'!E15)</f>
        <v>874.4347198047052</v>
      </c>
      <c r="M15" s="272">
        <f t="shared" si="12"/>
        <v>2.1883039671386877</v>
      </c>
      <c r="N15" s="407">
        <f>'TB4'!F19/'TB1'!$I15</f>
        <v>1708.5094155825682</v>
      </c>
      <c r="O15" s="232">
        <f>'TB5'!G22/'TB1'!$I15</f>
        <v>780.74592983374521</v>
      </c>
      <c r="P15" s="408">
        <f t="shared" si="13"/>
        <v>2.1883039671386877</v>
      </c>
      <c r="Q15" s="414">
        <f>(N15*(1-'TB1'!G15)+O15*'TB1'!G15)</f>
        <v>1015.6491933709174</v>
      </c>
      <c r="R15" s="413">
        <f t="shared" si="14"/>
        <v>0.89285787966895425</v>
      </c>
      <c r="S15" s="272">
        <f>'TB1'!E15*'TB2'!K15/'TB2'!J15</f>
        <v>0.42591743980407565</v>
      </c>
    </row>
    <row r="16" spans="1:19" ht="14.4">
      <c r="A16" s="106">
        <v>1988</v>
      </c>
      <c r="B16" s="97">
        <v>1376.2246876684246</v>
      </c>
      <c r="C16" s="395">
        <f t="shared" si="6"/>
        <v>996.43702430877454</v>
      </c>
      <c r="D16" s="396">
        <f t="shared" si="0"/>
        <v>0.72403658591310438</v>
      </c>
      <c r="E16" s="397">
        <f t="shared" si="6"/>
        <v>1033.5107036750624</v>
      </c>
      <c r="F16" s="398">
        <f t="shared" si="0"/>
        <v>0.75097526801820258</v>
      </c>
      <c r="G16" s="61">
        <f t="shared" si="9"/>
        <v>917.16487984549826</v>
      </c>
      <c r="H16" s="752">
        <f t="shared" si="10"/>
        <v>0.66643542152941804</v>
      </c>
      <c r="I16" s="414">
        <f>1000*B16/'TB1'!$H16</f>
        <v>2079.5296102224265</v>
      </c>
      <c r="J16" s="100">
        <f>1000*G16/'TB1'!$H16</f>
        <v>1385.8721923714893</v>
      </c>
      <c r="K16" s="100">
        <f t="shared" si="7"/>
        <v>2320.3553826455177</v>
      </c>
      <c r="L16" s="100">
        <f>J16/('TB1'!E16*M16+1-'TB1'!E16)</f>
        <v>1060.6949603379319</v>
      </c>
      <c r="M16" s="272">
        <f t="shared" si="12"/>
        <v>2.1875802840679706</v>
      </c>
      <c r="N16" s="407">
        <f>'TB4'!F20/'TB1'!$I16</f>
        <v>1999.9224052663749</v>
      </c>
      <c r="O16" s="232">
        <f>'TB5'!G23/'TB1'!$I16</f>
        <v>914.21668947727414</v>
      </c>
      <c r="P16" s="408">
        <f t="shared" si="13"/>
        <v>2.1875802840679706</v>
      </c>
      <c r="Q16" s="414">
        <f>(N16*(1-'TB1'!G16)+O16*'TB1'!G16)</f>
        <v>1194.4880810452978</v>
      </c>
      <c r="R16" s="413">
        <f t="shared" si="14"/>
        <v>0.86190349126011601</v>
      </c>
      <c r="S16" s="272">
        <f>'TB1'!E16*'TB2'!K16/'TB2'!J16</f>
        <v>0.43221314483686457</v>
      </c>
    </row>
    <row r="17" spans="1:19" ht="14.4">
      <c r="A17" s="106">
        <v>1989</v>
      </c>
      <c r="B17" s="97">
        <v>1554.4232424252509</v>
      </c>
      <c r="C17" s="395">
        <f t="shared" si="6"/>
        <v>1125.4592975095566</v>
      </c>
      <c r="D17" s="396">
        <f t="shared" si="0"/>
        <v>0.72403658591310438</v>
      </c>
      <c r="E17" s="397">
        <f t="shared" si="6"/>
        <v>1167.3334110940264</v>
      </c>
      <c r="F17" s="398">
        <f t="shared" si="0"/>
        <v>0.75097526801820258</v>
      </c>
      <c r="G17" s="61">
        <f t="shared" si="9"/>
        <v>1035.922708800797</v>
      </c>
      <c r="H17" s="752">
        <f t="shared" si="10"/>
        <v>0.66643542152941804</v>
      </c>
      <c r="I17" s="414">
        <f>1000*B17/'TB1'!$H17</f>
        <v>2299.83088865032</v>
      </c>
      <c r="J17" s="100">
        <f>1000*G17/'TB1'!$H17</f>
        <v>1532.6887677240525</v>
      </c>
      <c r="K17" s="100">
        <f t="shared" si="7"/>
        <v>2633.8152906123555</v>
      </c>
      <c r="L17" s="100">
        <f>J17/('TB1'!E17*M17+1-'TB1'!E17)</f>
        <v>1141.5666778038894</v>
      </c>
      <c r="M17" s="272">
        <f t="shared" si="12"/>
        <v>2.3071935628667855</v>
      </c>
      <c r="N17" s="407">
        <f>'TB4'!F21/'TB1'!$I17</f>
        <v>2314.1570785392696</v>
      </c>
      <c r="O17" s="232">
        <f>'TB5'!G24/'TB1'!$I17</f>
        <v>1003.0181757545439</v>
      </c>
      <c r="P17" s="408">
        <f t="shared" si="13"/>
        <v>2.3071935628667855</v>
      </c>
      <c r="Q17" s="414">
        <f>(N17*(1-'TB1'!G17)+O17*'TB1'!G17)</f>
        <v>1346.6709581603218</v>
      </c>
      <c r="R17" s="413">
        <f t="shared" si="14"/>
        <v>0.87863301833942742</v>
      </c>
      <c r="S17" s="272">
        <f>'TB1'!E17*'TB2'!K17/'TB2'!J17</f>
        <v>0.45040427189515514</v>
      </c>
    </row>
    <row r="18" spans="1:19" ht="14.4">
      <c r="A18" s="106">
        <v>1990</v>
      </c>
      <c r="B18" s="97">
        <v>1714.2172639403784</v>
      </c>
      <c r="C18" s="395">
        <f t="shared" si="6"/>
        <v>1241.1560152966945</v>
      </c>
      <c r="D18" s="396">
        <f t="shared" si="0"/>
        <v>0.72403658591310438</v>
      </c>
      <c r="E18" s="397">
        <f t="shared" si="6"/>
        <v>1287.3347692290556</v>
      </c>
      <c r="F18" s="398">
        <f t="shared" si="0"/>
        <v>0.75097526801820258</v>
      </c>
      <c r="G18" s="61">
        <f t="shared" si="9"/>
        <v>1142.4151048871117</v>
      </c>
      <c r="H18" s="752">
        <f t="shared" si="10"/>
        <v>0.66643542152941804</v>
      </c>
      <c r="I18" s="414">
        <f>1000*B18/'TB1'!$H18</f>
        <v>2430.624591432912</v>
      </c>
      <c r="J18" s="100">
        <f>1000*G18/'TB1'!$H18</f>
        <v>1619.8543241713626</v>
      </c>
      <c r="K18" s="100">
        <f t="shared" si="7"/>
        <v>2718.9578699002495</v>
      </c>
      <c r="L18" s="100">
        <f>J18/('TB1'!E18*M18+1-'TB1'!E18)</f>
        <v>1225.4138625097619</v>
      </c>
      <c r="M18" s="272">
        <f t="shared" si="12"/>
        <v>2.2188078273666418</v>
      </c>
      <c r="N18" s="407">
        <f>'TB4'!F22/'TB1'!$I18</f>
        <v>2468.6734040461374</v>
      </c>
      <c r="O18" s="232">
        <f>'TB5'!G25/'TB1'!$I18</f>
        <v>1112.6125361546272</v>
      </c>
      <c r="P18" s="408">
        <f t="shared" si="13"/>
        <v>2.2188078273666418</v>
      </c>
      <c r="Q18" s="414">
        <f>(N18*(1-'TB1'!G18)+O18*'TB1'!G18)</f>
        <v>1470.7441158908728</v>
      </c>
      <c r="R18" s="413">
        <f t="shared" si="14"/>
        <v>0.90794838396547339</v>
      </c>
      <c r="S18" s="272">
        <f>'TB1'!E18*'TB2'!K18/'TB2'!J18</f>
        <v>0.44329206097850632</v>
      </c>
    </row>
    <row r="19" spans="1:19" ht="14.4">
      <c r="A19" s="106">
        <v>1991</v>
      </c>
      <c r="B19" s="97">
        <v>1995.081504688826</v>
      </c>
      <c r="C19" s="395">
        <f t="shared" si="6"/>
        <v>1444.5120012732768</v>
      </c>
      <c r="D19" s="396">
        <f>D20</f>
        <v>0.72403658591310438</v>
      </c>
      <c r="E19" s="397">
        <f t="shared" si="6"/>
        <v>1498.2568677018501</v>
      </c>
      <c r="F19" s="398">
        <f>F20</f>
        <v>0.75097526801820258</v>
      </c>
      <c r="G19" s="61">
        <f>H19*B19</f>
        <v>1329.5929835628433</v>
      </c>
      <c r="H19" s="752">
        <f>H20</f>
        <v>0.66643542152941804</v>
      </c>
      <c r="I19" s="414">
        <f>1000*B19/'TB1'!$H19</f>
        <v>2739.7037111031868</v>
      </c>
      <c r="J19" s="100">
        <f>1000*G19/'TB1'!$H19</f>
        <v>1825.8355975747631</v>
      </c>
      <c r="K19" s="100">
        <f t="shared" si="7"/>
        <v>3194.350999416657</v>
      </c>
      <c r="L19" s="100">
        <f>J19/('TB1'!E19*M19+1-'TB1'!E19)</f>
        <v>1321.2056509466302</v>
      </c>
      <c r="M19" s="272">
        <f t="shared" si="12"/>
        <v>2.4177545691906008</v>
      </c>
      <c r="N19" s="407">
        <f>'TB4'!F23/'TB1'!$I19</f>
        <v>2724.7112206378802</v>
      </c>
      <c r="O19" s="232">
        <f>'TB5'!G26/'TB1'!$I19</f>
        <v>1126.9593925532483</v>
      </c>
      <c r="P19" s="408">
        <f t="shared" si="13"/>
        <v>2.4177545691906008</v>
      </c>
      <c r="Q19" s="414">
        <f>(N19*(1-'TB1'!G19)+O19*'TB1'!G19)</f>
        <v>1557.397649995421</v>
      </c>
      <c r="R19" s="413">
        <f t="shared" si="14"/>
        <v>0.85297802938232492</v>
      </c>
      <c r="S19" s="272">
        <f>'TB1'!E19*'TB2'!K19/'TB2'!J19</f>
        <v>0.47132720354117824</v>
      </c>
    </row>
    <row r="20" spans="1:19">
      <c r="A20" s="106">
        <v>1992</v>
      </c>
      <c r="B20" s="97">
        <v>2457.8039765155909</v>
      </c>
      <c r="C20" s="399">
        <f>RawdataFoF!IM10/10</f>
        <v>1779.5400000000002</v>
      </c>
      <c r="D20" s="400">
        <f>C20/B20</f>
        <v>0.72403658591310438</v>
      </c>
      <c r="E20" s="401">
        <f>(RawdataFoF!IT10+RawdataFoF!HH10)/10</f>
        <v>1845.75</v>
      </c>
      <c r="F20" s="402">
        <f>E20/B20</f>
        <v>0.75097526801820258</v>
      </c>
      <c r="G20" s="415">
        <f>E20-0.5*('TB3'!H20+'TB3'!K20)</f>
        <v>1637.9676291258477</v>
      </c>
      <c r="H20" s="400">
        <f>G20/B20</f>
        <v>0.66643542152941804</v>
      </c>
      <c r="I20" s="414">
        <f>1000*B20/'TB1'!$H20</f>
        <v>3296.1457216531389</v>
      </c>
      <c r="J20" s="100">
        <f>1000*G20/'TB1'!$H20</f>
        <v>2196.6682634322974</v>
      </c>
      <c r="K20" s="100">
        <f t="shared" si="7"/>
        <v>3961.2209311166221</v>
      </c>
      <c r="L20" s="100">
        <f>J20/('TB1'!E20*M20+1-'TB1'!E20)</f>
        <v>1528.7017463874581</v>
      </c>
      <c r="M20" s="272">
        <f t="shared" si="12"/>
        <v>2.5912320310208035</v>
      </c>
      <c r="N20" s="407">
        <f>'TB4'!F24/'TB1'!$I20</f>
        <v>3192.2443284595493</v>
      </c>
      <c r="O20" s="232">
        <f>'TB5'!G27/'TB1'!$I20</f>
        <v>1231.9407487418175</v>
      </c>
      <c r="P20" s="408">
        <f t="shared" si="13"/>
        <v>2.5912320310208035</v>
      </c>
      <c r="Q20" s="414">
        <f>(N20*(1-'TB1'!G20)+O20*'TB1'!G20)</f>
        <v>1770.2374917705363</v>
      </c>
      <c r="R20" s="413">
        <f>Q20/J20</f>
        <v>0.80587384141679075</v>
      </c>
      <c r="S20" s="272">
        <f>'TB1'!E20*'TB2'!K20/'TB2'!J20</f>
        <v>0.49517990112027255</v>
      </c>
    </row>
    <row r="21" spans="1:19">
      <c r="A21" s="106">
        <v>1993</v>
      </c>
      <c r="B21" s="97">
        <v>3209.0020088389965</v>
      </c>
      <c r="C21" s="399">
        <f>RawdataFoF!IM11/10</f>
        <v>2207.5299999999997</v>
      </c>
      <c r="D21" s="400">
        <f t="shared" ref="D21:D41" si="15">C21/B21</f>
        <v>0.68791792398991825</v>
      </c>
      <c r="E21" s="401">
        <f>(RawdataFoF!IT11+RawdataFoF!HH11)/10</f>
        <v>2285.4399999999996</v>
      </c>
      <c r="F21" s="402">
        <f t="shared" ref="F21:F41" si="16">E21/B21</f>
        <v>0.71219650025300618</v>
      </c>
      <c r="G21" s="415">
        <f>E21-0.5*('TB3'!H21+'TB3'!K21)</f>
        <v>2030.6732041743021</v>
      </c>
      <c r="H21" s="400">
        <f t="shared" ref="H21:H40" si="17">G21/B21</f>
        <v>0.63280521438781867</v>
      </c>
      <c r="I21" s="414">
        <f>1000*B21/'TB1'!$H21</f>
        <v>4190.5080068179004</v>
      </c>
      <c r="J21" s="100">
        <f>1000*G21/'TB1'!$H21</f>
        <v>2651.775317648272</v>
      </c>
      <c r="K21" s="100">
        <f t="shared" si="7"/>
        <v>4939.8415041130129</v>
      </c>
      <c r="L21" s="100">
        <f>J21/('TB1'!E21*M21+1-'TB1'!E21)</f>
        <v>1762.4096961213361</v>
      </c>
      <c r="M21" s="272">
        <f t="shared" si="12"/>
        <v>2.8028905622707838</v>
      </c>
      <c r="N21" s="407">
        <f>'TB4'!F25/'TB1'!$I21</f>
        <v>3997.931673684423</v>
      </c>
      <c r="O21" s="232">
        <f>'TB5'!G28/'TB1'!$I21</f>
        <v>1426.3602466324862</v>
      </c>
      <c r="P21" s="408">
        <f t="shared" si="13"/>
        <v>2.8028905622707838</v>
      </c>
      <c r="Q21" s="414">
        <f>(N21*(1-'TB1'!G21)+O21*'TB1'!G21)</f>
        <v>2146.1450787628464</v>
      </c>
      <c r="R21" s="413">
        <f t="shared" ref="R21:R40" si="18">Q21/J21</f>
        <v>0.80932387615182877</v>
      </c>
      <c r="S21" s="272">
        <f>'TB1'!E21*'TB2'!K21/'TB2'!J21</f>
        <v>0.52141124095099201</v>
      </c>
    </row>
    <row r="22" spans="1:19">
      <c r="A22" s="106">
        <v>1994</v>
      </c>
      <c r="B22" s="97">
        <v>4334.6650408709529</v>
      </c>
      <c r="C22" s="399">
        <f>RawdataFoF!IM12/10</f>
        <v>3134.1099999999997</v>
      </c>
      <c r="D22" s="400">
        <f t="shared" si="15"/>
        <v>0.72303395313107544</v>
      </c>
      <c r="E22" s="401">
        <f>(RawdataFoF!IT12+RawdataFoF!HH12)/10</f>
        <v>3236.4900000000002</v>
      </c>
      <c r="F22" s="402">
        <f t="shared" si="16"/>
        <v>0.74665284848623525</v>
      </c>
      <c r="G22" s="415">
        <f>E22-0.5*('TB3'!H22+'TB3'!K22)</f>
        <v>2842.3220006948554</v>
      </c>
      <c r="H22" s="400">
        <f t="shared" si="17"/>
        <v>0.6557189480375063</v>
      </c>
      <c r="I22" s="414">
        <f>1000*B22/'TB1'!$H22</f>
        <v>5569.8725263420574</v>
      </c>
      <c r="J22" s="100">
        <f>1000*G22/'TB1'!$H22</f>
        <v>3652.2709536760212</v>
      </c>
      <c r="K22" s="100">
        <f t="shared" si="7"/>
        <v>6835.2496692472687</v>
      </c>
      <c r="L22" s="100">
        <f>J22/('TB1'!E22*M22+1-'TB1'!E22)</f>
        <v>2382.920692447115</v>
      </c>
      <c r="M22" s="272">
        <f t="shared" si="12"/>
        <v>2.8684335533751573</v>
      </c>
      <c r="N22" s="407">
        <f>'TB4'!F26/'TB1'!$I22</f>
        <v>5393.6293096567006</v>
      </c>
      <c r="O22" s="232">
        <f>'TB5'!G29/'TB1'!$I22</f>
        <v>1880.3396380962906</v>
      </c>
      <c r="P22" s="408">
        <f t="shared" si="13"/>
        <v>2.8684335533751573</v>
      </c>
      <c r="Q22" s="414">
        <f>(N22*(1-'TB1'!G22)+O22*'TB1'!G22)</f>
        <v>2881.9716346548862</v>
      </c>
      <c r="R22" s="413">
        <f t="shared" si="18"/>
        <v>0.78909031427533416</v>
      </c>
      <c r="S22" s="272">
        <f>'TB1'!E22*'TB2'!K22/'TB2'!J22</f>
        <v>0.53356289907534815</v>
      </c>
    </row>
    <row r="23" spans="1:19">
      <c r="A23" s="106">
        <v>1995</v>
      </c>
      <c r="B23" s="97">
        <v>5353.3068857347262</v>
      </c>
      <c r="C23" s="399">
        <f>RawdataFoF!IM13/10</f>
        <v>3902.4800000000005</v>
      </c>
      <c r="D23" s="400">
        <f t="shared" si="15"/>
        <v>0.72898492152564054</v>
      </c>
      <c r="E23" s="401">
        <f>(RawdataFoF!IT13+RawdataFoF!HH13)/10</f>
        <v>4042.31</v>
      </c>
      <c r="F23" s="402">
        <f t="shared" si="16"/>
        <v>0.75510522491654319</v>
      </c>
      <c r="G23" s="415">
        <f>E23-0.5*('TB3'!H23+'TB3'!K23)</f>
        <v>3607.6405616183852</v>
      </c>
      <c r="H23" s="400">
        <f t="shared" si="17"/>
        <v>0.6739087892068879</v>
      </c>
      <c r="I23" s="414">
        <f>1000*B23/'TB1'!$H23</f>
        <v>6708.3313561471005</v>
      </c>
      <c r="J23" s="100">
        <f>1000*G23/'TB1'!$H23</f>
        <v>4520.8034618196934</v>
      </c>
      <c r="K23" s="100">
        <f t="shared" si="7"/>
        <v>8191.9175375480827</v>
      </c>
      <c r="L23" s="100">
        <f>J23/('TB1'!E23*M23+1-'TB1'!E23)</f>
        <v>3018.3919000470846</v>
      </c>
      <c r="M23" s="272">
        <f t="shared" si="12"/>
        <v>2.7140006363720679</v>
      </c>
      <c r="N23" s="407">
        <f>'TB4'!F27/'TB1'!$I23</f>
        <v>6499.1594919836771</v>
      </c>
      <c r="O23" s="232">
        <f>'TB5'!G30/'TB1'!$I23</f>
        <v>2394.6786912590442</v>
      </c>
      <c r="P23" s="408">
        <f t="shared" si="13"/>
        <v>2.7140006363720679</v>
      </c>
      <c r="Q23" s="414">
        <f>(N23*(1-'TB1'!G23)+O23*'TB1'!G23)</f>
        <v>3586.6355582324695</v>
      </c>
      <c r="R23" s="413">
        <f t="shared" si="18"/>
        <v>0.79336241633224924</v>
      </c>
      <c r="S23" s="272">
        <f>'TB1'!E23*'TB2'!K23/'TB2'!J23</f>
        <v>0.52622594477406071</v>
      </c>
    </row>
    <row r="24" spans="1:19">
      <c r="A24" s="106">
        <v>1996</v>
      </c>
      <c r="B24" s="97">
        <v>6265.7402639717384</v>
      </c>
      <c r="C24" s="399">
        <f>RawdataFoF!IM14/10</f>
        <v>4662.88</v>
      </c>
      <c r="D24" s="400">
        <f t="shared" si="15"/>
        <v>0.74418660901278499</v>
      </c>
      <c r="E24" s="401">
        <f>(RawdataFoF!IT14+RawdataFoF!HH14)/10</f>
        <v>4831.83</v>
      </c>
      <c r="F24" s="402">
        <f t="shared" si="16"/>
        <v>0.77115070150341514</v>
      </c>
      <c r="G24" s="415">
        <f>E24-0.5*('TB3'!H24+'TB3'!K24)</f>
        <v>4249.5308136447775</v>
      </c>
      <c r="H24" s="400">
        <f t="shared" si="17"/>
        <v>0.67821688014738701</v>
      </c>
      <c r="I24" s="414">
        <f>1000*B24/'TB1'!$H24</f>
        <v>7646.516729799645</v>
      </c>
      <c r="J24" s="100">
        <f>1000*G24/'TB1'!$H24</f>
        <v>5185.9967204795148</v>
      </c>
      <c r="K24" s="100">
        <f t="shared" si="7"/>
        <v>8916.4707624673847</v>
      </c>
      <c r="L24" s="100">
        <f>J24/('TB1'!E24*M24+1-'TB1'!E24)</f>
        <v>3550.4369430532297</v>
      </c>
      <c r="M24" s="272">
        <f t="shared" si="12"/>
        <v>2.5113727987518031</v>
      </c>
      <c r="N24" s="407">
        <f>'TB4'!F28/'TB1'!$I24</f>
        <v>7224.6513612122244</v>
      </c>
      <c r="O24" s="232">
        <f>'TB5'!G31/'TB1'!$I24</f>
        <v>2876.7737568882662</v>
      </c>
      <c r="P24" s="408">
        <f t="shared" si="13"/>
        <v>2.5113727987518031</v>
      </c>
      <c r="Q24" s="414">
        <f>(N24*(1-'TB1'!G24)+O24*'TB1'!G24)</f>
        <v>4202.0009108947606</v>
      </c>
      <c r="R24" s="413">
        <f t="shared" si="18"/>
        <v>0.81025907600385627</v>
      </c>
      <c r="S24" s="272">
        <f>'TB1'!E24*'TB2'!K24/'TB2'!J24</f>
        <v>0.52405125837380861</v>
      </c>
    </row>
    <row r="25" spans="1:19">
      <c r="A25" s="106">
        <v>1997</v>
      </c>
      <c r="B25" s="97">
        <v>6960.8771978493951</v>
      </c>
      <c r="C25" s="399">
        <f>RawdataFoF!IM15/10</f>
        <v>5153.76</v>
      </c>
      <c r="D25" s="400">
        <f t="shared" si="15"/>
        <v>0.74038944424882047</v>
      </c>
      <c r="E25" s="401">
        <f>(RawdataFoF!IT15+RawdataFoF!HH15)/10</f>
        <v>5410.21</v>
      </c>
      <c r="F25" s="402">
        <f t="shared" si="16"/>
        <v>0.7772310653133655</v>
      </c>
      <c r="G25" s="415">
        <f>E25-0.5*('TB3'!H25+'TB3'!K25)</f>
        <v>4832.188510101947</v>
      </c>
      <c r="H25" s="400">
        <f t="shared" si="17"/>
        <v>0.69419246637404852</v>
      </c>
      <c r="I25" s="414">
        <f>1000*B25/'TB1'!$H25</f>
        <v>8324.0992405211309</v>
      </c>
      <c r="J25" s="100">
        <f>1000*G25/'TB1'!$H25</f>
        <v>5778.5269821197089</v>
      </c>
      <c r="K25" s="100">
        <f t="shared" si="7"/>
        <v>9734.872030869823</v>
      </c>
      <c r="L25" s="100">
        <f>J25/('TB1'!E25*M25+1-'TB1'!E25)</f>
        <v>3924.4117745434905</v>
      </c>
      <c r="M25" s="272">
        <f t="shared" si="12"/>
        <v>2.4805939310490008</v>
      </c>
      <c r="N25" s="407">
        <f>'TB4'!F29/'TB1'!$I25</f>
        <v>7664.998432537931</v>
      </c>
      <c r="O25" s="232">
        <f>'TB5'!G32/'TB1'!$I25</f>
        <v>3089.9851590367043</v>
      </c>
      <c r="P25" s="408">
        <f t="shared" si="13"/>
        <v>2.4805939310490008</v>
      </c>
      <c r="Q25" s="414">
        <f>(N25*(1-'TB1'!G25)+O25*'TB1'!G25)</f>
        <v>4549.8698000212044</v>
      </c>
      <c r="R25" s="413">
        <f t="shared" si="18"/>
        <v>0.78737536643848949</v>
      </c>
      <c r="S25" s="272">
        <f>'TB1'!E25*'TB2'!K25/'TB2'!J25</f>
        <v>0.53757527095085211</v>
      </c>
    </row>
    <row r="26" spans="1:19">
      <c r="A26" s="106">
        <v>1998</v>
      </c>
      <c r="B26" s="97">
        <v>7348.5189630006907</v>
      </c>
      <c r="C26" s="399">
        <f>RawdataFoF!IM16/10</f>
        <v>5485</v>
      </c>
      <c r="D26" s="400">
        <f t="shared" si="15"/>
        <v>0.74640890601447907</v>
      </c>
      <c r="E26" s="401">
        <f>(RawdataFoF!IT16+RawdataFoF!HH16)/10</f>
        <v>5738.2199999999993</v>
      </c>
      <c r="F26" s="402">
        <f t="shared" si="16"/>
        <v>0.78086755016780374</v>
      </c>
      <c r="G26" s="415">
        <f>E26-0.5*('TB3'!H26+'TB3'!K26)</f>
        <v>5120.303003785305</v>
      </c>
      <c r="H26" s="400">
        <f t="shared" si="17"/>
        <v>0.69678026682188532</v>
      </c>
      <c r="I26" s="414">
        <f>1000*B26/'TB1'!$H26</f>
        <v>8624.7811203542497</v>
      </c>
      <c r="J26" s="100">
        <f>1000*G26/'TB1'!$H26</f>
        <v>6009.5772903207926</v>
      </c>
      <c r="K26" s="100">
        <f t="shared" si="7"/>
        <v>10053.321146973974</v>
      </c>
      <c r="L26" s="100">
        <f>J26/('TB1'!E26*M26+1-'TB1'!E26)</f>
        <v>3986.1735118927663</v>
      </c>
      <c r="M26" s="272">
        <f t="shared" si="12"/>
        <v>2.5220480535982306</v>
      </c>
      <c r="N26" s="407">
        <f>'TB4'!F30/'TB1'!$I26</f>
        <v>7984.2134604007224</v>
      </c>
      <c r="O26" s="232">
        <f>'TB5'!G33/'TB1'!$I26</f>
        <v>3165.7657945928377</v>
      </c>
      <c r="P26" s="408">
        <f t="shared" si="13"/>
        <v>2.5220480535982306</v>
      </c>
      <c r="Q26" s="414">
        <f>(N26*(1-'TB1'!G26)+O26*'TB1'!G26)</f>
        <v>4772.7260664641317</v>
      </c>
      <c r="R26" s="413">
        <f t="shared" si="18"/>
        <v>0.79418665172194869</v>
      </c>
      <c r="S26" s="272">
        <f>'TB1'!E26*'TB2'!K26/'TB2'!J26</f>
        <v>0.55790933046455171</v>
      </c>
    </row>
    <row r="27" spans="1:19">
      <c r="A27" s="106">
        <v>1999</v>
      </c>
      <c r="B27" s="97">
        <v>7772.1805831463134</v>
      </c>
      <c r="C27" s="399">
        <f>RawdataFoF!IM17/10</f>
        <v>5755.34</v>
      </c>
      <c r="D27" s="400">
        <f t="shared" si="15"/>
        <v>0.74050518235258744</v>
      </c>
      <c r="E27" s="401">
        <f>(RawdataFoF!IT17+RawdataFoF!HH17)/10</f>
        <v>6014.74</v>
      </c>
      <c r="F27" s="402">
        <f t="shared" si="16"/>
        <v>0.77388062920755363</v>
      </c>
      <c r="G27" s="415">
        <f>E27-0.5*('TB3'!H27+'TB3'!K27)</f>
        <v>5412.9145156789482</v>
      </c>
      <c r="H27" s="400">
        <f t="shared" si="17"/>
        <v>0.69644734290099397</v>
      </c>
      <c r="I27" s="414">
        <f>1000*B27/'TB1'!$H27</f>
        <v>8978.9540900731427</v>
      </c>
      <c r="J27" s="100">
        <f>1000*G27/'TB1'!$H27</f>
        <v>6253.3687180614525</v>
      </c>
      <c r="K27" s="100">
        <f t="shared" si="7"/>
        <v>10545.482605144922</v>
      </c>
      <c r="L27" s="100">
        <f>J27/('TB1'!E27*M27+1-'TB1'!E27)</f>
        <v>3964.5342958165456</v>
      </c>
      <c r="M27" s="272">
        <f t="shared" si="12"/>
        <v>2.65995494509222</v>
      </c>
      <c r="N27" s="407">
        <f>'TB4'!F31/'TB1'!$I27</f>
        <v>8543.7501329034312</v>
      </c>
      <c r="O27" s="232">
        <f>'TB5'!G34/'TB1'!$I27</f>
        <v>3211.9905446771472</v>
      </c>
      <c r="P27" s="408">
        <f t="shared" si="13"/>
        <v>2.65995494509222</v>
      </c>
      <c r="Q27" s="414">
        <f>(N27*(1-'TB1'!G27)+O27*'TB1'!G27)</f>
        <v>5066.3608121609959</v>
      </c>
      <c r="R27" s="413">
        <f t="shared" si="18"/>
        <v>0.81018104650185574</v>
      </c>
      <c r="S27" s="272">
        <f>'TB1'!E27*'TB2'!K27/'TB2'!J27</f>
        <v>0.58651391414508247</v>
      </c>
    </row>
    <row r="28" spans="1:19">
      <c r="A28" s="106">
        <v>2000</v>
      </c>
      <c r="B28" s="97">
        <v>8547.6299515516876</v>
      </c>
      <c r="C28" s="399">
        <f>RawdataFoF!IM18/10</f>
        <v>6581.1</v>
      </c>
      <c r="D28" s="400">
        <f t="shared" si="15"/>
        <v>0.76993272255607015</v>
      </c>
      <c r="E28" s="401">
        <f>(RawdataFoF!IT18+RawdataFoF!HH18)/10</f>
        <v>6719.8310000000001</v>
      </c>
      <c r="F28" s="402">
        <f t="shared" si="16"/>
        <v>0.78616306953954185</v>
      </c>
      <c r="G28" s="415">
        <f>E28-0.5*('TB3'!H28+'TB3'!K28)</f>
        <v>5941.9591636897549</v>
      </c>
      <c r="H28" s="400">
        <f t="shared" si="17"/>
        <v>0.69515868110447221</v>
      </c>
      <c r="I28" s="414">
        <f>1000*B28/'TB1'!$H28</f>
        <v>9800.8576081490482</v>
      </c>
      <c r="J28" s="100">
        <f>1000*G28/'TB1'!$H28</f>
        <v>6813.1512485736248</v>
      </c>
      <c r="K28" s="100">
        <f t="shared" si="7"/>
        <v>11547.438222690173</v>
      </c>
      <c r="L28" s="100">
        <f>J28/('TB1'!E28*M28+1-'TB1'!E28)</f>
        <v>4124.6277032442076</v>
      </c>
      <c r="M28" s="272">
        <f t="shared" si="12"/>
        <v>2.7996316403557069</v>
      </c>
      <c r="N28" s="407">
        <f>'TB4'!F32/'TB1'!$I28</f>
        <v>9168.1462622162926</v>
      </c>
      <c r="O28" s="232">
        <f>'TB5'!G35/'TB1'!$I28</f>
        <v>3274.7687695983586</v>
      </c>
      <c r="P28" s="408">
        <f t="shared" si="13"/>
        <v>2.7996316403557069</v>
      </c>
      <c r="Q28" s="414">
        <f>(N28*(1-'TB1'!G28)+O28*'TB1'!G28)</f>
        <v>5409.335468951529</v>
      </c>
      <c r="R28" s="413">
        <f t="shared" si="18"/>
        <v>0.79395499550725612</v>
      </c>
      <c r="S28" s="272">
        <f>'TB1'!E28*'TB2'!K28/'TB2'!J28</f>
        <v>0.61387943827273705</v>
      </c>
    </row>
    <row r="29" spans="1:19">
      <c r="A29" s="106">
        <v>2001</v>
      </c>
      <c r="B29" s="97">
        <v>9446.9398353087108</v>
      </c>
      <c r="C29" s="399">
        <f>RawdataFoF!IM19/10</f>
        <v>7124.8720000000003</v>
      </c>
      <c r="D29" s="400">
        <f t="shared" si="15"/>
        <v>0.75419893893789902</v>
      </c>
      <c r="E29" s="401">
        <f>(RawdataFoF!IT19+RawdataFoF!HH19)/10</f>
        <v>7286.0599999999995</v>
      </c>
      <c r="F29" s="402">
        <f t="shared" si="16"/>
        <v>0.77126139543810301</v>
      </c>
      <c r="G29" s="415">
        <f>E29-0.5*('TB3'!H29+'TB3'!K29)</f>
        <v>6516.6599221768029</v>
      </c>
      <c r="H29" s="400">
        <f t="shared" si="17"/>
        <v>0.68981702390230681</v>
      </c>
      <c r="I29" s="414">
        <f>1000*B29/'TB1'!$H29</f>
        <v>10596.303701651628</v>
      </c>
      <c r="J29" s="100">
        <f>1000*G29/'TB1'!$H29</f>
        <v>7309.5106838383226</v>
      </c>
      <c r="K29" s="100">
        <f t="shared" si="7"/>
        <v>12376.729631775926</v>
      </c>
      <c r="L29" s="100">
        <f>J29/('TB1'!E29*M29+1-'TB1'!E29)</f>
        <v>4248.4042460007213</v>
      </c>
      <c r="M29" s="272">
        <f t="shared" si="12"/>
        <v>2.9132655263271823</v>
      </c>
      <c r="N29" s="407">
        <f>'TB4'!F33/'TB1'!$I29</f>
        <v>9869.0201316449802</v>
      </c>
      <c r="O29" s="232">
        <f>'TB5'!G36/'TB1'!$I29</f>
        <v>3387.6143600570012</v>
      </c>
      <c r="P29" s="408">
        <f t="shared" si="13"/>
        <v>2.9132655263271823</v>
      </c>
      <c r="Q29" s="414">
        <f>(N29*(1-'TB1'!G29)+O29*'TB1'!G29)</f>
        <v>5828.4951063379967</v>
      </c>
      <c r="R29" s="413">
        <f t="shared" si="18"/>
        <v>0.79738512719121923</v>
      </c>
      <c r="S29" s="272">
        <f>'TB1'!E29*'TB2'!K29/'TB2'!J29</f>
        <v>0.63766847788827918</v>
      </c>
    </row>
    <row r="30" spans="1:19">
      <c r="A30" s="106">
        <v>2002</v>
      </c>
      <c r="B30" s="97">
        <v>10472.007901717305</v>
      </c>
      <c r="C30" s="399">
        <f>RawdataFoF!IM20/10</f>
        <v>7680.1570000000011</v>
      </c>
      <c r="D30" s="400">
        <f t="shared" si="15"/>
        <v>0.73339870176573607</v>
      </c>
      <c r="E30" s="401">
        <f>(RawdataFoF!IT20+RawdataFoF!HH20)/10</f>
        <v>7863.51</v>
      </c>
      <c r="F30" s="402">
        <f t="shared" si="16"/>
        <v>0.75090756937936065</v>
      </c>
      <c r="G30" s="415">
        <f>E30-0.5*('TB3'!H30+'TB3'!K30)</f>
        <v>7186.0143397741367</v>
      </c>
      <c r="H30" s="400">
        <f t="shared" si="17"/>
        <v>0.68621169953430827</v>
      </c>
      <c r="I30" s="414">
        <f>1000*B30/'TB1'!$H30</f>
        <v>11536.106177147794</v>
      </c>
      <c r="J30" s="100">
        <f>1000*G30/'TB1'!$H30</f>
        <v>7916.2110258288185</v>
      </c>
      <c r="K30" s="100">
        <f t="shared" si="7"/>
        <v>13617.265849213663</v>
      </c>
      <c r="L30" s="100">
        <f>J30/('TB1'!E30*M30+1-'TB1'!E30)</f>
        <v>4257.4980135743772</v>
      </c>
      <c r="M30" s="272">
        <f t="shared" si="12"/>
        <v>3.1984197774836551</v>
      </c>
      <c r="N30" s="407">
        <f>'TB4'!F34/'TB1'!$I30</f>
        <v>11204.422351603167</v>
      </c>
      <c r="O30" s="232">
        <f>'TB5'!G37/'TB1'!$I30</f>
        <v>3503.1118899653015</v>
      </c>
      <c r="P30" s="408">
        <f t="shared" si="13"/>
        <v>3.1984197774836551</v>
      </c>
      <c r="Q30" s="414">
        <f>(N30*(1-'TB1'!G30)+O30*'TB1'!G30)</f>
        <v>6513.5375001087814</v>
      </c>
      <c r="R30" s="413">
        <f t="shared" si="18"/>
        <v>0.82280998811888306</v>
      </c>
      <c r="S30" s="272">
        <f>'TB1'!E30*'TB2'!K30/'TB2'!J30</f>
        <v>0.67241256760239199</v>
      </c>
    </row>
    <row r="31" spans="1:19">
      <c r="A31" s="106">
        <v>2003</v>
      </c>
      <c r="B31" s="97">
        <v>11890.541478317236</v>
      </c>
      <c r="C31" s="399">
        <f>RawdataFoF!IM21/10</f>
        <v>8651.246000000001</v>
      </c>
      <c r="D31" s="400">
        <f t="shared" si="15"/>
        <v>0.72757376237035221</v>
      </c>
      <c r="E31" s="401">
        <f>(RawdataFoF!IT21+RawdataFoF!HH21)/10</f>
        <v>8868.6479999999992</v>
      </c>
      <c r="F31" s="402">
        <f t="shared" si="16"/>
        <v>0.74585737042945</v>
      </c>
      <c r="G31" s="415">
        <f>E31-0.5*('TB3'!H31+'TB3'!K31)</f>
        <v>8067.4028362542758</v>
      </c>
      <c r="H31" s="400">
        <f t="shared" si="17"/>
        <v>0.67847228412309313</v>
      </c>
      <c r="I31" s="414">
        <f>1000*B31/'TB1'!$H31</f>
        <v>12894.939203408083</v>
      </c>
      <c r="J31" s="100">
        <f>1000*G31/'TB1'!$H31</f>
        <v>8748.8588549646993</v>
      </c>
      <c r="K31" s="100">
        <f t="shared" si="7"/>
        <v>15030.088737995398</v>
      </c>
      <c r="L31" s="100">
        <f>J31/('TB1'!E31*M31+1-'TB1'!E31)</f>
        <v>4468.0336691686052</v>
      </c>
      <c r="M31" s="272">
        <f t="shared" si="12"/>
        <v>3.3639157291292614</v>
      </c>
      <c r="N31" s="407">
        <f>'TB4'!F35/'TB1'!$I31</f>
        <v>12361.803890424326</v>
      </c>
      <c r="O31" s="232">
        <f>'TB5'!G38/'TB1'!$I31</f>
        <v>3674.8256751438116</v>
      </c>
      <c r="P31" s="408">
        <f t="shared" si="13"/>
        <v>3.3639157291292614</v>
      </c>
      <c r="Q31" s="414">
        <f>(N31*(1-'TB1'!G31)+O31*'TB1'!G31)</f>
        <v>7195.6779041944919</v>
      </c>
      <c r="R31" s="413">
        <f t="shared" si="18"/>
        <v>0.82247045283067666</v>
      </c>
      <c r="S31" s="272">
        <f>'TB1'!E31*'TB2'!K31/'TB2'!J31</f>
        <v>0.69628846438573821</v>
      </c>
    </row>
    <row r="32" spans="1:19">
      <c r="A32" s="106">
        <v>2004</v>
      </c>
      <c r="B32" s="97">
        <v>14118.431807181118</v>
      </c>
      <c r="C32" s="399">
        <f>RawdataFoF!IM22/10</f>
        <v>9748.9670000000006</v>
      </c>
      <c r="D32" s="400">
        <f t="shared" si="15"/>
        <v>0.6905134460501019</v>
      </c>
      <c r="E32" s="401">
        <f>(RawdataFoF!IT22+RawdataFoF!HH22)/10</f>
        <v>10024.598</v>
      </c>
      <c r="F32" s="402">
        <f t="shared" si="16"/>
        <v>0.71003622335032612</v>
      </c>
      <c r="G32" s="415">
        <f>E32-0.5*('TB3'!H32+'TB3'!K32)</f>
        <v>9140.7657570839765</v>
      </c>
      <c r="H32" s="400">
        <f t="shared" si="17"/>
        <v>0.64743491925460661</v>
      </c>
      <c r="I32" s="414">
        <f>1000*B32/'TB1'!$H32</f>
        <v>15089.649445789455</v>
      </c>
      <c r="J32" s="100">
        <f>1000*G32/'TB1'!$H32</f>
        <v>9769.5659705150138</v>
      </c>
      <c r="K32" s="100">
        <f t="shared" si="7"/>
        <v>16643.750870374897</v>
      </c>
      <c r="L32" s="100">
        <f>J32/('TB1'!E32*M32+1-'TB1'!E32)</f>
        <v>4840.5470296380054</v>
      </c>
      <c r="M32" s="272">
        <f t="shared" si="12"/>
        <v>3.4384028847292454</v>
      </c>
      <c r="N32" s="407">
        <f>'TB4'!F36/'TB1'!$I32</f>
        <v>14027.101183333536</v>
      </c>
      <c r="O32" s="232">
        <f>'TB5'!G39/'TB1'!$I32</f>
        <v>4079.5397321329579</v>
      </c>
      <c r="P32" s="408">
        <f t="shared" si="13"/>
        <v>3.4384028847292454</v>
      </c>
      <c r="Q32" s="414">
        <f>(N32*(1-'TB1'!G32)+O32*'TB1'!G32)</f>
        <v>8233.6422512541139</v>
      </c>
      <c r="R32" s="413">
        <f t="shared" si="18"/>
        <v>0.84278485616491194</v>
      </c>
      <c r="S32" s="272">
        <f>'TB1'!E32*'TB2'!K32/'TB2'!J32</f>
        <v>0.71143711179194624</v>
      </c>
    </row>
    <row r="33" spans="1:19">
      <c r="A33" s="106">
        <v>2005</v>
      </c>
      <c r="B33" s="97">
        <v>16312.868898758035</v>
      </c>
      <c r="C33" s="399">
        <f>RawdataFoF!IM23/10</f>
        <v>11251.706</v>
      </c>
      <c r="D33" s="400">
        <f t="shared" si="15"/>
        <v>0.68974415658159538</v>
      </c>
      <c r="E33" s="401">
        <f>(RawdataFoF!IT23+RawdataFoF!HH23)/10</f>
        <v>11500.507000000001</v>
      </c>
      <c r="F33" s="402">
        <f t="shared" si="16"/>
        <v>0.70499598025186005</v>
      </c>
      <c r="G33" s="415">
        <f>E33-0.5*('TB3'!H33+'TB3'!K33)</f>
        <v>10471.101879038128</v>
      </c>
      <c r="H33" s="400">
        <f t="shared" si="17"/>
        <v>0.64189211254161027</v>
      </c>
      <c r="I33" s="414">
        <f>1000*B33/'TB1'!$H33</f>
        <v>17339.561942563236</v>
      </c>
      <c r="J33" s="100">
        <f>1000*G33/'TB1'!$H33</f>
        <v>11130.128045858024</v>
      </c>
      <c r="K33" s="100">
        <f t="shared" si="7"/>
        <v>18809.674867746362</v>
      </c>
      <c r="L33" s="100">
        <f>J33/('TB1'!E33*M33+1-'TB1'!E33)</f>
        <v>5339.1497518036786</v>
      </c>
      <c r="M33" s="272">
        <f t="shared" si="12"/>
        <v>3.522971960356057</v>
      </c>
      <c r="N33" s="407">
        <f>'TB4'!F37/'TB1'!$I33</f>
        <v>15937.354722488897</v>
      </c>
      <c r="O33" s="232">
        <f>'TB5'!G40/'TB1'!$I33</f>
        <v>4523.8380838200464</v>
      </c>
      <c r="P33" s="408">
        <f t="shared" si="13"/>
        <v>3.522971960356057</v>
      </c>
      <c r="Q33" s="414">
        <f>(N33*(1-'TB1'!G33)+O33*'TB1'!G33)</f>
        <v>9430.5085027136629</v>
      </c>
      <c r="R33" s="413">
        <f t="shared" si="18"/>
        <v>0.84729559838470514</v>
      </c>
      <c r="S33" s="272">
        <f>'TB1'!E33*'TB2'!K33/'TB2'!J33</f>
        <v>0.72652161407065929</v>
      </c>
    </row>
    <row r="34" spans="1:19">
      <c r="A34" s="106">
        <v>2006</v>
      </c>
      <c r="B34" s="97">
        <v>19284.385971180724</v>
      </c>
      <c r="C34" s="399">
        <f>RawdataFoF!IM24/10</f>
        <v>13111.492999999999</v>
      </c>
      <c r="D34" s="400">
        <f t="shared" si="15"/>
        <v>0.67990202123076582</v>
      </c>
      <c r="E34" s="401">
        <f>(RawdataFoF!IT24+RawdataFoF!HH24)/10</f>
        <v>13388.013000000001</v>
      </c>
      <c r="F34" s="402">
        <f t="shared" si="16"/>
        <v>0.69424108291586395</v>
      </c>
      <c r="G34" s="415">
        <f>E34-0.5*('TB3'!H34+'TB3'!K34)</f>
        <v>12093.705186403056</v>
      </c>
      <c r="H34" s="400">
        <f t="shared" si="17"/>
        <v>0.62712420320130091</v>
      </c>
      <c r="I34" s="414">
        <f>1000*B34/'TB1'!$H34</f>
        <v>20172.967053088749</v>
      </c>
      <c r="J34" s="100">
        <f>1000*G34/'TB1'!$H34</f>
        <v>12650.955889374378</v>
      </c>
      <c r="K34" s="100">
        <f t="shared" si="7"/>
        <v>21124.349150478174</v>
      </c>
      <c r="L34" s="100">
        <f>J34/('TB1'!E34*M34+1-'TB1'!E34)</f>
        <v>5900.0380872527476</v>
      </c>
      <c r="M34" s="272">
        <f t="shared" si="12"/>
        <v>3.5803750481065739</v>
      </c>
      <c r="N34" s="407">
        <f>'TB4'!F38/'TB1'!$I34</f>
        <v>17659.477315746288</v>
      </c>
      <c r="O34" s="232">
        <f>'TB5'!G41/'TB1'!$I34</f>
        <v>4932.2981750432064</v>
      </c>
      <c r="P34" s="408">
        <f t="shared" si="13"/>
        <v>3.5803750481065739</v>
      </c>
      <c r="Q34" s="414">
        <f>(N34*(1-'TB1'!G34)+O34*'TB1'!G34)</f>
        <v>10575.91251495938</v>
      </c>
      <c r="R34" s="413">
        <f t="shared" si="18"/>
        <v>0.83597734490894549</v>
      </c>
      <c r="S34" s="272">
        <f>'TB1'!E34*'TB2'!K34/'TB2'!J34</f>
        <v>0.74043197784625248</v>
      </c>
    </row>
    <row r="35" spans="1:19">
      <c r="A35" s="106">
        <v>2007</v>
      </c>
      <c r="B35" s="97">
        <v>24042.898998840119</v>
      </c>
      <c r="C35" s="399">
        <f>RawdataFoF!IM25/10</f>
        <v>15880.528</v>
      </c>
      <c r="D35" s="400">
        <f t="shared" si="15"/>
        <v>0.66050803610521802</v>
      </c>
      <c r="E35" s="401">
        <f>(RawdataFoF!IT25+RawdataFoF!HH25)/10</f>
        <v>16174.420999999998</v>
      </c>
      <c r="F35" s="402">
        <f t="shared" si="16"/>
        <v>0.67273172843176221</v>
      </c>
      <c r="G35" s="415">
        <f>E35-0.5*('TB3'!H35+'TB3'!K35)</f>
        <v>14590.790557224895</v>
      </c>
      <c r="H35" s="400">
        <f t="shared" si="17"/>
        <v>0.60686486092749403</v>
      </c>
      <c r="I35" s="414">
        <f>1000*B35/'TB1'!$H35</f>
        <v>24654.931471150725</v>
      </c>
      <c r="J35" s="100">
        <f>1000*G35/'TB1'!$H35</f>
        <v>14962.21155841678</v>
      </c>
      <c r="K35" s="100">
        <f t="shared" si="7"/>
        <v>24569.772089856226</v>
      </c>
      <c r="L35" s="100">
        <f>J35/('TB1'!E35*M35+1-'TB1'!E35)</f>
        <v>6814.410035215923</v>
      </c>
      <c r="M35" s="272">
        <f t="shared" si="12"/>
        <v>3.6055611509849075</v>
      </c>
      <c r="N35" s="407">
        <f>'TB4'!F39/'TB1'!$I35</f>
        <v>20226.944434407258</v>
      </c>
      <c r="O35" s="232">
        <f>'TB5'!G42/'TB1'!$I35</f>
        <v>5609.9296579346592</v>
      </c>
      <c r="P35" s="408">
        <f t="shared" si="13"/>
        <v>3.6055611509849075</v>
      </c>
      <c r="Q35" s="414">
        <f>(N35*(1-'TB1'!G35)+O35*'TB1'!G35)</f>
        <v>12317.567322201119</v>
      </c>
      <c r="R35" s="413">
        <f t="shared" si="18"/>
        <v>0.82324509809995605</v>
      </c>
      <c r="S35" s="272">
        <f>'TB1'!E35*'TB2'!K35/'TB2'!J35</f>
        <v>0.75355723773954331</v>
      </c>
    </row>
    <row r="36" spans="1:19">
      <c r="A36" s="106">
        <v>2008</v>
      </c>
      <c r="B36" s="97">
        <v>28367.781192647039</v>
      </c>
      <c r="C36" s="399">
        <f>RawdataFoF!IM26/10</f>
        <v>18539.544000000002</v>
      </c>
      <c r="D36" s="400">
        <f t="shared" si="15"/>
        <v>0.65354226592827336</v>
      </c>
      <c r="E36" s="401">
        <f>(RawdataFoF!IT26+RawdataFoF!HH26)/10</f>
        <v>18964.862000000001</v>
      </c>
      <c r="F36" s="402">
        <f t="shared" si="16"/>
        <v>0.66853526087248993</v>
      </c>
      <c r="G36" s="415">
        <f>E36-0.5*('TB3'!H36+'TB3'!K36)</f>
        <v>17209.274808733207</v>
      </c>
      <c r="H36" s="400">
        <f t="shared" si="17"/>
        <v>0.60664860222462058</v>
      </c>
      <c r="I36" s="414">
        <f>1000*B36/'TB1'!$H36</f>
        <v>28553.179649481706</v>
      </c>
      <c r="J36" s="100">
        <f>1000*G36/'TB1'!$H36</f>
        <v>17321.746523426558</v>
      </c>
      <c r="K36" s="100">
        <f t="shared" si="7"/>
        <v>28153.426772478062</v>
      </c>
      <c r="L36" s="100">
        <f>J36/('TB1'!E36*M36+1-'TB1'!E36)</f>
        <v>7720.3410690655401</v>
      </c>
      <c r="M36" s="272">
        <f t="shared" si="12"/>
        <v>3.6466558304380348</v>
      </c>
      <c r="N36" s="407">
        <f>'TB4'!F40/'TB1'!$I36</f>
        <v>23205.460647499225</v>
      </c>
      <c r="O36" s="232">
        <f>'TB5'!G43/'TB1'!$I36</f>
        <v>6363.4907505685269</v>
      </c>
      <c r="P36" s="408">
        <f t="shared" si="13"/>
        <v>3.6466558304380348</v>
      </c>
      <c r="Q36" s="414">
        <f>(N36*(1-'TB1'!G36)+O36*'TB1'!G36)</f>
        <v>14277.448729199617</v>
      </c>
      <c r="R36" s="413">
        <f t="shared" si="18"/>
        <v>0.82424995134816681</v>
      </c>
      <c r="S36" s="272">
        <f>'TB1'!E36*'TB2'!K36/'TB2'!J36</f>
        <v>0.76373103300311296</v>
      </c>
    </row>
    <row r="37" spans="1:19">
      <c r="A37" s="106">
        <v>2009</v>
      </c>
      <c r="B37" s="97">
        <v>30829.886826132519</v>
      </c>
      <c r="C37" s="399">
        <f>RawdataFoF!IM27/10</f>
        <v>20654.402999999998</v>
      </c>
      <c r="D37" s="400">
        <f t="shared" si="15"/>
        <v>0.66994741552189496</v>
      </c>
      <c r="E37" s="401">
        <f>(RawdataFoF!IT27+RawdataFoF!HH27)/10</f>
        <v>21125.170999999998</v>
      </c>
      <c r="F37" s="402">
        <f t="shared" si="16"/>
        <v>0.68521727371679952</v>
      </c>
      <c r="G37" s="415">
        <f>E37-0.5*('TB3'!H37+'TB3'!K37)</f>
        <v>19172.655301278417</v>
      </c>
      <c r="H37" s="400">
        <f t="shared" si="17"/>
        <v>0.62188536109146486</v>
      </c>
      <c r="I37" s="414">
        <f>1000*B37/'TB1'!$H37</f>
        <v>30412.62121004294</v>
      </c>
      <c r="J37" s="100">
        <f>1000*G37/'TB1'!$H37</f>
        <v>18913.163922945496</v>
      </c>
      <c r="K37" s="100">
        <f t="shared" si="7"/>
        <v>30410.786614718752</v>
      </c>
      <c r="L37" s="100">
        <f>J37/('TB1'!E37*M37+1-'TB1'!E37)</f>
        <v>8153.7186954704221</v>
      </c>
      <c r="M37" s="272">
        <f t="shared" si="12"/>
        <v>3.7296830747438765</v>
      </c>
      <c r="N37" s="407">
        <f>'TB4'!F41/'TB1'!$I37</f>
        <v>25301.684054359634</v>
      </c>
      <c r="O37" s="232">
        <f>'TB5'!G44/'TB1'!$I37</f>
        <v>6783.8697142108094</v>
      </c>
      <c r="P37" s="408">
        <f t="shared" si="13"/>
        <v>3.7296830747438765</v>
      </c>
      <c r="Q37" s="414">
        <f>(N37*(1-'TB1'!G37)+O37*'TB1'!G37)</f>
        <v>15735.69615641149</v>
      </c>
      <c r="R37" s="413">
        <f t="shared" si="18"/>
        <v>0.83199702707175849</v>
      </c>
      <c r="S37" s="272">
        <f>'TB1'!E37*'TB2'!K37/'TB2'!J37</f>
        <v>0.77729414287643983</v>
      </c>
    </row>
    <row r="38" spans="1:19">
      <c r="A38" s="106">
        <v>2010</v>
      </c>
      <c r="B38" s="97">
        <v>36120.708649882174</v>
      </c>
      <c r="C38" s="399">
        <f>RawdataFoF!IM28/10</f>
        <v>24186.451000000001</v>
      </c>
      <c r="D38" s="400">
        <f t="shared" si="15"/>
        <v>0.66960067795012368</v>
      </c>
      <c r="E38" s="401">
        <f>(RawdataFoF!IT28+RawdataFoF!HH28)/10</f>
        <v>24795.900999999998</v>
      </c>
      <c r="F38" s="402">
        <f t="shared" si="16"/>
        <v>0.68647327050935036</v>
      </c>
      <c r="G38" s="415">
        <f>E38-0.5*('TB3'!H38+'TB3'!K38)</f>
        <v>22290.608787948935</v>
      </c>
      <c r="H38" s="400">
        <f t="shared" si="17"/>
        <v>0.61711438178059241</v>
      </c>
      <c r="I38" s="414">
        <f>1000*B38/'TB1'!$H38</f>
        <v>35490.875220145055</v>
      </c>
      <c r="J38" s="100">
        <f>1000*G38/'TB1'!$H38</f>
        <v>21901.929520331963</v>
      </c>
      <c r="K38" s="100">
        <f t="shared" si="7"/>
        <v>34336.950388465928</v>
      </c>
      <c r="L38" s="100">
        <f>J38/('TB1'!E38*M38+1-'TB1'!E38)</f>
        <v>9491.9221043935213</v>
      </c>
      <c r="M38" s="272">
        <f t="shared" si="12"/>
        <v>3.6174918010096606</v>
      </c>
      <c r="N38" s="407">
        <f>'TB4'!F42/'TB1'!$I38</f>
        <v>28210.837042651267</v>
      </c>
      <c r="O38" s="232">
        <f>'TB5'!G45/'TB1'!$I38</f>
        <v>7798.452241074182</v>
      </c>
      <c r="P38" s="408">
        <f t="shared" si="13"/>
        <v>3.6174918010096606</v>
      </c>
      <c r="Q38" s="414">
        <f>(N38*(1-'TB1'!G38)+O38*'TB1'!G38)</f>
        <v>17994.369261903543</v>
      </c>
      <c r="R38" s="413">
        <f t="shared" si="18"/>
        <v>0.82158831007099353</v>
      </c>
      <c r="S38" s="272">
        <f>'TB1'!E38*'TB2'!K38/'TB2'!J38</f>
        <v>0.78309038107320728</v>
      </c>
    </row>
    <row r="39" spans="1:19">
      <c r="A39" s="106">
        <v>2011</v>
      </c>
      <c r="B39" s="97">
        <v>42385.816259316831</v>
      </c>
      <c r="C39" s="399">
        <f>RawdataFoF!IM29/10</f>
        <v>28428.294000000002</v>
      </c>
      <c r="D39" s="400">
        <f t="shared" si="15"/>
        <v>0.67070299710817005</v>
      </c>
      <c r="E39" s="401">
        <f>(RawdataFoF!IT29+RawdataFoF!HH29)/10</f>
        <v>29182.669000000002</v>
      </c>
      <c r="F39" s="402">
        <f t="shared" si="16"/>
        <v>0.68850081408035535</v>
      </c>
      <c r="G39" s="415">
        <f>E39-0.5*('TB3'!H39+'TB3'!K39)</f>
        <v>26182.406089855387</v>
      </c>
      <c r="H39" s="400">
        <f t="shared" si="17"/>
        <v>0.61771621737024418</v>
      </c>
      <c r="I39" s="414">
        <f>1000*B39/'TB1'!$H39</f>
        <v>41115.565030539678</v>
      </c>
      <c r="J39" s="100">
        <f>1000*G39/'TB1'!$H39</f>
        <v>25397.75130570526</v>
      </c>
      <c r="K39" s="100">
        <f t="shared" si="7"/>
        <v>38954.941677124189</v>
      </c>
      <c r="L39" s="100">
        <f>J39/('TB1'!E39*M39+1-'TB1'!E39)</f>
        <v>11133.751767700382</v>
      </c>
      <c r="M39" s="272">
        <f t="shared" si="12"/>
        <v>3.4988153580120755</v>
      </c>
      <c r="N39" s="407">
        <f>'TB4'!F43/'TB1'!$I39</f>
        <v>31906.161505959142</v>
      </c>
      <c r="O39" s="232">
        <f>'TB5'!G46/'TB1'!$I39</f>
        <v>9119.1326895533257</v>
      </c>
      <c r="P39" s="408">
        <f t="shared" si="13"/>
        <v>3.4988153580120755</v>
      </c>
      <c r="Q39" s="414">
        <f>(N39*(1-'TB1'!G39)+O39*'TB1'!G39)</f>
        <v>20802.104178835973</v>
      </c>
      <c r="R39" s="413">
        <f t="shared" si="18"/>
        <v>0.81905299128443165</v>
      </c>
      <c r="S39" s="272">
        <f>'TB1'!E39*'TB2'!K39/'TB2'!J39</f>
        <v>0.78638081111171121</v>
      </c>
    </row>
    <row r="40" spans="1:19">
      <c r="A40" s="106">
        <v>2012</v>
      </c>
      <c r="B40" s="97">
        <v>47043.894936555625</v>
      </c>
      <c r="C40" s="399">
        <f>RawdataFoF!IM30/10</f>
        <v>31946.237000000001</v>
      </c>
      <c r="D40" s="400">
        <f t="shared" si="15"/>
        <v>0.67907296032956799</v>
      </c>
      <c r="E40" s="401">
        <f>(RawdataFoF!IT30+RawdataFoF!HH30)/10</f>
        <v>32756.278999999999</v>
      </c>
      <c r="F40" s="402">
        <f t="shared" si="16"/>
        <v>0.69629181521164007</v>
      </c>
      <c r="G40" s="415">
        <f>E40-0.5*('TB3'!H40+'TB3'!K40)</f>
        <v>29738.574216101897</v>
      </c>
      <c r="H40" s="400">
        <f t="shared" si="17"/>
        <v>0.63214523916882215</v>
      </c>
      <c r="I40" s="414">
        <f>1000*B40/'TB1'!$H40</f>
        <v>45140.892779930196</v>
      </c>
      <c r="J40" s="100">
        <f>1000*G40/'TB1'!$H40</f>
        <v>28535.600462663133</v>
      </c>
      <c r="K40" s="100">
        <f t="shared" si="7"/>
        <v>43085.559181378099</v>
      </c>
      <c r="L40" s="100">
        <f>J40/('TB1'!E40*M40+1-'TB1'!E40)</f>
        <v>12408.803391323589</v>
      </c>
      <c r="M40" s="272">
        <f t="shared" si="12"/>
        <v>3.4721767943800392</v>
      </c>
      <c r="N40" s="407">
        <f>'TB4'!F44/'TB1'!$I40</f>
        <v>35714.033291690655</v>
      </c>
      <c r="O40" s="232">
        <f>'TB5'!G47/'TB1'!$I40</f>
        <v>10285.77615906434</v>
      </c>
      <c r="P40" s="408">
        <f t="shared" si="13"/>
        <v>3.4721767943800392</v>
      </c>
      <c r="Q40" s="414">
        <f>(N40*(1-'TB1'!G40)+O40*'TB1'!G40)</f>
        <v>23653.432943314485</v>
      </c>
      <c r="R40" s="413">
        <f t="shared" si="18"/>
        <v>0.82890959222194649</v>
      </c>
      <c r="S40" s="272">
        <f>'TB1'!E40*'TB2'!K40/'TB2'!J40</f>
        <v>0.79374940030899677</v>
      </c>
    </row>
    <row r="41" spans="1:19">
      <c r="A41" s="106">
        <v>2013</v>
      </c>
      <c r="B41" s="97">
        <v>52876.397237892808</v>
      </c>
      <c r="C41" s="399">
        <f>RawdataFoF!IM31/10</f>
        <v>35375.987999999998</v>
      </c>
      <c r="D41" s="400">
        <f t="shared" si="15"/>
        <v>0.66903173907333657</v>
      </c>
      <c r="E41" s="401">
        <f>(RawdataFoF!IT31+RawdataFoF!HH31)/10</f>
        <v>36371.653999999995</v>
      </c>
      <c r="F41" s="402">
        <f t="shared" si="16"/>
        <v>0.68786180413091724</v>
      </c>
      <c r="G41" s="415">
        <f>B41*H41</f>
        <v>33425.562778333398</v>
      </c>
      <c r="H41" s="400">
        <f>H40</f>
        <v>0.63214523916882215</v>
      </c>
      <c r="I41" s="414">
        <f>1000*B41/'TB1'!$H41</f>
        <v>50173.552764460139</v>
      </c>
      <c r="J41" s="100">
        <f>1000*G41/'TB1'!$H41</f>
        <v>31716.972512239179</v>
      </c>
      <c r="K41" s="100">
        <f t="shared" si="7"/>
        <v>47452.601820511438</v>
      </c>
      <c r="L41" s="100">
        <f>J41/('TB1'!E41*M41+1-'TB1'!E41)</f>
        <v>13444.58810987751</v>
      </c>
      <c r="M41" s="272">
        <f>AVERAGE(M38:M40)</f>
        <v>3.5294946511339251</v>
      </c>
      <c r="N41" s="407">
        <f>'TB4'!F45/'TB1'!$I41</f>
        <v>38239.794598638706</v>
      </c>
      <c r="O41" s="232">
        <f>'TB5'!G48/'TB1'!$I41</f>
        <v>12175.170068573801</v>
      </c>
      <c r="P41" s="408">
        <f t="shared" ref="P41:P43" si="19">(N41/O41)</f>
        <v>3.1408016794231206</v>
      </c>
      <c r="Q41" s="414">
        <f>(N41*(1-'TB1'!G41)+O41*'TB1'!G41)</f>
        <v>26179.599811780154</v>
      </c>
      <c r="R41" s="413">
        <f t="shared" ref="R41:R42" si="20">Q41/J41</f>
        <v>0.82541294890859385</v>
      </c>
      <c r="S41" s="272">
        <f>'TB1'!E41*'TB2'!K41/'TB2'!J41</f>
        <v>0.80386340796786648</v>
      </c>
    </row>
    <row r="42" spans="1:19" ht="14.4" thickBot="1">
      <c r="A42" s="107">
        <v>2014</v>
      </c>
      <c r="B42" s="103">
        <v>58406.550514961287</v>
      </c>
      <c r="C42" s="399">
        <f>B42*D42</f>
        <v>39075.836064299234</v>
      </c>
      <c r="D42" s="400">
        <f>D41</f>
        <v>0.66903173907333657</v>
      </c>
      <c r="E42" s="401">
        <f>B42*F42</f>
        <v>40175.635210284825</v>
      </c>
      <c r="F42" s="402">
        <f>F41</f>
        <v>0.68786180413091724</v>
      </c>
      <c r="G42" s="415">
        <f t="shared" ref="G42:G43" si="21">B42*H42</f>
        <v>36921.422844306093</v>
      </c>
      <c r="H42" s="400">
        <f t="shared" ref="H42:H43" si="22">H41</f>
        <v>0.63214523916882215</v>
      </c>
      <c r="I42" s="414">
        <f>1000*B42/'TB1'!$H42</f>
        <v>54916.980992696183</v>
      </c>
      <c r="J42" s="100">
        <f>1000*G42/'TB1'!$H42</f>
        <v>34715.50808405759</v>
      </c>
      <c r="K42" s="100">
        <f t="shared" si="7"/>
        <v>51284.113660826129</v>
      </c>
      <c r="L42" s="100">
        <f>J42/('TB1'!E42*M42+1-'TB1'!E42)</f>
        <v>14651.924607039658</v>
      </c>
      <c r="M42" s="272">
        <f t="shared" ref="M42:M43" si="23">AVERAGE(M39:M41)</f>
        <v>3.5001622678420135</v>
      </c>
      <c r="N42" s="407">
        <f>'TB4'!F46/'TB1'!$I42</f>
        <v>41510.416902161953</v>
      </c>
      <c r="O42" s="232">
        <f>'TB5'!G49/'TB1'!$I42</f>
        <v>13489.752798093046</v>
      </c>
      <c r="P42" s="408">
        <f t="shared" si="19"/>
        <v>3.0771814371594708</v>
      </c>
      <c r="Q42" s="414">
        <f>(N42*(1-'TB1'!G42)+O42*'TB1'!G42)</f>
        <v>28836.772669278042</v>
      </c>
      <c r="R42" s="413">
        <f t="shared" si="20"/>
        <v>0.83065967519342632</v>
      </c>
      <c r="S42" s="272">
        <f>'TB1'!E42*'TB2'!K42/'TB2'!J42</f>
        <v>0.80910513899779624</v>
      </c>
    </row>
    <row r="43" spans="1:19" ht="14.4" thickBot="1">
      <c r="A43" s="107">
        <v>2015</v>
      </c>
      <c r="B43" s="103">
        <v>61985.404796145143</v>
      </c>
      <c r="C43" s="399">
        <f>B43*D43</f>
        <v>41470.203167929722</v>
      </c>
      <c r="D43" s="400">
        <f>D42</f>
        <v>0.66903173907333657</v>
      </c>
      <c r="E43" s="401">
        <f>B43*F43</f>
        <v>42637.392372861606</v>
      </c>
      <c r="F43" s="402">
        <f>F42</f>
        <v>0.68786180413091724</v>
      </c>
      <c r="G43" s="415">
        <f t="shared" si="21"/>
        <v>39183.778539835424</v>
      </c>
      <c r="H43" s="400">
        <f t="shared" si="22"/>
        <v>0.63214523916882215</v>
      </c>
      <c r="I43" s="414">
        <f>1000*B43/'TB1'!$H43</f>
        <v>57806.583760710491</v>
      </c>
      <c r="J43" s="100">
        <f>1000*G43/'TB1'!$H43</f>
        <v>36542.156716946884</v>
      </c>
      <c r="K43" s="100">
        <f t="shared" si="7"/>
        <v>53236.963798124088</v>
      </c>
      <c r="L43" s="100">
        <f>J43/('TB1'!E43*M43+1-'TB1'!E43)</f>
        <v>15207.905186239601</v>
      </c>
      <c r="M43" s="272">
        <f t="shared" si="23"/>
        <v>3.5006112377853262</v>
      </c>
      <c r="N43" s="407">
        <f>N42*Q43/Q42</f>
        <v>43694.59770405032</v>
      </c>
      <c r="O43" s="232">
        <f>O42*Q43/Q42</f>
        <v>14199.551958946093</v>
      </c>
      <c r="P43" s="408">
        <f t="shared" si="19"/>
        <v>3.0771814371594712</v>
      </c>
      <c r="Q43" s="414">
        <f>J43*R43</f>
        <v>30354.096029366381</v>
      </c>
      <c r="R43" s="413">
        <f>R42</f>
        <v>0.83065967519342632</v>
      </c>
      <c r="S43" s="272">
        <f>'TB1'!E43*'TB2'!K43/'TB2'!J43</f>
        <v>0.8172989469731009</v>
      </c>
    </row>
    <row r="44" spans="1:19">
      <c r="A44" s="96"/>
      <c r="B44" s="96"/>
      <c r="C44" s="96"/>
      <c r="D44" s="96"/>
      <c r="E44" s="311"/>
      <c r="F44" s="96"/>
      <c r="G44" s="96"/>
      <c r="H44" s="96"/>
      <c r="I44" s="96"/>
      <c r="J44" s="96"/>
      <c r="K44" s="96"/>
      <c r="L44" s="96"/>
      <c r="M44" s="96"/>
      <c r="N44" s="96"/>
      <c r="O44" s="96"/>
      <c r="Q44" s="96"/>
      <c r="R44" s="348"/>
    </row>
    <row r="45" spans="1:19" ht="52.5" customHeight="1">
      <c r="A45" s="838" t="s">
        <v>77</v>
      </c>
      <c r="B45" s="838"/>
      <c r="C45" s="838"/>
      <c r="D45" s="838"/>
      <c r="E45" s="838"/>
      <c r="F45" s="838"/>
      <c r="G45" s="838"/>
      <c r="H45" s="838"/>
      <c r="I45" s="838"/>
      <c r="J45" s="838"/>
      <c r="K45" s="838"/>
      <c r="L45" s="838"/>
      <c r="M45" s="838"/>
      <c r="N45" s="838"/>
      <c r="O45" s="838"/>
      <c r="P45" s="838"/>
      <c r="Q45" s="838"/>
      <c r="R45" s="838"/>
    </row>
  </sheetData>
  <mergeCells count="5">
    <mergeCell ref="A45:R45"/>
    <mergeCell ref="E3:F3"/>
    <mergeCell ref="C3:D3"/>
    <mergeCell ref="G3:H3"/>
    <mergeCell ref="A2:S2"/>
  </mergeCells>
  <phoneticPr fontId="1" type="noConversion"/>
  <pageMargins left="0.7" right="0.7" top="0.75" bottom="0.75" header="0.3" footer="0.3"/>
  <pageSetup paperSize="9" orientation="portrait" r:id="rId1"/>
  <extLst>
    <ext xmlns:x14="http://schemas.microsoft.com/office/spreadsheetml/2009/9/main" uri="{05C60535-1F16-4fd2-B633-F4F36F0B64E0}">
      <x14:sparklineGroups xmlns:xm="http://schemas.microsoft.com/office/excel/2006/main">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A43</xm:sqref>
            </x14:sparkline>
          </x14:sparklines>
        </x14:sparklineGroup>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A8</xm:sqref>
            </x14:sparkline>
            <x14:sparkline>
              <xm:sqref>A9</xm:sqref>
            </x14:sparkline>
            <x14:sparkline>
              <xm:sqref>A10</xm:sqref>
            </x14:sparkline>
            <x14:sparkline>
              <xm:sqref>A11</xm:sqref>
            </x14:sparkline>
            <x14:sparkline>
              <xm:sqref>A12</xm:sqref>
            </x14:sparkline>
            <x14:sparkline>
              <xm:sqref>A13</xm:sqref>
            </x14:sparkline>
            <x14:sparkline>
              <xm:sqref>A14</xm:sqref>
            </x14:sparkline>
            <x14:sparkline>
              <xm:sqref>A15</xm:sqref>
            </x14:sparkline>
            <x14:sparkline>
              <xm:sqref>A16</xm:sqref>
            </x14:sparkline>
            <x14:sparkline>
              <xm:sqref>A17</xm:sqref>
            </x14:sparkline>
            <x14:sparkline>
              <xm:sqref>A18</xm:sqref>
            </x14:sparkline>
            <x14:sparkline>
              <xm:sqref>A19</xm:sqref>
            </x14:sparkline>
            <x14:sparkline>
              <xm:sqref>A20</xm:sqref>
            </x14:sparkline>
            <x14:sparkline>
              <xm:sqref>A21</xm:sqref>
            </x14:sparkline>
            <x14:sparkline>
              <xm:sqref>A22</xm:sqref>
            </x14:sparkline>
            <x14:sparkline>
              <xm:sqref>A23</xm:sqref>
            </x14:sparkline>
            <x14:sparkline>
              <xm:sqref>A24</xm:sqref>
            </x14:sparkline>
            <x14:sparkline>
              <xm:sqref>A25</xm:sqref>
            </x14:sparkline>
            <x14:sparkline>
              <xm:sqref>A26</xm:sqref>
            </x14:sparkline>
            <x14:sparkline>
              <xm:sqref>A27</xm:sqref>
            </x14:sparkline>
            <x14:sparkline>
              <xm:sqref>A28</xm:sqref>
            </x14:sparkline>
            <x14:sparkline>
              <xm:sqref>A29</xm:sqref>
            </x14:sparkline>
            <x14:sparkline>
              <xm:sqref>A30</xm:sqref>
            </x14:sparkline>
            <x14:sparkline>
              <xm:sqref>A31</xm:sqref>
            </x14:sparkline>
            <x14:sparkline>
              <xm:sqref>A32</xm:sqref>
            </x14:sparkline>
            <x14:sparkline>
              <xm:sqref>A33</xm:sqref>
            </x14:sparkline>
            <x14:sparkline>
              <xm:sqref>A34</xm:sqref>
            </x14:sparkline>
            <x14:sparkline>
              <xm:sqref>A35</xm:sqref>
            </x14:sparkline>
            <x14:sparkline>
              <xm:sqref>A36</xm:sqref>
            </x14:sparkline>
            <x14:sparkline>
              <xm:sqref>A37</xm:sqref>
            </x14:sparkline>
            <x14:sparkline>
              <xm:sqref>A38</xm:sqref>
            </x14:sparkline>
            <x14:sparkline>
              <xm:sqref>A39</xm:sqref>
            </x14:sparkline>
            <x14:sparkline>
              <xm:sqref>A40</xm:sqref>
            </x14:sparkline>
            <x14:sparkline>
              <xm:sqref>A41</xm:sqref>
            </x14:sparkline>
            <x14:sparkline>
              <xm:sqref>A42</xm:sqref>
            </x14:sparkline>
            <x14:sparkline>
              <xm:sqref>A6</xm:sqref>
            </x14:sparkline>
            <x14:sparkline>
              <xm:sqref>A7</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workbookViewId="0">
      <pane xSplit="1" ySplit="5" topLeftCell="B6" activePane="bottomRight" state="frozen"/>
      <selection pane="topRight" activeCell="B1" sqref="B1"/>
      <selection pane="bottomLeft" activeCell="A6" sqref="A6"/>
      <selection pane="bottomRight" activeCell="F10" sqref="F10"/>
    </sheetView>
  </sheetViews>
  <sheetFormatPr baseColWidth="10" defaultColWidth="9" defaultRowHeight="13.8"/>
  <cols>
    <col min="1" max="1" width="9" style="5"/>
    <col min="2" max="3" width="12.6640625" style="5" customWidth="1"/>
    <col min="4" max="4" width="12.6640625" style="250" customWidth="1"/>
    <col min="5" max="6" width="12.6640625" style="239" customWidth="1"/>
    <col min="7" max="7" width="12.6640625" style="5" customWidth="1"/>
    <col min="8" max="9" width="12.6640625" style="239" customWidth="1"/>
    <col min="10" max="10" width="12.6640625" style="5" customWidth="1"/>
    <col min="11" max="12" width="12.6640625" style="239" customWidth="1"/>
    <col min="13" max="13" width="12.6640625" style="5" customWidth="1"/>
    <col min="14" max="16384" width="9" style="5"/>
  </cols>
  <sheetData>
    <row r="1" spans="1:14" ht="14.4" thickBot="1">
      <c r="A1" s="96"/>
      <c r="B1" s="96"/>
      <c r="C1" s="96"/>
      <c r="D1" s="348"/>
      <c r="E1" s="311"/>
      <c r="F1" s="311"/>
      <c r="G1" s="96"/>
      <c r="H1" s="311"/>
      <c r="I1" s="311"/>
      <c r="J1" s="96"/>
      <c r="K1" s="311"/>
      <c r="L1" s="311"/>
      <c r="M1" s="96"/>
    </row>
    <row r="2" spans="1:14" ht="25.2" customHeight="1" thickBot="1">
      <c r="A2" s="849" t="s">
        <v>1605</v>
      </c>
      <c r="B2" s="850"/>
      <c r="C2" s="850"/>
      <c r="D2" s="850"/>
      <c r="E2" s="850"/>
      <c r="F2" s="850"/>
      <c r="G2" s="850"/>
      <c r="H2" s="850"/>
      <c r="I2" s="850"/>
      <c r="J2" s="850"/>
      <c r="K2" s="850"/>
      <c r="L2" s="850"/>
      <c r="M2" s="850"/>
    </row>
    <row r="3" spans="1:14" s="8" customFormat="1" ht="49.95" customHeight="1">
      <c r="A3" s="112" t="s">
        <v>69</v>
      </c>
      <c r="B3" s="246" t="s">
        <v>688</v>
      </c>
      <c r="C3" s="246" t="s">
        <v>707</v>
      </c>
      <c r="D3" s="374" t="s">
        <v>634</v>
      </c>
      <c r="E3" s="388" t="s">
        <v>709</v>
      </c>
      <c r="F3" s="389" t="s">
        <v>710</v>
      </c>
      <c r="G3" s="845" t="s">
        <v>708</v>
      </c>
      <c r="H3" s="246" t="s">
        <v>691</v>
      </c>
      <c r="I3" s="246" t="s">
        <v>692</v>
      </c>
      <c r="J3" s="844" t="s">
        <v>708</v>
      </c>
      <c r="K3" s="388" t="s">
        <v>711</v>
      </c>
      <c r="L3" s="389" t="s">
        <v>693</v>
      </c>
      <c r="M3" s="845" t="s">
        <v>708</v>
      </c>
    </row>
    <row r="4" spans="1:14" s="8" customFormat="1" ht="30" customHeight="1">
      <c r="A4" s="111" t="s">
        <v>331</v>
      </c>
      <c r="B4" s="115" t="s">
        <v>262</v>
      </c>
      <c r="C4" s="115" t="s">
        <v>262</v>
      </c>
      <c r="D4" s="375" t="s">
        <v>689</v>
      </c>
      <c r="E4" s="391" t="s">
        <v>262</v>
      </c>
      <c r="F4" s="115" t="s">
        <v>262</v>
      </c>
      <c r="G4" s="851"/>
      <c r="H4" s="115" t="s">
        <v>262</v>
      </c>
      <c r="I4" s="115" t="s">
        <v>262</v>
      </c>
      <c r="J4" s="852"/>
      <c r="K4" s="391" t="s">
        <v>262</v>
      </c>
      <c r="L4" s="115" t="s">
        <v>262</v>
      </c>
      <c r="M4" s="851"/>
    </row>
    <row r="5" spans="1:14" s="310" customFormat="1" ht="30" customHeight="1">
      <c r="A5" s="308" t="s">
        <v>325</v>
      </c>
      <c r="B5" s="309"/>
      <c r="C5" s="309"/>
      <c r="D5" s="376"/>
      <c r="E5" s="393" t="s">
        <v>690</v>
      </c>
      <c r="F5" s="309" t="s">
        <v>644</v>
      </c>
      <c r="G5" s="394"/>
      <c r="H5" s="309"/>
      <c r="I5" s="309"/>
      <c r="J5" s="309"/>
      <c r="K5" s="393" t="s">
        <v>646</v>
      </c>
      <c r="L5" s="309" t="s">
        <v>644</v>
      </c>
      <c r="M5" s="394"/>
    </row>
    <row r="6" spans="1:14" s="8" customFormat="1" ht="18.75" customHeight="1">
      <c r="A6" s="106">
        <v>1978</v>
      </c>
      <c r="B6" s="100">
        <f>'TB2'!J6</f>
        <v>425.03724933928214</v>
      </c>
      <c r="C6" s="273"/>
      <c r="D6" s="377"/>
      <c r="E6" s="399"/>
      <c r="F6" s="401"/>
      <c r="G6" s="409"/>
      <c r="H6" s="97"/>
      <c r="I6" s="97"/>
      <c r="J6" s="273"/>
      <c r="K6" s="399"/>
      <c r="L6" s="401"/>
      <c r="M6" s="409"/>
    </row>
    <row r="7" spans="1:14" s="8" customFormat="1">
      <c r="A7" s="106">
        <v>1979</v>
      </c>
      <c r="B7" s="100">
        <f>'TB2'!J7</f>
        <v>467.61091240604401</v>
      </c>
      <c r="C7" s="100"/>
      <c r="D7" s="377"/>
      <c r="E7" s="399"/>
      <c r="F7" s="401"/>
      <c r="G7" s="410"/>
      <c r="H7" s="97"/>
      <c r="I7" s="97"/>
      <c r="J7" s="100"/>
      <c r="K7" s="399"/>
      <c r="L7" s="401"/>
      <c r="M7" s="410"/>
    </row>
    <row r="8" spans="1:14">
      <c r="A8" s="106">
        <v>1980</v>
      </c>
      <c r="B8" s="100">
        <f>'TB2'!J8</f>
        <v>517.28915035189948</v>
      </c>
      <c r="C8" s="100"/>
      <c r="D8" s="377"/>
      <c r="E8" s="399"/>
      <c r="F8" s="401"/>
      <c r="G8" s="410"/>
      <c r="H8" s="97"/>
      <c r="I8" s="97"/>
      <c r="J8" s="100"/>
      <c r="K8" s="399"/>
      <c r="L8" s="401"/>
      <c r="M8" s="410"/>
    </row>
    <row r="9" spans="1:14">
      <c r="A9" s="106">
        <v>1981</v>
      </c>
      <c r="B9" s="100">
        <f>'TB2'!J9</f>
        <v>549.77115818443247</v>
      </c>
      <c r="C9" s="100">
        <f>(('TB1'!D9*'TB4'!F13+'TB1'!F9*'TB5'!G16)/'TB1'!C9)/'TB1'!$I9</f>
        <v>517.93884982829388</v>
      </c>
      <c r="D9" s="377">
        <f t="shared" ref="D9:D13" si="0">C9/B9</f>
        <v>0.94209898449154406</v>
      </c>
      <c r="E9" s="399"/>
      <c r="F9" s="401"/>
      <c r="G9" s="410"/>
      <c r="H9" s="97"/>
      <c r="I9" s="97"/>
      <c r="J9" s="100"/>
      <c r="K9" s="399"/>
      <c r="L9" s="401"/>
      <c r="M9" s="410"/>
    </row>
    <row r="10" spans="1:14">
      <c r="A10" s="106">
        <v>1982</v>
      </c>
      <c r="B10" s="100">
        <f>'TB2'!J10</f>
        <v>591.290532198552</v>
      </c>
      <c r="C10" s="100">
        <f>(('TB1'!D10*'TB4'!F14+'TB1'!F10*'TB5'!G17)/'TB1'!C10)/'TB1'!$I10</f>
        <v>604.88577444039208</v>
      </c>
      <c r="D10" s="377">
        <f t="shared" si="0"/>
        <v>1.0229924910031789</v>
      </c>
      <c r="E10" s="399"/>
      <c r="F10" s="401">
        <f>('TB1'!D10*'TB4'!F14*('TB4'!M14+'TB4'!O14)+'TB1'!F10*'TB5'!G17*('TB5'!J17+'TB5'!M17*0.8*0.9+'TB5'!L17))/'TB1'!H10</f>
        <v>551.42830036010355</v>
      </c>
      <c r="G10" s="410"/>
      <c r="H10" s="97"/>
      <c r="I10" s="97">
        <f>('TB1'!D10*'TB4'!F14*'TB4'!N14+'TB1'!F10*'TB5'!G17*'TB5'!K17)/'TB1'!H10</f>
        <v>11.22040254168431</v>
      </c>
      <c r="J10" s="100"/>
      <c r="K10" s="399"/>
      <c r="L10" s="401">
        <f>('TB1'!D10*'TB4'!F14*'TB4'!P14+'TB1'!F10*'TB5'!G17*'TB5'!M17*0.28)/'TB1'!H10</f>
        <v>42.244909464362003</v>
      </c>
      <c r="M10" s="410"/>
    </row>
    <row r="11" spans="1:14">
      <c r="A11" s="106">
        <v>1983</v>
      </c>
      <c r="B11" s="100">
        <f>'TB2'!J11</f>
        <v>644.22581620932533</v>
      </c>
      <c r="C11" s="100">
        <f>(('TB1'!D11*'TB4'!F15+'TB1'!F11*'TB5'!G18)/'TB1'!C11)/'TB1'!$I11</f>
        <v>666.86554353397821</v>
      </c>
      <c r="D11" s="377">
        <f t="shared" si="0"/>
        <v>1.0351425334952684</v>
      </c>
      <c r="E11" s="399"/>
      <c r="F11" s="401">
        <f>('TB1'!D11*'TB4'!F15*('TB4'!M15+'TB4'!O15)+'TB1'!F11*'TB5'!G18*('TB5'!J18+'TB5'!M18*0.8*0.9+'TB5'!L18))/'TB1'!H11</f>
        <v>564.78569618897836</v>
      </c>
      <c r="G11" s="410"/>
      <c r="H11" s="97"/>
      <c r="I11" s="97">
        <f>('TB1'!D11*'TB4'!F15*'TB4'!N15+'TB1'!F11*'TB5'!G18*'TB5'!K18)/'TB1'!H11</f>
        <v>11.05766881439925</v>
      </c>
      <c r="J11" s="100"/>
      <c r="K11" s="399"/>
      <c r="L11" s="401">
        <f>('TB1'!D11*'TB4'!F15*'TB4'!P15+'TB1'!F11*'TB5'!G18*'TB5'!M18*0.28)/'TB1'!H11</f>
        <v>91.0143131013741</v>
      </c>
      <c r="M11" s="410"/>
    </row>
    <row r="12" spans="1:14">
      <c r="A12" s="106">
        <v>1984</v>
      </c>
      <c r="B12" s="100">
        <f>'TB2'!J12</f>
        <v>755.98492559745682</v>
      </c>
      <c r="C12" s="100">
        <f>(('TB1'!D12*'TB4'!F16+'TB1'!F12*'TB5'!G19)/'TB1'!C12)/'TB1'!$I12</f>
        <v>759.10450159298261</v>
      </c>
      <c r="D12" s="377">
        <f t="shared" si="0"/>
        <v>1.0041265055557296</v>
      </c>
      <c r="E12" s="399"/>
      <c r="F12" s="401">
        <f>('TB1'!D12*'TB4'!F16*('TB4'!M16+'TB4'!O16)+'TB1'!F12*'TB5'!G19*('TB5'!J19+'TB5'!M19*0.8*0.9+'TB5'!L19))/'TB1'!H12</f>
        <v>646.30024088269511</v>
      </c>
      <c r="G12" s="410"/>
      <c r="H12" s="97"/>
      <c r="I12" s="97">
        <f>('TB1'!D12*'TB4'!F16*'TB4'!N16+'TB1'!F12*'TB5'!G19*'TB5'!K19)/'TB1'!H12</f>
        <v>11.82366806366112</v>
      </c>
      <c r="J12" s="100"/>
      <c r="K12" s="399"/>
      <c r="L12" s="401">
        <f>('TB1'!D12*'TB4'!F16*'TB4'!P16+'TB1'!F12*'TB5'!G19*'TB5'!M19*0.28)/'TB1'!H12</f>
        <v>100.98880484050355</v>
      </c>
      <c r="M12" s="410"/>
    </row>
    <row r="13" spans="1:14">
      <c r="A13" s="106">
        <v>1985</v>
      </c>
      <c r="B13" s="100">
        <f>'TB2'!J13</f>
        <v>913.38397902733743</v>
      </c>
      <c r="C13" s="100">
        <f>(('TB1'!D13*'TB4'!F17+'TB1'!F13*'TB5'!G20)/'TB1'!C13)/'TB1'!$I13</f>
        <v>841.96613664496124</v>
      </c>
      <c r="D13" s="377">
        <f t="shared" si="0"/>
        <v>0.92180961783626969</v>
      </c>
      <c r="E13" s="399"/>
      <c r="F13" s="401"/>
      <c r="G13" s="410"/>
      <c r="H13" s="97"/>
      <c r="I13" s="97"/>
      <c r="J13" s="100"/>
      <c r="K13" s="399"/>
      <c r="L13" s="401"/>
      <c r="M13" s="410"/>
    </row>
    <row r="14" spans="1:14">
      <c r="A14" s="106">
        <v>1986</v>
      </c>
      <c r="B14" s="100">
        <f>'TB2'!J14</f>
        <v>1007.6157311169205</v>
      </c>
      <c r="C14" s="100">
        <f>(('TB1'!D14*'TB4'!F18+'TB1'!F14*'TB5'!G21)/'TB1'!C14)/'TB1'!$I14</f>
        <v>933.33679228089716</v>
      </c>
      <c r="D14" s="377">
        <f t="shared" ref="D14:D19" si="1">C14/B14</f>
        <v>0.9262824740204415</v>
      </c>
      <c r="E14" s="399"/>
      <c r="F14" s="401"/>
      <c r="G14" s="402"/>
      <c r="H14" s="97"/>
      <c r="I14" s="97"/>
      <c r="J14" s="272"/>
      <c r="K14" s="399"/>
      <c r="L14" s="401"/>
      <c r="M14" s="402"/>
    </row>
    <row r="15" spans="1:14">
      <c r="A15" s="106">
        <v>1987</v>
      </c>
      <c r="B15" s="100">
        <f>'TB2'!J15</f>
        <v>1137.5261578555935</v>
      </c>
      <c r="C15" s="100">
        <f>(('TB1'!D15*'TB4'!F19+'TB1'!F15*'TB5'!G22)/'TB1'!C15)/'TB1'!$I15</f>
        <v>1015.6491933709174</v>
      </c>
      <c r="D15" s="377">
        <f t="shared" si="1"/>
        <v>0.89285787966895425</v>
      </c>
      <c r="E15" s="399"/>
      <c r="F15" s="401">
        <f>('TB1'!D15*'TB4'!F19*('TB4'!M19+'TB4'!O19)+'TB1'!F15*'TB5'!G22*('TB5'!J22+'TB5'!M22*0.8*0.9+'TB5'!L22))/'TB1'!H15</f>
        <v>878.75551811056869</v>
      </c>
      <c r="G15" s="402"/>
      <c r="H15" s="97"/>
      <c r="I15" s="97">
        <f>('TB1'!D15*'TB4'!F19*'TB4'!N19+'TB1'!F15*'TB5'!G22*'TB5'!K22)/'TB1'!H15</f>
        <v>10.383960439404341</v>
      </c>
      <c r="J15" s="272"/>
      <c r="K15" s="399"/>
      <c r="L15" s="401">
        <f>('TB1'!D15*'TB4'!F19*'TB4'!P19+'TB1'!F15*'TB5'!G22*'TB5'!M22*0.28)/'TB1'!H15</f>
        <v>126.50971482094441</v>
      </c>
      <c r="M15" s="402"/>
      <c r="N15" s="6"/>
    </row>
    <row r="16" spans="1:14">
      <c r="A16" s="106">
        <v>1988</v>
      </c>
      <c r="B16" s="100">
        <f>'TB2'!J16</f>
        <v>1385.8721923714893</v>
      </c>
      <c r="C16" s="100">
        <f>(('TB1'!D16*'TB4'!F20+'TB1'!F16*'TB5'!G23)/'TB1'!C16)/'TB1'!$I16</f>
        <v>1194.4880810452978</v>
      </c>
      <c r="D16" s="377">
        <f t="shared" si="1"/>
        <v>0.86190349126011601</v>
      </c>
      <c r="E16" s="399"/>
      <c r="F16" s="401">
        <f>('TB1'!D16*'TB4'!F20*('TB4'!M20+'TB4'!O20)+'TB1'!F16*'TB5'!G23*('TB5'!J23+'TB5'!M23*0.8*0.9+'TB5'!L23))/'TB1'!H16</f>
        <v>1034.7799736348493</v>
      </c>
      <c r="G16" s="402"/>
      <c r="H16" s="97"/>
      <c r="I16" s="97">
        <f>('TB1'!D16*'TB4'!F20*'TB4'!N20+'TB1'!F16*'TB5'!G23*'TB5'!K23)/'TB1'!H16</f>
        <v>12.148347512720827</v>
      </c>
      <c r="J16" s="272"/>
      <c r="K16" s="399"/>
      <c r="L16" s="401">
        <f>('TB1'!D16*'TB4'!F20*'TB4'!P20+'TB1'!F16*'TB5'!G23*'TB5'!M23*0.28)/'TB1'!H16</f>
        <v>147.56842147729324</v>
      </c>
      <c r="M16" s="402"/>
      <c r="N16" s="6"/>
    </row>
    <row r="17" spans="1:14">
      <c r="A17" s="106">
        <v>1989</v>
      </c>
      <c r="B17" s="100">
        <f>'TB2'!J17</f>
        <v>1532.6887677240525</v>
      </c>
      <c r="C17" s="100">
        <f>(('TB1'!D17*'TB4'!F21+'TB1'!F17*'TB5'!G24)/'TB1'!C17)/'TB1'!$I17</f>
        <v>1346.6709581603218</v>
      </c>
      <c r="D17" s="377">
        <f t="shared" si="1"/>
        <v>0.87863301833942742</v>
      </c>
      <c r="E17" s="399"/>
      <c r="F17" s="401">
        <f>('TB1'!D17*'TB4'!F21*('TB4'!M21+'TB4'!O21)+'TB1'!F17*'TB5'!G24*('TB5'!J24+'TB5'!M24*0.8*0.9+'TB5'!L24))/'TB1'!H17</f>
        <v>1171.5957492635202</v>
      </c>
      <c r="G17" s="402"/>
      <c r="H17" s="97"/>
      <c r="I17" s="97">
        <f>('TB1'!D17*'TB4'!F21*'TB4'!N21+'TB1'!F17*'TB5'!G24*'TB5'!K24)/'TB1'!H17</f>
        <v>16.512658835096136</v>
      </c>
      <c r="J17" s="272"/>
      <c r="K17" s="399"/>
      <c r="L17" s="401">
        <f>('TB1'!D17*'TB4'!F21*'TB4'!P21+'TB1'!F17*'TB5'!G24*'TB5'!M24*0.28)/'TB1'!H17</f>
        <v>158.56692062196154</v>
      </c>
      <c r="M17" s="402"/>
      <c r="N17" s="6"/>
    </row>
    <row r="18" spans="1:14">
      <c r="A18" s="106">
        <v>1990</v>
      </c>
      <c r="B18" s="100">
        <f>'TB2'!J18</f>
        <v>1619.8543241713626</v>
      </c>
      <c r="C18" s="100">
        <f>(('TB1'!D18*'TB4'!F22+'TB1'!F18*'TB5'!G25)/'TB1'!C18)/'TB1'!$I18</f>
        <v>1470.7441158908725</v>
      </c>
      <c r="D18" s="377">
        <f t="shared" si="1"/>
        <v>0.90794838396547328</v>
      </c>
      <c r="E18" s="399"/>
      <c r="F18" s="401">
        <f>('TB1'!D18*'TB4'!F22*('TB4'!M22+'TB4'!O22)+'TB1'!F18*'TB5'!G25*('TB5'!J25+'TB5'!M25*0.8*0.9+'TB5'!L25))/'TB1'!H18</f>
        <v>1272.4717731921121</v>
      </c>
      <c r="G18" s="402"/>
      <c r="H18" s="97"/>
      <c r="I18" s="97">
        <f>('TB1'!D18*'TB4'!F22*'TB4'!N22+'TB1'!F18*'TB5'!G25*'TB5'!K25)/'TB1'!H18</f>
        <v>17.043877079402222</v>
      </c>
      <c r="J18" s="272"/>
      <c r="K18" s="399"/>
      <c r="L18" s="401">
        <f>('TB1'!D18*'TB4'!F22*'TB4'!P22+'TB1'!F18*'TB5'!G25*'TB5'!M25*0.28)/'TB1'!H18</f>
        <v>181.22846561935813</v>
      </c>
      <c r="M18" s="402"/>
      <c r="N18" s="6"/>
    </row>
    <row r="19" spans="1:14">
      <c r="A19" s="106">
        <v>1991</v>
      </c>
      <c r="B19" s="100">
        <f>'TB2'!J19</f>
        <v>1825.8355975747631</v>
      </c>
      <c r="C19" s="100">
        <f>(('TB1'!D19*'TB4'!F23+'TB1'!F19*'TB5'!G26)/'TB1'!C19)/'TB1'!$I19</f>
        <v>1557.397649995421</v>
      </c>
      <c r="D19" s="377">
        <f t="shared" si="1"/>
        <v>0.85297802938232492</v>
      </c>
      <c r="E19" s="399"/>
      <c r="F19" s="401">
        <f>('TB1'!D19*'TB4'!F23*('TB4'!M23+'TB4'!O23)+'TB1'!F19*'TB5'!G26*('TB5'!J26+'TB5'!M26*0.8*0.9+'TB5'!L26))/'TB1'!H19</f>
        <v>1356.3328182128114</v>
      </c>
      <c r="G19" s="402"/>
      <c r="H19" s="97"/>
      <c r="I19" s="97">
        <f>('TB1'!D19*'TB4'!F23*'TB4'!N23+'TB1'!F19*'TB5'!G26*'TB5'!K26)/'TB1'!H19</f>
        <v>19.967801054171218</v>
      </c>
      <c r="J19" s="272"/>
      <c r="K19" s="399"/>
      <c r="L19" s="401">
        <f>('TB1'!D19*'TB4'!F23*'TB4'!P23+'TB1'!F19*'TB5'!G26*'TB5'!M26*0.28)/'TB1'!H19</f>
        <v>181.09703072843828</v>
      </c>
      <c r="M19" s="402"/>
      <c r="N19" s="6"/>
    </row>
    <row r="20" spans="1:14">
      <c r="A20" s="106">
        <v>1992</v>
      </c>
      <c r="B20" s="100">
        <f>'TB2'!J20</f>
        <v>2196.6682634322974</v>
      </c>
      <c r="C20" s="100">
        <f>(('TB1'!D20*'TB4'!F24+'TB1'!F20*'TB5'!G27)/'TB1'!C20)/'TB1'!$I20</f>
        <v>1770.2374917705363</v>
      </c>
      <c r="D20" s="377">
        <f t="shared" ref="D20:D40" si="2">C20/B20</f>
        <v>0.80587384141679075</v>
      </c>
      <c r="E20" s="399">
        <f>100*(RawdataFoF!IB10-RawdataFoF!HG10+RawdataFoF!IN10+RawdataFoF!HH10)/'TB1'!H20</f>
        <v>2059.7457640590214</v>
      </c>
      <c r="F20" s="401"/>
      <c r="G20" s="402"/>
      <c r="H20" s="97">
        <f>100*(RawdataFoF!IH10-RawdataFoF!HA10)/'TB1'!H20</f>
        <v>158.94643944883043</v>
      </c>
      <c r="I20" s="97"/>
      <c r="J20" s="272"/>
      <c r="K20" s="399">
        <f>100*(RawdataFoF!IA10-RawdataFoF!GU10-RawdataFoF!GX10)/'TB1'!H20</f>
        <v>256.61830229947429</v>
      </c>
      <c r="L20" s="401"/>
      <c r="M20" s="402"/>
      <c r="N20" s="6"/>
    </row>
    <row r="21" spans="1:14">
      <c r="A21" s="106">
        <v>1993</v>
      </c>
      <c r="B21" s="100">
        <f>'TB2'!J21</f>
        <v>2651.775317648272</v>
      </c>
      <c r="C21" s="100">
        <f>(('TB1'!D21*'TB4'!F25+'TB1'!F21*'TB5'!G28)/'TB1'!C21)/'TB1'!$I21</f>
        <v>2146.1450787628464</v>
      </c>
      <c r="D21" s="377">
        <f t="shared" si="2"/>
        <v>0.80932387615182877</v>
      </c>
      <c r="E21" s="399">
        <f>100*(RawdataFoF!IB11-RawdataFoF!HG11+RawdataFoF!IN11+RawdataFoF!HH11)/'TB1'!H21</f>
        <v>2474.9315450865142</v>
      </c>
      <c r="F21" s="401">
        <f>('TB1'!D21*'TB4'!F25*('TB4'!M25+'TB4'!O25)+'TB1'!F21*'TB5'!G28*('TB5'!J28+'TB5'!M28*0.8*0.9+'TB5'!L28))/'TB1'!H21</f>
        <v>1892.6319356704405</v>
      </c>
      <c r="G21" s="402">
        <f t="shared" ref="G21:G40" si="3">F21/E21</f>
        <v>0.76472092306063411</v>
      </c>
      <c r="H21" s="97">
        <f>100*(RawdataFoF!IH11-RawdataFoF!HA11)/'TB1'!H21</f>
        <v>233.55309686781325</v>
      </c>
      <c r="I21" s="97">
        <f>('TB1'!D21*'TB4'!F25*'TB4'!N25+'TB1'!F21*'TB5'!G28*'TB5'!K28)/'TB1'!H21</f>
        <v>27.641722204413142</v>
      </c>
      <c r="J21" s="272">
        <f t="shared" ref="J21:J40" si="4">I21/H21</f>
        <v>0.11835305365296803</v>
      </c>
      <c r="K21" s="399">
        <f>100*(RawdataFoF!IA11-RawdataFoF!GU11-RawdataFoF!GX11)/'TB1'!H21</f>
        <v>275.980494783582</v>
      </c>
      <c r="L21" s="401">
        <f>('TB1'!D21*'TB4'!F25*'TB4'!P25+'TB1'!F21*'TB5'!G28*'TB5'!M28*0.28)/'TB1'!H21</f>
        <v>225.82183438902302</v>
      </c>
      <c r="M21" s="402">
        <f t="shared" ref="M21:M40" si="5">L21/K21</f>
        <v>0.8182528789438821</v>
      </c>
      <c r="N21" s="7"/>
    </row>
    <row r="22" spans="1:14">
      <c r="A22" s="106">
        <v>1994</v>
      </c>
      <c r="B22" s="100">
        <f>'TB2'!J22</f>
        <v>3652.2709536760212</v>
      </c>
      <c r="C22" s="100">
        <f>(('TB1'!D22*'TB4'!F26+'TB1'!F22*'TB5'!G29)/'TB1'!C22)/'TB1'!$I22</f>
        <v>2881.9716346548862</v>
      </c>
      <c r="D22" s="377">
        <f t="shared" si="2"/>
        <v>0.78909031427533416</v>
      </c>
      <c r="E22" s="399">
        <f>100*(RawdataFoF!IB12-RawdataFoF!HG12+RawdataFoF!IN12+RawdataFoF!HH12)/'TB1'!H22</f>
        <v>3370.42518888823</v>
      </c>
      <c r="F22" s="401"/>
      <c r="G22" s="402"/>
      <c r="H22" s="97">
        <f>100*(RawdataFoF!IH12-RawdataFoF!HA12)/'TB1'!H22</f>
        <v>353.86521924220909</v>
      </c>
      <c r="I22" s="97"/>
      <c r="J22" s="272"/>
      <c r="K22" s="399">
        <f>100*(RawdataFoF!IA12-RawdataFoF!GU12-RawdataFoF!GX12)/'TB1'!H22</f>
        <v>434.47077936808046</v>
      </c>
      <c r="L22" s="401"/>
      <c r="M22" s="402"/>
    </row>
    <row r="23" spans="1:14">
      <c r="A23" s="106">
        <v>1995</v>
      </c>
      <c r="B23" s="100">
        <f>'TB2'!J23</f>
        <v>4520.8034618196934</v>
      </c>
      <c r="C23" s="100">
        <f>(('TB1'!D23*'TB4'!F27+'TB1'!F23*'TB5'!G30)/'TB1'!C23)/'TB1'!$I23</f>
        <v>3586.6355582324695</v>
      </c>
      <c r="D23" s="377">
        <f t="shared" si="2"/>
        <v>0.79336241633224924</v>
      </c>
      <c r="E23" s="399">
        <f>100*(RawdataFoF!IB13-RawdataFoF!HG13+RawdataFoF!IN13+RawdataFoF!HH13)/'TB1'!H23</f>
        <v>4196.1571807349274</v>
      </c>
      <c r="F23" s="401">
        <f>('TB1'!D23*'TB4'!F27*('TB4'!M27+'TB4'!O27)+'TB1'!F23*'TB5'!G30*('TB5'!J30+'TB5'!M30*0.8*0.9+'TB5'!L30))/'TB1'!H23</f>
        <v>3133.8517864834348</v>
      </c>
      <c r="G23" s="402">
        <f t="shared" si="3"/>
        <v>0.74683851235872023</v>
      </c>
      <c r="H23" s="97">
        <f>100*(RawdataFoF!IH13-RawdataFoF!HA13)/'TB1'!H23</f>
        <v>370.18392709750867</v>
      </c>
      <c r="I23" s="97">
        <f>('TB1'!D23*'TB4'!F27*'TB4'!N27+'TB1'!F23*'TB5'!G30*'TB5'!K30)/'TB1'!H23</f>
        <v>84.017893969181642</v>
      </c>
      <c r="J23" s="272">
        <f t="shared" si="4"/>
        <v>0.22696256595454731</v>
      </c>
      <c r="K23" s="399">
        <f>100*(RawdataFoF!IA13-RawdataFoF!GU13-RawdataFoF!GX13)/'TB1'!H23</f>
        <v>499.15494966572101</v>
      </c>
      <c r="L23" s="401">
        <f>('TB1'!D23*'TB4'!F27*'TB4'!P27+'TB1'!F23*'TB5'!G30*'TB5'!M30*0.28)/'TB1'!H23</f>
        <v>371.50787700439264</v>
      </c>
      <c r="M23" s="402">
        <f t="shared" si="5"/>
        <v>0.74427365140461432</v>
      </c>
    </row>
    <row r="24" spans="1:14">
      <c r="A24" s="106">
        <v>1996</v>
      </c>
      <c r="B24" s="100">
        <f>'TB2'!J24</f>
        <v>5185.9967204795148</v>
      </c>
      <c r="C24" s="100">
        <f>(('TB1'!D24*'TB4'!F28+'TB1'!F24*'TB5'!G31)/'TB1'!C24)/'TB1'!$I24</f>
        <v>4202.0009108947615</v>
      </c>
      <c r="D24" s="377">
        <f t="shared" si="2"/>
        <v>0.81025907600385649</v>
      </c>
      <c r="E24" s="399">
        <f>100*(RawdataFoF!IB14-RawdataFoF!HG14+RawdataFoF!IN14+RawdataFoF!HH14)/'TB1'!H24</f>
        <v>4732.0183675321523</v>
      </c>
      <c r="F24" s="401">
        <f>('TB1'!D24*'TB4'!F28*('TB4'!M28+'TB4'!O28)+'TB1'!F24*'TB5'!G31*('TB5'!J31+'TB5'!M31*0.8*0.9+'TB5'!L31))/'TB1'!H24</f>
        <v>3672.3692725941032</v>
      </c>
      <c r="G24" s="402">
        <f t="shared" si="3"/>
        <v>0.77606826249690186</v>
      </c>
      <c r="H24" s="97">
        <f>100*(RawdataFoF!IH14-RawdataFoF!HA14)/'TB1'!H24</f>
        <v>447.28973652502606</v>
      </c>
      <c r="I24" s="97">
        <f>('TB1'!D24*'TB4'!F28*'TB4'!N28+'TB1'!F24*'TB5'!G31*'TB5'!K31)/'TB1'!H24</f>
        <v>95.211579051110306</v>
      </c>
      <c r="J24" s="272">
        <f t="shared" si="4"/>
        <v>0.21286332163756944</v>
      </c>
      <c r="K24" s="399">
        <f>100*(RawdataFoF!IA14-RawdataFoF!GU14-RawdataFoF!GX14)/'TB1'!H24</f>
        <v>717.30863618541889</v>
      </c>
      <c r="L24" s="401">
        <f>('TB1'!D24*'TB4'!F28*'TB4'!P28+'TB1'!F24*'TB5'!G31*'TB5'!M31*0.28)/'TB1'!H24</f>
        <v>437.94904092330768</v>
      </c>
      <c r="M24" s="402">
        <f t="shared" si="5"/>
        <v>0.61054477644697025</v>
      </c>
    </row>
    <row r="25" spans="1:14">
      <c r="A25" s="106">
        <v>1997</v>
      </c>
      <c r="B25" s="100">
        <f>'TB2'!J25</f>
        <v>5778.5269821197089</v>
      </c>
      <c r="C25" s="100">
        <f>(('TB1'!D25*'TB4'!F29+'TB1'!F25*'TB5'!G32)/'TB1'!C25)/'TB1'!$I25</f>
        <v>4549.8698000212053</v>
      </c>
      <c r="D25" s="377">
        <f t="shared" si="2"/>
        <v>0.7873753664384896</v>
      </c>
      <c r="E25" s="399">
        <f>100*(RawdataFoF!IB15-RawdataFoF!HG15+RawdataFoF!IN15+RawdataFoF!HH15)/'TB1'!H25</f>
        <v>5313.7174990938438</v>
      </c>
      <c r="F25" s="401">
        <f>('TB1'!D25*'TB4'!F29*('TB4'!M29+'TB4'!O29)+'TB1'!F25*'TB5'!G32*('TB5'!J32+'TB5'!M32*0.8*0.9+'TB5'!L32))/'TB1'!H25</f>
        <v>3990.6807733828518</v>
      </c>
      <c r="G25" s="402">
        <f t="shared" si="3"/>
        <v>0.75101485430179316</v>
      </c>
      <c r="H25" s="97">
        <f>100*(RawdataFoF!IH15-RawdataFoF!HA15)/'TB1'!H25</f>
        <v>400.82183669320909</v>
      </c>
      <c r="I25" s="97">
        <f>('TB1'!D25*'TB4'!F29*'TB4'!N29+'TB1'!F25*'TB5'!G32*'TB5'!K32)/'TB1'!H25</f>
        <v>82.437263499789907</v>
      </c>
      <c r="J25" s="272">
        <f t="shared" si="4"/>
        <v>0.20567058965624113</v>
      </c>
      <c r="K25" s="399">
        <f>100*(RawdataFoF!IA15-RawdataFoF!GU15-RawdataFoF!GX15)/'TB1'!H25</f>
        <v>755.2211431028976</v>
      </c>
      <c r="L25" s="401">
        <f>('TB1'!D25*'TB4'!F29*'TB4'!P29+'TB1'!F25*'TB5'!G32*'TB5'!M32*0.28)/'TB1'!H25</f>
        <v>478.58499582118537</v>
      </c>
      <c r="M25" s="402">
        <f t="shared" si="5"/>
        <v>0.63370179740317334</v>
      </c>
    </row>
    <row r="26" spans="1:14">
      <c r="A26" s="106">
        <v>1998</v>
      </c>
      <c r="B26" s="100">
        <f>'TB2'!J26</f>
        <v>6009.5772903207926</v>
      </c>
      <c r="C26" s="100">
        <f>(('TB1'!D26*'TB4'!F30+'TB1'!F26*'TB5'!G33)/'TB1'!C26)/'TB1'!$I26</f>
        <v>4772.7260664641317</v>
      </c>
      <c r="D26" s="377">
        <f t="shared" si="2"/>
        <v>0.79418665172194869</v>
      </c>
      <c r="E26" s="399">
        <f>100*(RawdataFoF!IB16-RawdataFoF!HG16+RawdataFoF!IN16+RawdataFoF!HH16)/'TB1'!H26</f>
        <v>5498.9659749941038</v>
      </c>
      <c r="F26" s="401">
        <f>('TB1'!D26*'TB4'!F30*('TB4'!M30+'TB4'!O30)+'TB1'!F26*'TB5'!G33*('TB5'!J33+'TB5'!M33*0.8*0.9+'TB5'!L33))/'TB1'!H26</f>
        <v>4211.5555157844856</v>
      </c>
      <c r="G26" s="402">
        <f t="shared" si="3"/>
        <v>0.76588135568323845</v>
      </c>
      <c r="H26" s="97">
        <f>100*(RawdataFoF!IH16-RawdataFoF!HA16)/'TB1'!H26</f>
        <v>419.78873278397975</v>
      </c>
      <c r="I26" s="97">
        <f>('TB1'!D26*'TB4'!F30*'TB4'!N30+'TB1'!F26*'TB5'!G33*'TB5'!K33)/'TB1'!H26</f>
        <v>94.554665958229705</v>
      </c>
      <c r="J26" s="272">
        <f t="shared" si="4"/>
        <v>0.2252434583728736</v>
      </c>
      <c r="K26" s="399">
        <f>100*(RawdataFoF!IA16-RawdataFoF!GU16-RawdataFoF!GX16)/'TB1'!H26</f>
        <v>816.04525964540824</v>
      </c>
      <c r="L26" s="401">
        <f>('TB1'!D26*'TB4'!F30*'TB4'!P30+'TB1'!F26*'TB5'!G33*'TB5'!M33*0.28)/'TB1'!H26</f>
        <v>469.4142307712122</v>
      </c>
      <c r="M26" s="402">
        <f t="shared" si="5"/>
        <v>0.57523063239799255</v>
      </c>
    </row>
    <row r="27" spans="1:14">
      <c r="A27" s="106">
        <v>1999</v>
      </c>
      <c r="B27" s="100">
        <f>'TB2'!J27</f>
        <v>6253.3687180614525</v>
      </c>
      <c r="C27" s="100">
        <f>(('TB1'!D27*'TB4'!F31+'TB1'!F27*'TB5'!G34)/'TB1'!C27)/'TB1'!$I27</f>
        <v>5066.3608121609968</v>
      </c>
      <c r="D27" s="377">
        <f t="shared" si="2"/>
        <v>0.81018104650185596</v>
      </c>
      <c r="E27" s="399">
        <f>100*(RawdataFoF!IB17-RawdataFoF!HG17+RawdataFoF!IN17+RawdataFoF!HH17)/'TB1'!H27</f>
        <v>5744.9761195261281</v>
      </c>
      <c r="F27" s="401">
        <f>('TB1'!D27*'TB4'!F31*('TB4'!M31+'TB4'!O31)+'TB1'!F27*'TB5'!G34*('TB5'!J34+'TB5'!M34*0.8*0.9+'TB5'!L34))/'TB1'!H27</f>
        <v>4510.7341192729009</v>
      </c>
      <c r="G27" s="402">
        <f t="shared" si="3"/>
        <v>0.78516150901684978</v>
      </c>
      <c r="H27" s="97">
        <f>100*(RawdataFoF!IH17-RawdataFoF!HA17)/'TB1'!H27</f>
        <v>349.01811546096076</v>
      </c>
      <c r="I27" s="97">
        <f>('TB1'!D27*'TB4'!F31*'TB4'!N31+'TB1'!F27*'TB5'!G34*'TB5'!K34)/'TB1'!H27</f>
        <v>94.970310905586388</v>
      </c>
      <c r="J27" s="272">
        <f t="shared" si="4"/>
        <v>0.27210711048667396</v>
      </c>
      <c r="K27" s="399">
        <f>100*(RawdataFoF!IA17-RawdataFoF!GU17-RawdataFoF!GX17)/'TB1'!H27</f>
        <v>854.63285318114231</v>
      </c>
      <c r="L27" s="401">
        <f>('TB1'!D27*'TB4'!F31*'TB4'!P31+'TB1'!F27*'TB5'!G34*'TB5'!M34*0.28)/'TB1'!H27</f>
        <v>465.46769222139403</v>
      </c>
      <c r="M27" s="402">
        <f t="shared" si="5"/>
        <v>0.54464053246819966</v>
      </c>
    </row>
    <row r="28" spans="1:14">
      <c r="A28" s="106">
        <v>2000</v>
      </c>
      <c r="B28" s="100">
        <f>'TB2'!J28</f>
        <v>6813.1512485736248</v>
      </c>
      <c r="C28" s="100">
        <f>(('TB1'!D28*'TB4'!F32+'TB1'!F28*'TB5'!G35)/'TB1'!C28)/'TB1'!$I28</f>
        <v>5409.335468951529</v>
      </c>
      <c r="D28" s="377">
        <f t="shared" si="2"/>
        <v>0.79395499550725612</v>
      </c>
      <c r="E28" s="399">
        <f>100*(RawdataFoF!IB18-RawdataFoF!HG18+RawdataFoF!IN18+RawdataFoF!HH18)/'TB1'!H28</f>
        <v>6149.3274821049617</v>
      </c>
      <c r="F28" s="401">
        <f>('TB1'!D28*'TB4'!F32*('TB4'!M32+'TB4'!O32)+'TB1'!F28*'TB5'!G35*('TB5'!J35+'TB5'!M35*0.8*0.9+'TB5'!L35))/'TB1'!H28</f>
        <v>4793.2901635731623</v>
      </c>
      <c r="G28" s="402">
        <f t="shared" si="3"/>
        <v>0.77948201287409435</v>
      </c>
      <c r="H28" s="97">
        <f>100*(RawdataFoF!IH18-RawdataFoF!HA18)/'TB1'!H28</f>
        <v>223.45042307477814</v>
      </c>
      <c r="I28" s="97">
        <f>('TB1'!D28*'TB4'!F32*'TB4'!N32+'TB1'!F28*'TB5'!G35*'TB5'!K35)/'TB1'!H28</f>
        <v>109.2954774205831</v>
      </c>
      <c r="J28" s="272">
        <f t="shared" si="4"/>
        <v>0.48912629439957311</v>
      </c>
      <c r="K28" s="399">
        <f>100*(RawdataFoF!IA18-RawdataFoF!GU18-RawdataFoF!GX18)/'TB1'!H28</f>
        <v>1332.2932495457121</v>
      </c>
      <c r="L28" s="401">
        <f>('TB1'!D28*'TB4'!F32*'TB4'!P32+'TB1'!F28*'TB5'!G35*'TB5'!M35*0.28)/'TB1'!H28</f>
        <v>500.01763939362297</v>
      </c>
      <c r="M28" s="402">
        <f t="shared" si="5"/>
        <v>0.37530599180332103</v>
      </c>
    </row>
    <row r="29" spans="1:14">
      <c r="A29" s="106">
        <v>2001</v>
      </c>
      <c r="B29" s="100">
        <f>'TB2'!J29</f>
        <v>7309.5106838383226</v>
      </c>
      <c r="C29" s="100">
        <f>(('TB1'!D29*'TB4'!F33+'TB1'!F29*'TB5'!G36)/'TB1'!C29)/'TB1'!$I29</f>
        <v>5828.4951063379967</v>
      </c>
      <c r="D29" s="377">
        <f t="shared" si="2"/>
        <v>0.79738512719121923</v>
      </c>
      <c r="E29" s="399">
        <f>100*(RawdataFoF!IB19-RawdataFoF!HG19+RawdataFoF!IN19+RawdataFoF!HH19)/'TB1'!H29</f>
        <v>6633.7198237753801</v>
      </c>
      <c r="F29" s="401">
        <f>('TB1'!D29*'TB4'!F33*('TB4'!M33+'TB4'!O33)+'TB1'!F29*'TB5'!G36*('TB5'!J36+'TB5'!M36*0.8*0.9+'TB5'!L36))/'TB1'!H29</f>
        <v>5208.6305292606576</v>
      </c>
      <c r="G29" s="402">
        <f t="shared" si="3"/>
        <v>0.78517493467131749</v>
      </c>
      <c r="H29" s="97">
        <f>100*(RawdataFoF!IH19-RawdataFoF!HA19)/'TB1'!H29</f>
        <v>215.28344601751556</v>
      </c>
      <c r="I29" s="97">
        <f>('TB1'!D29*'TB4'!F33*'TB4'!N33+'TB1'!F29*'TB5'!G36*'TB5'!K36)/'TB1'!H29</f>
        <v>114.50940312586972</v>
      </c>
      <c r="J29" s="272">
        <f t="shared" si="4"/>
        <v>0.53190064189400421</v>
      </c>
      <c r="K29" s="399">
        <f>100*(RawdataFoF!IA19-RawdataFoF!GU19-RawdataFoF!GX19)/'TB1'!H29</f>
        <v>1323.5167096288774</v>
      </c>
      <c r="L29" s="401">
        <f>('TB1'!D29*'TB4'!F33*'TB4'!P33+'TB1'!F29*'TB5'!G36*'TB5'!M36*0.28)/'TB1'!H29</f>
        <v>512.49764532315066</v>
      </c>
      <c r="M29" s="402">
        <f t="shared" si="5"/>
        <v>0.38722415938885901</v>
      </c>
    </row>
    <row r="30" spans="1:14">
      <c r="A30" s="106">
        <v>2002</v>
      </c>
      <c r="B30" s="100">
        <f>'TB2'!J30</f>
        <v>7916.2110258288185</v>
      </c>
      <c r="C30" s="100">
        <f>(('TB1'!D30*'TB4'!F34+'TB1'!F30*'TB5'!G37)/'TB1'!C30)/'TB1'!$I30</f>
        <v>6513.5375001087814</v>
      </c>
      <c r="D30" s="377">
        <f t="shared" si="2"/>
        <v>0.82280998811888306</v>
      </c>
      <c r="E30" s="399">
        <f>100*(RawdataFoF!IB20-RawdataFoF!HG20+RawdataFoF!IN20+RawdataFoF!HH20)/'TB1'!H30</f>
        <v>7307.5592307461366</v>
      </c>
      <c r="F30" s="401">
        <f>('TB1'!D30*'TB4'!F34*('TB4'!M34+'TB4'!O34)+'TB1'!F30*'TB5'!G37*('TB5'!J37+'TB5'!M37*0.8*0.9+'TB5'!L37))/'TB1'!H30</f>
        <v>6014.3991705721319</v>
      </c>
      <c r="G30" s="402">
        <f t="shared" si="3"/>
        <v>0.82303803235242923</v>
      </c>
      <c r="H30" s="97">
        <f>100*(RawdataFoF!IH20-RawdataFoF!HA20)/'TB1'!H30</f>
        <v>224.86026355910948</v>
      </c>
      <c r="I30" s="97">
        <f>('TB1'!D30*'TB4'!F34*'TB4'!N34+'TB1'!F30*'TB5'!G37*'TB5'!K37)/'TB1'!H30</f>
        <v>100.17483375968173</v>
      </c>
      <c r="J30" s="272">
        <f t="shared" si="4"/>
        <v>0.44549816038683315</v>
      </c>
      <c r="K30" s="399">
        <f>100*(RawdataFoF!IA20-RawdataFoF!GU20-RawdataFoF!GX20)/'TB1'!H30</f>
        <v>1130.1310568926172</v>
      </c>
      <c r="L30" s="401">
        <f>('TB1'!D30*'TB4'!F34*'TB4'!P34+'TB1'!F30*'TB5'!G37*'TB5'!M37*0.28)/'TB1'!H30</f>
        <v>542.49947449015247</v>
      </c>
      <c r="M30" s="402">
        <f t="shared" si="5"/>
        <v>0.48003235658508209</v>
      </c>
    </row>
    <row r="31" spans="1:14">
      <c r="A31" s="106">
        <v>2003</v>
      </c>
      <c r="B31" s="100">
        <f>'TB2'!J31</f>
        <v>8748.8588549646993</v>
      </c>
      <c r="C31" s="100">
        <f>(('TB1'!D31*'TB4'!F35+'TB1'!F31*'TB5'!G38)/'TB1'!C31)/'TB1'!$I31</f>
        <v>7195.6779041944919</v>
      </c>
      <c r="D31" s="377">
        <f t="shared" si="2"/>
        <v>0.82247045283067666</v>
      </c>
      <c r="E31" s="399">
        <f>100*(RawdataFoF!IB21-RawdataFoF!HG21+RawdataFoF!IN21+RawdataFoF!HH21)/'TB1'!H31</f>
        <v>8015.2940341398235</v>
      </c>
      <c r="F31" s="401">
        <f>('TB1'!D31*'TB4'!F35*('TB4'!M35+'TB4'!O35)+'TB1'!F31*'TB5'!G38*('TB5'!J38+'TB5'!M38*0.8*0.9+'TB5'!L38))/'TB1'!H31</f>
        <v>6611.719191421761</v>
      </c>
      <c r="G31" s="402">
        <f t="shared" si="3"/>
        <v>0.82488791593424182</v>
      </c>
      <c r="H31" s="97">
        <f>100*(RawdataFoF!IH21-RawdataFoF!HA21)/'TB1'!H31</f>
        <v>243.45816225004916</v>
      </c>
      <c r="I31" s="97">
        <f>('TB1'!D31*'TB4'!F35*'TB4'!N35+'TB1'!F31*'TB5'!G38*'TB5'!K38)/'TB1'!H31</f>
        <v>131.51974198324797</v>
      </c>
      <c r="J31" s="272">
        <f t="shared" si="4"/>
        <v>0.54021496247132461</v>
      </c>
      <c r="K31" s="399">
        <f>100*(RawdataFoF!IA21-RawdataFoF!GU21-RawdataFoF!GX21)/'TB1'!H31</f>
        <v>1359.0321652413977</v>
      </c>
      <c r="L31" s="401">
        <f>('TB1'!D31*'TB4'!F35*'TB4'!P35+'TB1'!F31*'TB5'!G38*'TB5'!M38*0.28)/'TB1'!H31</f>
        <v>589.03605429863399</v>
      </c>
      <c r="M31" s="402">
        <f t="shared" si="5"/>
        <v>0.43342318847472355</v>
      </c>
    </row>
    <row r="32" spans="1:14">
      <c r="A32" s="106">
        <v>2004</v>
      </c>
      <c r="B32" s="100">
        <f>'TB2'!J32</f>
        <v>9769.5659705150138</v>
      </c>
      <c r="C32" s="100">
        <f>(('TB1'!D32*'TB4'!F36+'TB1'!F32*'TB5'!G39)/'TB1'!C32)/'TB1'!$I32</f>
        <v>8233.6422512541158</v>
      </c>
      <c r="D32" s="377">
        <f t="shared" si="2"/>
        <v>0.84278485616491206</v>
      </c>
      <c r="E32" s="399">
        <f>100*(RawdataFoF!IB22-RawdataFoF!HG22+RawdataFoF!IN22+RawdataFoF!HH22)/'TB1'!H32</f>
        <v>8946.533218336639</v>
      </c>
      <c r="F32" s="401">
        <f>('TB1'!D32*'TB4'!F36*('TB4'!M36+'TB4'!O36)+'TB1'!F32*'TB5'!G39*('TB5'!J39+'TB5'!M39*0.8*0.9+'TB5'!L39))/'TB1'!H32</f>
        <v>7414.6796563542421</v>
      </c>
      <c r="G32" s="402">
        <f t="shared" si="3"/>
        <v>0.82877685416260005</v>
      </c>
      <c r="H32" s="97">
        <f>100*(RawdataFoF!IH22-RawdataFoF!HA22)/'TB1'!H32</f>
        <v>289.76841297364797</v>
      </c>
      <c r="I32" s="97">
        <f>('TB1'!D32*'TB4'!F36*'TB4'!N36+'TB1'!F32*'TB5'!G39*'TB5'!K39)/'TB1'!H32</f>
        <v>155.50288422328757</v>
      </c>
      <c r="J32" s="272">
        <f t="shared" si="4"/>
        <v>0.53664539425637559</v>
      </c>
      <c r="K32" s="399">
        <f>100*(RawdataFoF!IA22-RawdataFoF!GU22-RawdataFoF!GX22)/'TB1'!H32</f>
        <v>1477.8960728583977</v>
      </c>
      <c r="L32" s="401">
        <f>('TB1'!D32*'TB4'!F36*'TB4'!P36+'TB1'!F32*'TB5'!G39*'TB5'!M39*0.28)/'TB1'!H32</f>
        <v>682.0680035299257</v>
      </c>
      <c r="M32" s="402">
        <f t="shared" si="5"/>
        <v>0.46151283304430091</v>
      </c>
    </row>
    <row r="33" spans="1:13">
      <c r="A33" s="106">
        <v>2005</v>
      </c>
      <c r="B33" s="100">
        <f>'TB2'!J33</f>
        <v>11130.128045858024</v>
      </c>
      <c r="C33" s="100">
        <f>(('TB1'!D33*'TB4'!F37+'TB1'!F33*'TB5'!G40)/'TB1'!C33)/'TB1'!$I33</f>
        <v>9430.5085027136611</v>
      </c>
      <c r="D33" s="377">
        <f t="shared" si="2"/>
        <v>0.84729559838470492</v>
      </c>
      <c r="E33" s="399">
        <f>100*(RawdataFoF!IB23-RawdataFoF!HG23+RawdataFoF!IN23+RawdataFoF!HH23)/'TB1'!H33</f>
        <v>10165.510163973855</v>
      </c>
      <c r="F33" s="401">
        <f>('TB1'!D33*'TB4'!F37*('TB4'!M37+'TB4'!O37)+'TB1'!F33*'TB5'!G40*('TB5'!J40+'TB5'!M40*0.8*0.9+'TB5'!L40))/'TB1'!H33</f>
        <v>8342.4801670206161</v>
      </c>
      <c r="G33" s="402">
        <f t="shared" si="3"/>
        <v>0.82066517395123151</v>
      </c>
      <c r="H33" s="97">
        <f>100*(RawdataFoF!IH23-RawdataFoF!HA23)/'TB1'!H33</f>
        <v>347.27341076394475</v>
      </c>
      <c r="I33" s="97">
        <f>('TB1'!D33*'TB4'!F37*'TB4'!N37+'TB1'!F33*'TB5'!G40*'TB5'!K40)/'TB1'!H33</f>
        <v>185.38098402857082</v>
      </c>
      <c r="J33" s="272">
        <f t="shared" si="4"/>
        <v>0.53381853687203684</v>
      </c>
      <c r="K33" s="399">
        <f>100*(RawdataFoF!IA23-RawdataFoF!GU23-RawdataFoF!GX23)/'TB1'!H33</f>
        <v>1711.5368311598013</v>
      </c>
      <c r="L33" s="401">
        <f>('TB1'!D33*'TB4'!F37*'TB4'!P37+'TB1'!F33*'TB5'!G40*'TB5'!M40*0.28)/'TB1'!H33</f>
        <v>815.28026556518341</v>
      </c>
      <c r="M33" s="402">
        <f t="shared" si="5"/>
        <v>0.47634397970432169</v>
      </c>
    </row>
    <row r="34" spans="1:13">
      <c r="A34" s="106">
        <v>2006</v>
      </c>
      <c r="B34" s="100">
        <f>'TB2'!J34</f>
        <v>12650.955889374378</v>
      </c>
      <c r="C34" s="100">
        <f>(('TB1'!D34*'TB4'!F38+'TB1'!F34*'TB5'!G41)/'TB1'!C34)/'TB1'!$I34</f>
        <v>10575.91251495938</v>
      </c>
      <c r="D34" s="377">
        <f t="shared" si="2"/>
        <v>0.83597734490894549</v>
      </c>
      <c r="E34" s="399">
        <f>100*(RawdataFoF!IB24-RawdataFoF!HG24+RawdataFoF!IN24+RawdataFoF!HH24)/'TB1'!H34</f>
        <v>11416.285819290744</v>
      </c>
      <c r="F34" s="401">
        <f>('TB1'!D34*'TB4'!F38*('TB4'!M38+'TB4'!O38)+'TB1'!F34*'TB5'!G41*('TB5'!J41+'TB5'!M41*0.8*0.9+'TB5'!L41))/'TB1'!H34</f>
        <v>9367.5616800158095</v>
      </c>
      <c r="G34" s="402">
        <f t="shared" si="3"/>
        <v>0.82054372396553965</v>
      </c>
      <c r="H34" s="97">
        <f>100*(RawdataFoF!IH24-RawdataFoF!HA24)/'TB1'!H34</f>
        <v>547.26603477371395</v>
      </c>
      <c r="I34" s="97">
        <f>('TB1'!D34*'TB4'!F38*'TB4'!N38+'TB1'!F34*'TB5'!G41*'TB5'!K41)/'TB1'!H34</f>
        <v>225.68972598955833</v>
      </c>
      <c r="J34" s="272">
        <f t="shared" si="4"/>
        <v>0.41239490786757405</v>
      </c>
      <c r="K34" s="399">
        <f>100*(RawdataFoF!IA24-RawdataFoF!GU24-RawdataFoF!GX24)/'TB1'!H34</f>
        <v>2041.3495924201741</v>
      </c>
      <c r="L34" s="401">
        <f>('TB1'!D34*'TB4'!F38*'TB4'!P38+'TB1'!F34*'TB5'!G41*'TB5'!M41*0.28)/'TB1'!H34</f>
        <v>907.4317918400136</v>
      </c>
      <c r="M34" s="402">
        <f t="shared" si="5"/>
        <v>0.44452542338139384</v>
      </c>
    </row>
    <row r="35" spans="1:13">
      <c r="A35" s="106">
        <v>2007</v>
      </c>
      <c r="B35" s="100">
        <f>'TB2'!J35</f>
        <v>14962.21155841678</v>
      </c>
      <c r="C35" s="100">
        <f>(('TB1'!D35*'TB4'!F39+'TB1'!F35*'TB5'!G42)/'TB1'!C35)/'TB1'!$I35</f>
        <v>12317.567322201121</v>
      </c>
      <c r="D35" s="377">
        <f t="shared" si="2"/>
        <v>0.82324509809995616</v>
      </c>
      <c r="E35" s="399">
        <f>100*(RawdataFoF!IB25-RawdataFoF!HG25+RawdataFoF!IN25+RawdataFoF!HH25)/'TB1'!H35</f>
        <v>13418.894802859522</v>
      </c>
      <c r="F35" s="401">
        <f>('TB1'!D35*'TB4'!F39*('TB4'!M39+'TB4'!O39)+'TB1'!F35*'TB5'!G42*('TB5'!J42+'TB5'!M42*0.8*0.9+'TB5'!L42))/'TB1'!H35</f>
        <v>10959.312427700739</v>
      </c>
      <c r="G35" s="402">
        <f t="shared" si="3"/>
        <v>0.81670752984555373</v>
      </c>
      <c r="H35" s="97">
        <f>100*(RawdataFoF!IH25-RawdataFoF!HA25)/'TB1'!H35</f>
        <v>731.99807427990015</v>
      </c>
      <c r="I35" s="97">
        <f>('TB1'!D35*'TB4'!F39*'TB4'!N39+'TB1'!F35*'TB5'!G42*'TB5'!K42)/'TB1'!H35</f>
        <v>310.67608053544149</v>
      </c>
      <c r="J35" s="272">
        <f t="shared" si="4"/>
        <v>0.42442199160300753</v>
      </c>
      <c r="K35" s="399">
        <f>100*(RawdataFoF!IA25-RawdataFoF!GU25-RawdataFoF!GX25)/'TB1'!H35</f>
        <v>2435.2628112703082</v>
      </c>
      <c r="L35" s="401">
        <f>('TB1'!D35*'TB4'!F39*'TB4'!P39+'TB1'!F35*'TB5'!G42*'TB5'!M42*0.28)/'TB1'!H35</f>
        <v>1035.2272170596175</v>
      </c>
      <c r="M35" s="402">
        <f t="shared" si="5"/>
        <v>0.42509876645289507</v>
      </c>
    </row>
    <row r="36" spans="1:13">
      <c r="A36" s="106">
        <v>2008</v>
      </c>
      <c r="B36" s="100">
        <f>'TB2'!J36</f>
        <v>17321.746523426558</v>
      </c>
      <c r="C36" s="100">
        <f>(('TB1'!D36*'TB4'!F40+'TB1'!F36*'TB5'!G43)/'TB1'!C36)/'TB1'!$I36</f>
        <v>14277.448729199617</v>
      </c>
      <c r="D36" s="377">
        <f t="shared" si="2"/>
        <v>0.82424995134816681</v>
      </c>
      <c r="E36" s="399">
        <f>100*(RawdataFoF!IB26-RawdataFoF!HG26+RawdataFoF!IN26+RawdataFoF!HH26)/'TB1'!H36</f>
        <v>15577.634029707262</v>
      </c>
      <c r="F36" s="401">
        <f>('TB1'!D36*'TB4'!F40*('TB4'!M40+'TB4'!O40)+'TB1'!F36*'TB5'!G43*('TB5'!J43+'TB5'!M43*0.8*0.9+'TB5'!L43))/'TB1'!H36</f>
        <v>12349.471105632238</v>
      </c>
      <c r="G36" s="402">
        <f t="shared" si="3"/>
        <v>0.79276936934589881</v>
      </c>
      <c r="H36" s="97">
        <f>100*(RawdataFoF!IH26-RawdataFoF!HA26)/'TB1'!H36</f>
        <v>818.31036547569977</v>
      </c>
      <c r="I36" s="97">
        <f>('TB1'!D36*'TB4'!F40*'TB4'!N40+'TB1'!F36*'TB5'!G43*'TB5'!K43)/'TB1'!H36</f>
        <v>348.02025696658319</v>
      </c>
      <c r="J36" s="272">
        <f t="shared" si="4"/>
        <v>0.425291272907526</v>
      </c>
      <c r="K36" s="399">
        <f>100*(RawdataFoF!IA26-RawdataFoF!GU26-RawdataFoF!GX26)/'TB1'!H36</f>
        <v>2692.8640170578878</v>
      </c>
      <c r="L36" s="401">
        <f>('TB1'!D36*'TB4'!F40*'TB4'!P40+'TB1'!F36*'TB5'!G43*'TB5'!M43*0.28)/'TB1'!H36</f>
        <v>1396.2546720470132</v>
      </c>
      <c r="M36" s="402">
        <f t="shared" si="5"/>
        <v>0.51850173763044427</v>
      </c>
    </row>
    <row r="37" spans="1:13">
      <c r="A37" s="106">
        <v>2009</v>
      </c>
      <c r="B37" s="100">
        <f>'TB2'!J37</f>
        <v>18913.163922945496</v>
      </c>
      <c r="C37" s="100">
        <f>(('TB1'!D37*'TB4'!F41+'TB1'!F37*'TB5'!G44)/'TB1'!C37)/'TB1'!$I37</f>
        <v>15735.69615641149</v>
      </c>
      <c r="D37" s="377">
        <f t="shared" si="2"/>
        <v>0.83199702707175849</v>
      </c>
      <c r="E37" s="399">
        <f>100*(RawdataFoF!IB27-RawdataFoF!HG27+RawdataFoF!IN27+RawdataFoF!HH27)/'TB1'!H37</f>
        <v>16934.221994684172</v>
      </c>
      <c r="F37" s="401">
        <f>('TB1'!D37*'TB4'!F41*('TB4'!M41+'TB4'!O41)+'TB1'!F37*'TB5'!G44*('TB5'!J44+'TB5'!M44*0.8*0.9+'TB5'!L44))/'TB1'!H37</f>
        <v>13663.030505373103</v>
      </c>
      <c r="G37" s="402">
        <f t="shared" si="3"/>
        <v>0.80682953782359002</v>
      </c>
      <c r="H37" s="97">
        <f>100*(RawdataFoF!IH27-RawdataFoF!HA27)/'TB1'!H37</f>
        <v>775.75552066847399</v>
      </c>
      <c r="I37" s="97">
        <f>('TB1'!D37*'TB4'!F41*'TB4'!N41+'TB1'!F37*'TB5'!G44*'TB5'!K44)/'TB1'!H37</f>
        <v>388.49691740851938</v>
      </c>
      <c r="J37" s="272">
        <f t="shared" si="4"/>
        <v>0.50079813428043518</v>
      </c>
      <c r="K37" s="399">
        <f>100*(RawdataFoF!IA27-RawdataFoF!GU27-RawdataFoF!GX27)/'TB1'!H37</f>
        <v>3129.2758767746896</v>
      </c>
      <c r="L37" s="401">
        <f>('TB1'!D37*'TB4'!F41*'TB4'!P41+'TB1'!F37*'TB5'!G44*'TB5'!M44*0.28)/'TB1'!H37</f>
        <v>1453.9851621986945</v>
      </c>
      <c r="M37" s="402">
        <f t="shared" si="5"/>
        <v>0.46463949471188881</v>
      </c>
    </row>
    <row r="38" spans="1:13">
      <c r="A38" s="106">
        <v>2010</v>
      </c>
      <c r="B38" s="100">
        <f>'TB2'!J38</f>
        <v>21901.929520331963</v>
      </c>
      <c r="C38" s="100">
        <f>(('TB1'!D38*'TB4'!F42+'TB1'!F38*'TB5'!G45)/'TB1'!C38)/'TB1'!$I38</f>
        <v>17994.369261903543</v>
      </c>
      <c r="D38" s="377">
        <f t="shared" si="2"/>
        <v>0.82158831007099353</v>
      </c>
      <c r="E38" s="399">
        <f>100*(RawdataFoF!IB28-RawdataFoF!HG28+RawdataFoF!IN28+RawdataFoF!HH28)/'TB1'!H38</f>
        <v>19352.952761510111</v>
      </c>
      <c r="F38" s="401">
        <f>('TB1'!D38*'TB4'!F42*('TB4'!M42+'TB4'!O42)+'TB1'!F38*'TB5'!G45*('TB5'!J45+'TB5'!M45*0.8*0.9+'TB5'!L45))/'TB1'!H38</f>
        <v>15618.8057290743</v>
      </c>
      <c r="G38" s="402">
        <f t="shared" si="3"/>
        <v>0.80705026884257036</v>
      </c>
      <c r="H38" s="97">
        <f>100*(RawdataFoF!IH28-RawdataFoF!HA28)/'TB1'!H38</f>
        <v>812.66712620407861</v>
      </c>
      <c r="I38" s="97">
        <f>('TB1'!D38*'TB4'!F42*'TB4'!N42+'TB1'!F38*'TB5'!G45*'TB5'!K45)/'TB1'!H38</f>
        <v>475.74626119192624</v>
      </c>
      <c r="J38" s="272">
        <f t="shared" si="4"/>
        <v>0.58541344401872097</v>
      </c>
      <c r="K38" s="399">
        <f>100*(RawdataFoF!IA28-RawdataFoF!GU28-RawdataFoF!GX28)/'TB1'!H38</f>
        <v>4197.9172978980469</v>
      </c>
      <c r="L38" s="401">
        <f>('TB1'!D38*'TB4'!F42*'TB4'!P42+'TB1'!F38*'TB5'!G45*'TB5'!M45*0.28)/'TB1'!H38</f>
        <v>1650.70364623163</v>
      </c>
      <c r="M38" s="402">
        <f t="shared" si="5"/>
        <v>0.39321966801446023</v>
      </c>
    </row>
    <row r="39" spans="1:13">
      <c r="A39" s="106">
        <v>2011</v>
      </c>
      <c r="B39" s="100">
        <f>'TB2'!J39</f>
        <v>25397.75130570526</v>
      </c>
      <c r="C39" s="100">
        <f>(('TB1'!D39*'TB4'!F43+'TB1'!F39*'TB5'!G46)/'TB1'!C39)/'TB1'!$I39</f>
        <v>20802.104178835973</v>
      </c>
      <c r="D39" s="377">
        <f t="shared" si="2"/>
        <v>0.81905299128443165</v>
      </c>
      <c r="E39" s="399">
        <f>100*(RawdataFoF!IB29-RawdataFoF!HG29+RawdataFoF!IN29+RawdataFoF!HH29)/'TB1'!H39</f>
        <v>22307.574174611127</v>
      </c>
      <c r="F39" s="401">
        <f>('TB1'!D39*'TB4'!F43*('TB4'!M43+'TB4'!O43)+'TB1'!F39*'TB5'!G46*('TB5'!J46+'TB5'!M46*0.8*0.9+'TB5'!L46))/'TB1'!H39</f>
        <v>17876.156786819964</v>
      </c>
      <c r="G39" s="402">
        <f t="shared" si="3"/>
        <v>0.80134920305074309</v>
      </c>
      <c r="H39" s="97">
        <f>100*(RawdataFoF!IH29-RawdataFoF!HA29)/'TB1'!H39</f>
        <v>1020.8278742164848</v>
      </c>
      <c r="I39" s="97">
        <f>('TB1'!D39*'TB4'!F43*'TB4'!N43+'TB1'!F39*'TB5'!G46*'TB5'!K46)/'TB1'!H39</f>
        <v>580.47863828318475</v>
      </c>
      <c r="J39" s="272">
        <f t="shared" si="4"/>
        <v>0.56863517635499428</v>
      </c>
      <c r="K39" s="399">
        <f>100*(RawdataFoF!IA29-RawdataFoF!GU29-RawdataFoF!GX29)/'TB1'!H39</f>
        <v>4979.6979460727434</v>
      </c>
      <c r="L39" s="401">
        <f>('TB1'!D39*'TB4'!F43*'TB4'!P43+'TB1'!F39*'TB5'!G46*'TB5'!M46*0.28)/'TB1'!H39</f>
        <v>2055.2641540264576</v>
      </c>
      <c r="M39" s="402">
        <f t="shared" si="5"/>
        <v>0.41272867878409153</v>
      </c>
    </row>
    <row r="40" spans="1:13">
      <c r="A40" s="106">
        <v>2012</v>
      </c>
      <c r="B40" s="100">
        <f>'TB2'!J40</f>
        <v>28535.600462663133</v>
      </c>
      <c r="C40" s="100">
        <f>(('TB1'!D40*'TB4'!F44+'TB1'!F40*'TB5'!G47)/'TB1'!C40)/'TB1'!$I40</f>
        <v>23653.432943314489</v>
      </c>
      <c r="D40" s="377">
        <f t="shared" si="2"/>
        <v>0.8289095922219466</v>
      </c>
      <c r="E40" s="399">
        <f>100*(RawdataFoF!IB30-RawdataFoF!HG30+RawdataFoF!IN30+RawdataFoF!HH30)/'TB1'!H40</f>
        <v>25395.824606215407</v>
      </c>
      <c r="F40" s="401">
        <f>('TB1'!D40*'TB4'!F44*('TB4'!M44+'TB4'!O44)+'TB1'!F40*'TB5'!G47*('TB5'!J47+'TB5'!M47*0.8*0.9+'TB5'!L47))/'TB1'!H40</f>
        <v>20305.648065763169</v>
      </c>
      <c r="G40" s="402">
        <f t="shared" si="3"/>
        <v>0.79956640040715743</v>
      </c>
      <c r="H40" s="97">
        <f>100*(RawdataFoF!IH30-RawdataFoF!HA30)/'TB1'!H40</f>
        <v>1255.3953659788008</v>
      </c>
      <c r="I40" s="97">
        <f>('TB1'!D40*'TB4'!F44*'TB4'!N44+'TB1'!F40*'TB5'!G47*'TB5'!K47)/'TB1'!H40</f>
        <v>636.40485712397333</v>
      </c>
      <c r="J40" s="272">
        <f t="shared" si="4"/>
        <v>0.50693580235401314</v>
      </c>
      <c r="K40" s="399">
        <f>100*(RawdataFoF!IA30-RawdataFoF!GU30-RawdataFoF!GX30)/'TB1'!H40</f>
        <v>4780.0142018174038</v>
      </c>
      <c r="L40" s="401">
        <f>('TB1'!D40*'TB4'!F44*'TB4'!P44+'TB1'!F40*'TB5'!G47*'TB5'!M47*0.28)/'TB1'!H40</f>
        <v>2350.2338664270019</v>
      </c>
      <c r="M40" s="402">
        <f t="shared" si="5"/>
        <v>0.49167926436984688</v>
      </c>
    </row>
    <row r="41" spans="1:13">
      <c r="A41" s="106">
        <v>2013</v>
      </c>
      <c r="B41" s="100"/>
      <c r="C41" s="100"/>
      <c r="D41" s="377"/>
      <c r="E41" s="399"/>
      <c r="F41" s="401"/>
      <c r="G41" s="402"/>
      <c r="H41" s="97"/>
      <c r="I41" s="97"/>
      <c r="J41" s="272"/>
      <c r="K41" s="399"/>
      <c r="L41" s="401"/>
      <c r="M41" s="402"/>
    </row>
    <row r="42" spans="1:13" ht="14.4" thickBot="1">
      <c r="A42" s="107">
        <v>2014</v>
      </c>
      <c r="B42" s="272"/>
      <c r="C42" s="272"/>
      <c r="D42" s="377"/>
      <c r="E42" s="399"/>
      <c r="F42" s="401"/>
      <c r="G42" s="402"/>
      <c r="H42" s="97"/>
      <c r="I42" s="97"/>
      <c r="J42" s="272"/>
      <c r="K42" s="97"/>
      <c r="L42" s="97"/>
      <c r="M42" s="272"/>
    </row>
    <row r="43" spans="1:13">
      <c r="A43" s="96"/>
      <c r="B43" s="96"/>
      <c r="C43" s="96"/>
      <c r="D43" s="348"/>
      <c r="E43" s="311"/>
      <c r="F43" s="311"/>
      <c r="G43" s="96"/>
      <c r="H43" s="311"/>
      <c r="I43" s="311"/>
      <c r="J43" s="96"/>
      <c r="K43" s="311"/>
      <c r="L43" s="311"/>
      <c r="M43" s="96"/>
    </row>
    <row r="44" spans="1:13" ht="52.5" customHeight="1">
      <c r="A44" s="838" t="s">
        <v>77</v>
      </c>
      <c r="B44" s="838"/>
      <c r="C44" s="838"/>
      <c r="D44" s="838"/>
      <c r="E44" s="838"/>
      <c r="F44" s="838"/>
      <c r="G44" s="838"/>
      <c r="H44" s="838"/>
      <c r="I44" s="838"/>
      <c r="J44" s="838"/>
      <c r="K44" s="838"/>
      <c r="L44" s="838"/>
      <c r="M44" s="838"/>
    </row>
  </sheetData>
  <mergeCells count="5">
    <mergeCell ref="A2:M2"/>
    <mergeCell ref="A44:M44"/>
    <mergeCell ref="G3:G4"/>
    <mergeCell ref="J3:J4"/>
    <mergeCell ref="M3:M4"/>
  </mergeCells>
  <phoneticPr fontId="1" type="noConversion"/>
  <pageMargins left="0.7" right="0.7" top="0.75" bottom="0.75" header="0.3" footer="0.3"/>
  <pageSetup paperSize="9" orientation="portrait" r:id="rId1"/>
  <extLst>
    <ext xmlns:x14="http://schemas.microsoft.com/office/spreadsheetml/2009/9/main" uri="{05C60535-1F16-4fd2-B633-F4F36F0B64E0}">
      <x14:sparklineGroups xmlns:xm="http://schemas.microsoft.com/office/excel/2006/main">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A8</xm:sqref>
            </x14:sparkline>
            <x14:sparkline>
              <xm:sqref>A9</xm:sqref>
            </x14:sparkline>
            <x14:sparkline>
              <xm:sqref>A10</xm:sqref>
            </x14:sparkline>
            <x14:sparkline>
              <xm:sqref>A11</xm:sqref>
            </x14:sparkline>
            <x14:sparkline>
              <xm:sqref>A12</xm:sqref>
            </x14:sparkline>
            <x14:sparkline>
              <xm:sqref>A13</xm:sqref>
            </x14:sparkline>
            <x14:sparkline>
              <xm:sqref>A14</xm:sqref>
            </x14:sparkline>
            <x14:sparkline>
              <xm:sqref>A15</xm:sqref>
            </x14:sparkline>
            <x14:sparkline>
              <xm:sqref>A16</xm:sqref>
            </x14:sparkline>
            <x14:sparkline>
              <xm:sqref>A17</xm:sqref>
            </x14:sparkline>
            <x14:sparkline>
              <xm:sqref>A18</xm:sqref>
            </x14:sparkline>
            <x14:sparkline>
              <xm:sqref>A19</xm:sqref>
            </x14:sparkline>
            <x14:sparkline>
              <xm:sqref>A20</xm:sqref>
            </x14:sparkline>
            <x14:sparkline>
              <xm:sqref>A21</xm:sqref>
            </x14:sparkline>
            <x14:sparkline>
              <xm:sqref>A22</xm:sqref>
            </x14:sparkline>
            <x14:sparkline>
              <xm:sqref>A23</xm:sqref>
            </x14:sparkline>
            <x14:sparkline>
              <xm:sqref>A24</xm:sqref>
            </x14:sparkline>
            <x14:sparkline>
              <xm:sqref>A25</xm:sqref>
            </x14:sparkline>
            <x14:sparkline>
              <xm:sqref>A26</xm:sqref>
            </x14:sparkline>
            <x14:sparkline>
              <xm:sqref>A27</xm:sqref>
            </x14:sparkline>
            <x14:sparkline>
              <xm:sqref>A28</xm:sqref>
            </x14:sparkline>
            <x14:sparkline>
              <xm:sqref>A29</xm:sqref>
            </x14:sparkline>
            <x14:sparkline>
              <xm:sqref>A30</xm:sqref>
            </x14:sparkline>
            <x14:sparkline>
              <xm:sqref>A31</xm:sqref>
            </x14:sparkline>
            <x14:sparkline>
              <xm:sqref>A32</xm:sqref>
            </x14:sparkline>
            <x14:sparkline>
              <xm:sqref>A33</xm:sqref>
            </x14:sparkline>
            <x14:sparkline>
              <xm:sqref>A34</xm:sqref>
            </x14:sparkline>
            <x14:sparkline>
              <xm:sqref>A35</xm:sqref>
            </x14:sparkline>
            <x14:sparkline>
              <xm:sqref>A36</xm:sqref>
            </x14:sparkline>
            <x14:sparkline>
              <xm:sqref>A37</xm:sqref>
            </x14:sparkline>
            <x14:sparkline>
              <xm:sqref>A38</xm:sqref>
            </x14:sparkline>
            <x14:sparkline>
              <xm:sqref>A39</xm:sqref>
            </x14:sparkline>
            <x14:sparkline>
              <xm:sqref>A40</xm:sqref>
            </x14:sparkline>
            <x14:sparkline>
              <xm:sqref>A41</xm:sqref>
            </x14:sparkline>
            <x14:sparkline>
              <xm:sqref>A42</xm:sqref>
            </x14:sparkline>
            <x14:sparkline>
              <xm:sqref>A6</xm:sqref>
            </x14:sparkline>
            <x14:sparkline>
              <xm:sqref>A7</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7"/>
  <sheetViews>
    <sheetView workbookViewId="0">
      <pane xSplit="2" ySplit="12" topLeftCell="C13" activePane="bottomRight" state="frozen"/>
      <selection pane="topRight" activeCell="D1" sqref="D1"/>
      <selection pane="bottomLeft" activeCell="A13" sqref="A13"/>
      <selection pane="bottomRight" activeCell="B15" sqref="B15"/>
    </sheetView>
  </sheetViews>
  <sheetFormatPr baseColWidth="10" defaultColWidth="8.88671875" defaultRowHeight="13.8"/>
  <cols>
    <col min="1" max="1" width="7.5546875" style="5" customWidth="1"/>
    <col min="2" max="2" width="11.5546875" style="5" bestFit="1" customWidth="1"/>
    <col min="3" max="8" width="9.6640625" style="5" customWidth="1"/>
    <col min="9" max="9" width="9.6640625" style="91" customWidth="1"/>
    <col min="10" max="10" width="9.6640625" style="5" customWidth="1"/>
    <col min="11" max="12" width="9.6640625" style="425" customWidth="1"/>
    <col min="13" max="16" width="9.6640625" style="5" customWidth="1"/>
    <col min="17" max="66" width="7.5546875" style="5" customWidth="1"/>
    <col min="67" max="254" width="10" style="5" customWidth="1"/>
    <col min="255" max="255" width="7.5546875" style="5" customWidth="1"/>
    <col min="256" max="256" width="11.5546875" style="5" bestFit="1" customWidth="1"/>
    <col min="257" max="257" width="1.44140625" style="5" customWidth="1"/>
    <col min="258" max="258" width="7.33203125" style="5" customWidth="1"/>
    <col min="259" max="259" width="8.44140625" style="5" customWidth="1"/>
    <col min="260" max="260" width="6.6640625" style="5" customWidth="1"/>
    <col min="261" max="261" width="7.5546875" style="5" customWidth="1"/>
    <col min="262" max="265" width="6.6640625" style="5" customWidth="1"/>
    <col min="266" max="266" width="1.44140625" style="5" customWidth="1"/>
    <col min="267" max="267" width="7.5546875" style="5" customWidth="1"/>
    <col min="268" max="268" width="8.44140625" style="5" customWidth="1"/>
    <col min="269" max="272" width="6.6640625" style="5" customWidth="1"/>
    <col min="273" max="322" width="7.5546875" style="5" customWidth="1"/>
    <col min="323" max="510" width="10" style="5" customWidth="1"/>
    <col min="511" max="511" width="7.5546875" style="5" customWidth="1"/>
    <col min="512" max="512" width="11.5546875" style="5" bestFit="1" customWidth="1"/>
    <col min="513" max="513" width="1.44140625" style="5" customWidth="1"/>
    <col min="514" max="514" width="7.33203125" style="5" customWidth="1"/>
    <col min="515" max="515" width="8.44140625" style="5" customWidth="1"/>
    <col min="516" max="516" width="6.6640625" style="5" customWidth="1"/>
    <col min="517" max="517" width="7.5546875" style="5" customWidth="1"/>
    <col min="518" max="521" width="6.6640625" style="5" customWidth="1"/>
    <col min="522" max="522" width="1.44140625" style="5" customWidth="1"/>
    <col min="523" max="523" width="7.5546875" style="5" customWidth="1"/>
    <col min="524" max="524" width="8.44140625" style="5" customWidth="1"/>
    <col min="525" max="528" width="6.6640625" style="5" customWidth="1"/>
    <col min="529" max="578" width="7.5546875" style="5" customWidth="1"/>
    <col min="579" max="766" width="10" style="5" customWidth="1"/>
    <col min="767" max="767" width="7.5546875" style="5" customWidth="1"/>
    <col min="768" max="768" width="11.5546875" style="5" bestFit="1" customWidth="1"/>
    <col min="769" max="769" width="1.44140625" style="5" customWidth="1"/>
    <col min="770" max="770" width="7.33203125" style="5" customWidth="1"/>
    <col min="771" max="771" width="8.44140625" style="5" customWidth="1"/>
    <col min="772" max="772" width="6.6640625" style="5" customWidth="1"/>
    <col min="773" max="773" width="7.5546875" style="5" customWidth="1"/>
    <col min="774" max="777" width="6.6640625" style="5" customWidth="1"/>
    <col min="778" max="778" width="1.44140625" style="5" customWidth="1"/>
    <col min="779" max="779" width="7.5546875" style="5" customWidth="1"/>
    <col min="780" max="780" width="8.44140625" style="5" customWidth="1"/>
    <col min="781" max="784" width="6.6640625" style="5" customWidth="1"/>
    <col min="785" max="834" width="7.5546875" style="5" customWidth="1"/>
    <col min="835" max="1022" width="10" style="5" customWidth="1"/>
    <col min="1023" max="1023" width="7.5546875" style="5" customWidth="1"/>
    <col min="1024" max="1024" width="11.5546875" style="5" bestFit="1" customWidth="1"/>
    <col min="1025" max="1025" width="1.44140625" style="5" customWidth="1"/>
    <col min="1026" max="1026" width="7.33203125" style="5" customWidth="1"/>
    <col min="1027" max="1027" width="8.44140625" style="5" customWidth="1"/>
    <col min="1028" max="1028" width="6.6640625" style="5" customWidth="1"/>
    <col min="1029" max="1029" width="7.5546875" style="5" customWidth="1"/>
    <col min="1030" max="1033" width="6.6640625" style="5" customWidth="1"/>
    <col min="1034" max="1034" width="1.44140625" style="5" customWidth="1"/>
    <col min="1035" max="1035" width="7.5546875" style="5" customWidth="1"/>
    <col min="1036" max="1036" width="8.44140625" style="5" customWidth="1"/>
    <col min="1037" max="1040" width="6.6640625" style="5" customWidth="1"/>
    <col min="1041" max="1090" width="7.5546875" style="5" customWidth="1"/>
    <col min="1091" max="1278" width="10" style="5" customWidth="1"/>
    <col min="1279" max="1279" width="7.5546875" style="5" customWidth="1"/>
    <col min="1280" max="1280" width="11.5546875" style="5" bestFit="1" customWidth="1"/>
    <col min="1281" max="1281" width="1.44140625" style="5" customWidth="1"/>
    <col min="1282" max="1282" width="7.33203125" style="5" customWidth="1"/>
    <col min="1283" max="1283" width="8.44140625" style="5" customWidth="1"/>
    <col min="1284" max="1284" width="6.6640625" style="5" customWidth="1"/>
    <col min="1285" max="1285" width="7.5546875" style="5" customWidth="1"/>
    <col min="1286" max="1289" width="6.6640625" style="5" customWidth="1"/>
    <col min="1290" max="1290" width="1.44140625" style="5" customWidth="1"/>
    <col min="1291" max="1291" width="7.5546875" style="5" customWidth="1"/>
    <col min="1292" max="1292" width="8.44140625" style="5" customWidth="1"/>
    <col min="1293" max="1296" width="6.6640625" style="5" customWidth="1"/>
    <col min="1297" max="1346" width="7.5546875" style="5" customWidth="1"/>
    <col min="1347" max="1534" width="10" style="5" customWidth="1"/>
    <col min="1535" max="1535" width="7.5546875" style="5" customWidth="1"/>
    <col min="1536" max="1536" width="11.5546875" style="5" bestFit="1" customWidth="1"/>
    <col min="1537" max="1537" width="1.44140625" style="5" customWidth="1"/>
    <col min="1538" max="1538" width="7.33203125" style="5" customWidth="1"/>
    <col min="1539" max="1539" width="8.44140625" style="5" customWidth="1"/>
    <col min="1540" max="1540" width="6.6640625" style="5" customWidth="1"/>
    <col min="1541" max="1541" width="7.5546875" style="5" customWidth="1"/>
    <col min="1542" max="1545" width="6.6640625" style="5" customWidth="1"/>
    <col min="1546" max="1546" width="1.44140625" style="5" customWidth="1"/>
    <col min="1547" max="1547" width="7.5546875" style="5" customWidth="1"/>
    <col min="1548" max="1548" width="8.44140625" style="5" customWidth="1"/>
    <col min="1549" max="1552" width="6.6640625" style="5" customWidth="1"/>
    <col min="1553" max="1602" width="7.5546875" style="5" customWidth="1"/>
    <col min="1603" max="1790" width="10" style="5" customWidth="1"/>
    <col min="1791" max="1791" width="7.5546875" style="5" customWidth="1"/>
    <col min="1792" max="1792" width="11.5546875" style="5" bestFit="1" customWidth="1"/>
    <col min="1793" max="1793" width="1.44140625" style="5" customWidth="1"/>
    <col min="1794" max="1794" width="7.33203125" style="5" customWidth="1"/>
    <col min="1795" max="1795" width="8.44140625" style="5" customWidth="1"/>
    <col min="1796" max="1796" width="6.6640625" style="5" customWidth="1"/>
    <col min="1797" max="1797" width="7.5546875" style="5" customWidth="1"/>
    <col min="1798" max="1801" width="6.6640625" style="5" customWidth="1"/>
    <col min="1802" max="1802" width="1.44140625" style="5" customWidth="1"/>
    <col min="1803" max="1803" width="7.5546875" style="5" customWidth="1"/>
    <col min="1804" max="1804" width="8.44140625" style="5" customWidth="1"/>
    <col min="1805" max="1808" width="6.6640625" style="5" customWidth="1"/>
    <col min="1809" max="1858" width="7.5546875" style="5" customWidth="1"/>
    <col min="1859" max="2046" width="10" style="5" customWidth="1"/>
    <col min="2047" max="2047" width="7.5546875" style="5" customWidth="1"/>
    <col min="2048" max="2048" width="11.5546875" style="5" bestFit="1" customWidth="1"/>
    <col min="2049" max="2049" width="1.44140625" style="5" customWidth="1"/>
    <col min="2050" max="2050" width="7.33203125" style="5" customWidth="1"/>
    <col min="2051" max="2051" width="8.44140625" style="5" customWidth="1"/>
    <col min="2052" max="2052" width="6.6640625" style="5" customWidth="1"/>
    <col min="2053" max="2053" width="7.5546875" style="5" customWidth="1"/>
    <col min="2054" max="2057" width="6.6640625" style="5" customWidth="1"/>
    <col min="2058" max="2058" width="1.44140625" style="5" customWidth="1"/>
    <col min="2059" max="2059" width="7.5546875" style="5" customWidth="1"/>
    <col min="2060" max="2060" width="8.44140625" style="5" customWidth="1"/>
    <col min="2061" max="2064" width="6.6640625" style="5" customWidth="1"/>
    <col min="2065" max="2114" width="7.5546875" style="5" customWidth="1"/>
    <col min="2115" max="2302" width="10" style="5" customWidth="1"/>
    <col min="2303" max="2303" width="7.5546875" style="5" customWidth="1"/>
    <col min="2304" max="2304" width="11.5546875" style="5" bestFit="1" customWidth="1"/>
    <col min="2305" max="2305" width="1.44140625" style="5" customWidth="1"/>
    <col min="2306" max="2306" width="7.33203125" style="5" customWidth="1"/>
    <col min="2307" max="2307" width="8.44140625" style="5" customWidth="1"/>
    <col min="2308" max="2308" width="6.6640625" style="5" customWidth="1"/>
    <col min="2309" max="2309" width="7.5546875" style="5" customWidth="1"/>
    <col min="2310" max="2313" width="6.6640625" style="5" customWidth="1"/>
    <col min="2314" max="2314" width="1.44140625" style="5" customWidth="1"/>
    <col min="2315" max="2315" width="7.5546875" style="5" customWidth="1"/>
    <col min="2316" max="2316" width="8.44140625" style="5" customWidth="1"/>
    <col min="2317" max="2320" width="6.6640625" style="5" customWidth="1"/>
    <col min="2321" max="2370" width="7.5546875" style="5" customWidth="1"/>
    <col min="2371" max="2558" width="10" style="5" customWidth="1"/>
    <col min="2559" max="2559" width="7.5546875" style="5" customWidth="1"/>
    <col min="2560" max="2560" width="11.5546875" style="5" bestFit="1" customWidth="1"/>
    <col min="2561" max="2561" width="1.44140625" style="5" customWidth="1"/>
    <col min="2562" max="2562" width="7.33203125" style="5" customWidth="1"/>
    <col min="2563" max="2563" width="8.44140625" style="5" customWidth="1"/>
    <col min="2564" max="2564" width="6.6640625" style="5" customWidth="1"/>
    <col min="2565" max="2565" width="7.5546875" style="5" customWidth="1"/>
    <col min="2566" max="2569" width="6.6640625" style="5" customWidth="1"/>
    <col min="2570" max="2570" width="1.44140625" style="5" customWidth="1"/>
    <col min="2571" max="2571" width="7.5546875" style="5" customWidth="1"/>
    <col min="2572" max="2572" width="8.44140625" style="5" customWidth="1"/>
    <col min="2573" max="2576" width="6.6640625" style="5" customWidth="1"/>
    <col min="2577" max="2626" width="7.5546875" style="5" customWidth="1"/>
    <col min="2627" max="2814" width="10" style="5" customWidth="1"/>
    <col min="2815" max="2815" width="7.5546875" style="5" customWidth="1"/>
    <col min="2816" max="2816" width="11.5546875" style="5" bestFit="1" customWidth="1"/>
    <col min="2817" max="2817" width="1.44140625" style="5" customWidth="1"/>
    <col min="2818" max="2818" width="7.33203125" style="5" customWidth="1"/>
    <col min="2819" max="2819" width="8.44140625" style="5" customWidth="1"/>
    <col min="2820" max="2820" width="6.6640625" style="5" customWidth="1"/>
    <col min="2821" max="2821" width="7.5546875" style="5" customWidth="1"/>
    <col min="2822" max="2825" width="6.6640625" style="5" customWidth="1"/>
    <col min="2826" max="2826" width="1.44140625" style="5" customWidth="1"/>
    <col min="2827" max="2827" width="7.5546875" style="5" customWidth="1"/>
    <col min="2828" max="2828" width="8.44140625" style="5" customWidth="1"/>
    <col min="2829" max="2832" width="6.6640625" style="5" customWidth="1"/>
    <col min="2833" max="2882" width="7.5546875" style="5" customWidth="1"/>
    <col min="2883" max="3070" width="10" style="5" customWidth="1"/>
    <col min="3071" max="3071" width="7.5546875" style="5" customWidth="1"/>
    <col min="3072" max="3072" width="11.5546875" style="5" bestFit="1" customWidth="1"/>
    <col min="3073" max="3073" width="1.44140625" style="5" customWidth="1"/>
    <col min="3074" max="3074" width="7.33203125" style="5" customWidth="1"/>
    <col min="3075" max="3075" width="8.44140625" style="5" customWidth="1"/>
    <col min="3076" max="3076" width="6.6640625" style="5" customWidth="1"/>
    <col min="3077" max="3077" width="7.5546875" style="5" customWidth="1"/>
    <col min="3078" max="3081" width="6.6640625" style="5" customWidth="1"/>
    <col min="3082" max="3082" width="1.44140625" style="5" customWidth="1"/>
    <col min="3083" max="3083" width="7.5546875" style="5" customWidth="1"/>
    <col min="3084" max="3084" width="8.44140625" style="5" customWidth="1"/>
    <col min="3085" max="3088" width="6.6640625" style="5" customWidth="1"/>
    <col min="3089" max="3138" width="7.5546875" style="5" customWidth="1"/>
    <col min="3139" max="3326" width="10" style="5" customWidth="1"/>
    <col min="3327" max="3327" width="7.5546875" style="5" customWidth="1"/>
    <col min="3328" max="3328" width="11.5546875" style="5" bestFit="1" customWidth="1"/>
    <col min="3329" max="3329" width="1.44140625" style="5" customWidth="1"/>
    <col min="3330" max="3330" width="7.33203125" style="5" customWidth="1"/>
    <col min="3331" max="3331" width="8.44140625" style="5" customWidth="1"/>
    <col min="3332" max="3332" width="6.6640625" style="5" customWidth="1"/>
    <col min="3333" max="3333" width="7.5546875" style="5" customWidth="1"/>
    <col min="3334" max="3337" width="6.6640625" style="5" customWidth="1"/>
    <col min="3338" max="3338" width="1.44140625" style="5" customWidth="1"/>
    <col min="3339" max="3339" width="7.5546875" style="5" customWidth="1"/>
    <col min="3340" max="3340" width="8.44140625" style="5" customWidth="1"/>
    <col min="3341" max="3344" width="6.6640625" style="5" customWidth="1"/>
    <col min="3345" max="3394" width="7.5546875" style="5" customWidth="1"/>
    <col min="3395" max="3582" width="10" style="5" customWidth="1"/>
    <col min="3583" max="3583" width="7.5546875" style="5" customWidth="1"/>
    <col min="3584" max="3584" width="11.5546875" style="5" bestFit="1" customWidth="1"/>
    <col min="3585" max="3585" width="1.44140625" style="5" customWidth="1"/>
    <col min="3586" max="3586" width="7.33203125" style="5" customWidth="1"/>
    <col min="3587" max="3587" width="8.44140625" style="5" customWidth="1"/>
    <col min="3588" max="3588" width="6.6640625" style="5" customWidth="1"/>
    <col min="3589" max="3589" width="7.5546875" style="5" customWidth="1"/>
    <col min="3590" max="3593" width="6.6640625" style="5" customWidth="1"/>
    <col min="3594" max="3594" width="1.44140625" style="5" customWidth="1"/>
    <col min="3595" max="3595" width="7.5546875" style="5" customWidth="1"/>
    <col min="3596" max="3596" width="8.44140625" style="5" customWidth="1"/>
    <col min="3597" max="3600" width="6.6640625" style="5" customWidth="1"/>
    <col min="3601" max="3650" width="7.5546875" style="5" customWidth="1"/>
    <col min="3651" max="3838" width="10" style="5" customWidth="1"/>
    <col min="3839" max="3839" width="7.5546875" style="5" customWidth="1"/>
    <col min="3840" max="3840" width="11.5546875" style="5" bestFit="1" customWidth="1"/>
    <col min="3841" max="3841" width="1.44140625" style="5" customWidth="1"/>
    <col min="3842" max="3842" width="7.33203125" style="5" customWidth="1"/>
    <col min="3843" max="3843" width="8.44140625" style="5" customWidth="1"/>
    <col min="3844" max="3844" width="6.6640625" style="5" customWidth="1"/>
    <col min="3845" max="3845" width="7.5546875" style="5" customWidth="1"/>
    <col min="3846" max="3849" width="6.6640625" style="5" customWidth="1"/>
    <col min="3850" max="3850" width="1.44140625" style="5" customWidth="1"/>
    <col min="3851" max="3851" width="7.5546875" style="5" customWidth="1"/>
    <col min="3852" max="3852" width="8.44140625" style="5" customWidth="1"/>
    <col min="3853" max="3856" width="6.6640625" style="5" customWidth="1"/>
    <col min="3857" max="3906" width="7.5546875" style="5" customWidth="1"/>
    <col min="3907" max="4094" width="10" style="5" customWidth="1"/>
    <col min="4095" max="4095" width="7.5546875" style="5" customWidth="1"/>
    <col min="4096" max="4096" width="11.5546875" style="5" bestFit="1" customWidth="1"/>
    <col min="4097" max="4097" width="1.44140625" style="5" customWidth="1"/>
    <col min="4098" max="4098" width="7.33203125" style="5" customWidth="1"/>
    <col min="4099" max="4099" width="8.44140625" style="5" customWidth="1"/>
    <col min="4100" max="4100" width="6.6640625" style="5" customWidth="1"/>
    <col min="4101" max="4101" width="7.5546875" style="5" customWidth="1"/>
    <col min="4102" max="4105" width="6.6640625" style="5" customWidth="1"/>
    <col min="4106" max="4106" width="1.44140625" style="5" customWidth="1"/>
    <col min="4107" max="4107" width="7.5546875" style="5" customWidth="1"/>
    <col min="4108" max="4108" width="8.44140625" style="5" customWidth="1"/>
    <col min="4109" max="4112" width="6.6640625" style="5" customWidth="1"/>
    <col min="4113" max="4162" width="7.5546875" style="5" customWidth="1"/>
    <col min="4163" max="4350" width="10" style="5" customWidth="1"/>
    <col min="4351" max="4351" width="7.5546875" style="5" customWidth="1"/>
    <col min="4352" max="4352" width="11.5546875" style="5" bestFit="1" customWidth="1"/>
    <col min="4353" max="4353" width="1.44140625" style="5" customWidth="1"/>
    <col min="4354" max="4354" width="7.33203125" style="5" customWidth="1"/>
    <col min="4355" max="4355" width="8.44140625" style="5" customWidth="1"/>
    <col min="4356" max="4356" width="6.6640625" style="5" customWidth="1"/>
    <col min="4357" max="4357" width="7.5546875" style="5" customWidth="1"/>
    <col min="4358" max="4361" width="6.6640625" style="5" customWidth="1"/>
    <col min="4362" max="4362" width="1.44140625" style="5" customWidth="1"/>
    <col min="4363" max="4363" width="7.5546875" style="5" customWidth="1"/>
    <col min="4364" max="4364" width="8.44140625" style="5" customWidth="1"/>
    <col min="4365" max="4368" width="6.6640625" style="5" customWidth="1"/>
    <col min="4369" max="4418" width="7.5546875" style="5" customWidth="1"/>
    <col min="4419" max="4606" width="10" style="5" customWidth="1"/>
    <col min="4607" max="4607" width="7.5546875" style="5" customWidth="1"/>
    <col min="4608" max="4608" width="11.5546875" style="5" bestFit="1" customWidth="1"/>
    <col min="4609" max="4609" width="1.44140625" style="5" customWidth="1"/>
    <col min="4610" max="4610" width="7.33203125" style="5" customWidth="1"/>
    <col min="4611" max="4611" width="8.44140625" style="5" customWidth="1"/>
    <col min="4612" max="4612" width="6.6640625" style="5" customWidth="1"/>
    <col min="4613" max="4613" width="7.5546875" style="5" customWidth="1"/>
    <col min="4614" max="4617" width="6.6640625" style="5" customWidth="1"/>
    <col min="4618" max="4618" width="1.44140625" style="5" customWidth="1"/>
    <col min="4619" max="4619" width="7.5546875" style="5" customWidth="1"/>
    <col min="4620" max="4620" width="8.44140625" style="5" customWidth="1"/>
    <col min="4621" max="4624" width="6.6640625" style="5" customWidth="1"/>
    <col min="4625" max="4674" width="7.5546875" style="5" customWidth="1"/>
    <col min="4675" max="4862" width="10" style="5" customWidth="1"/>
    <col min="4863" max="4863" width="7.5546875" style="5" customWidth="1"/>
    <col min="4864" max="4864" width="11.5546875" style="5" bestFit="1" customWidth="1"/>
    <col min="4865" max="4865" width="1.44140625" style="5" customWidth="1"/>
    <col min="4866" max="4866" width="7.33203125" style="5" customWidth="1"/>
    <col min="4867" max="4867" width="8.44140625" style="5" customWidth="1"/>
    <col min="4868" max="4868" width="6.6640625" style="5" customWidth="1"/>
    <col min="4869" max="4869" width="7.5546875" style="5" customWidth="1"/>
    <col min="4870" max="4873" width="6.6640625" style="5" customWidth="1"/>
    <col min="4874" max="4874" width="1.44140625" style="5" customWidth="1"/>
    <col min="4875" max="4875" width="7.5546875" style="5" customWidth="1"/>
    <col min="4876" max="4876" width="8.44140625" style="5" customWidth="1"/>
    <col min="4877" max="4880" width="6.6640625" style="5" customWidth="1"/>
    <col min="4881" max="4930" width="7.5546875" style="5" customWidth="1"/>
    <col min="4931" max="5118" width="10" style="5" customWidth="1"/>
    <col min="5119" max="5119" width="7.5546875" style="5" customWidth="1"/>
    <col min="5120" max="5120" width="11.5546875" style="5" bestFit="1" customWidth="1"/>
    <col min="5121" max="5121" width="1.44140625" style="5" customWidth="1"/>
    <col min="5122" max="5122" width="7.33203125" style="5" customWidth="1"/>
    <col min="5123" max="5123" width="8.44140625" style="5" customWidth="1"/>
    <col min="5124" max="5124" width="6.6640625" style="5" customWidth="1"/>
    <col min="5125" max="5125" width="7.5546875" style="5" customWidth="1"/>
    <col min="5126" max="5129" width="6.6640625" style="5" customWidth="1"/>
    <col min="5130" max="5130" width="1.44140625" style="5" customWidth="1"/>
    <col min="5131" max="5131" width="7.5546875" style="5" customWidth="1"/>
    <col min="5132" max="5132" width="8.44140625" style="5" customWidth="1"/>
    <col min="5133" max="5136" width="6.6640625" style="5" customWidth="1"/>
    <col min="5137" max="5186" width="7.5546875" style="5" customWidth="1"/>
    <col min="5187" max="5374" width="10" style="5" customWidth="1"/>
    <col min="5375" max="5375" width="7.5546875" style="5" customWidth="1"/>
    <col min="5376" max="5376" width="11.5546875" style="5" bestFit="1" customWidth="1"/>
    <col min="5377" max="5377" width="1.44140625" style="5" customWidth="1"/>
    <col min="5378" max="5378" width="7.33203125" style="5" customWidth="1"/>
    <col min="5379" max="5379" width="8.44140625" style="5" customWidth="1"/>
    <col min="5380" max="5380" width="6.6640625" style="5" customWidth="1"/>
    <col min="5381" max="5381" width="7.5546875" style="5" customWidth="1"/>
    <col min="5382" max="5385" width="6.6640625" style="5" customWidth="1"/>
    <col min="5386" max="5386" width="1.44140625" style="5" customWidth="1"/>
    <col min="5387" max="5387" width="7.5546875" style="5" customWidth="1"/>
    <col min="5388" max="5388" width="8.44140625" style="5" customWidth="1"/>
    <col min="5389" max="5392" width="6.6640625" style="5" customWidth="1"/>
    <col min="5393" max="5442" width="7.5546875" style="5" customWidth="1"/>
    <col min="5443" max="5630" width="10" style="5" customWidth="1"/>
    <col min="5631" max="5631" width="7.5546875" style="5" customWidth="1"/>
    <col min="5632" max="5632" width="11.5546875" style="5" bestFit="1" customWidth="1"/>
    <col min="5633" max="5633" width="1.44140625" style="5" customWidth="1"/>
    <col min="5634" max="5634" width="7.33203125" style="5" customWidth="1"/>
    <col min="5635" max="5635" width="8.44140625" style="5" customWidth="1"/>
    <col min="5636" max="5636" width="6.6640625" style="5" customWidth="1"/>
    <col min="5637" max="5637" width="7.5546875" style="5" customWidth="1"/>
    <col min="5638" max="5641" width="6.6640625" style="5" customWidth="1"/>
    <col min="5642" max="5642" width="1.44140625" style="5" customWidth="1"/>
    <col min="5643" max="5643" width="7.5546875" style="5" customWidth="1"/>
    <col min="5644" max="5644" width="8.44140625" style="5" customWidth="1"/>
    <col min="5645" max="5648" width="6.6640625" style="5" customWidth="1"/>
    <col min="5649" max="5698" width="7.5546875" style="5" customWidth="1"/>
    <col min="5699" max="5886" width="10" style="5" customWidth="1"/>
    <col min="5887" max="5887" width="7.5546875" style="5" customWidth="1"/>
    <col min="5888" max="5888" width="11.5546875" style="5" bestFit="1" customWidth="1"/>
    <col min="5889" max="5889" width="1.44140625" style="5" customWidth="1"/>
    <col min="5890" max="5890" width="7.33203125" style="5" customWidth="1"/>
    <col min="5891" max="5891" width="8.44140625" style="5" customWidth="1"/>
    <col min="5892" max="5892" width="6.6640625" style="5" customWidth="1"/>
    <col min="5893" max="5893" width="7.5546875" style="5" customWidth="1"/>
    <col min="5894" max="5897" width="6.6640625" style="5" customWidth="1"/>
    <col min="5898" max="5898" width="1.44140625" style="5" customWidth="1"/>
    <col min="5899" max="5899" width="7.5546875" style="5" customWidth="1"/>
    <col min="5900" max="5900" width="8.44140625" style="5" customWidth="1"/>
    <col min="5901" max="5904" width="6.6640625" style="5" customWidth="1"/>
    <col min="5905" max="5954" width="7.5546875" style="5" customWidth="1"/>
    <col min="5955" max="6142" width="10" style="5" customWidth="1"/>
    <col min="6143" max="6143" width="7.5546875" style="5" customWidth="1"/>
    <col min="6144" max="6144" width="11.5546875" style="5" bestFit="1" customWidth="1"/>
    <col min="6145" max="6145" width="1.44140625" style="5" customWidth="1"/>
    <col min="6146" max="6146" width="7.33203125" style="5" customWidth="1"/>
    <col min="6147" max="6147" width="8.44140625" style="5" customWidth="1"/>
    <col min="6148" max="6148" width="6.6640625" style="5" customWidth="1"/>
    <col min="6149" max="6149" width="7.5546875" style="5" customWidth="1"/>
    <col min="6150" max="6153" width="6.6640625" style="5" customWidth="1"/>
    <col min="6154" max="6154" width="1.44140625" style="5" customWidth="1"/>
    <col min="6155" max="6155" width="7.5546875" style="5" customWidth="1"/>
    <col min="6156" max="6156" width="8.44140625" style="5" customWidth="1"/>
    <col min="6157" max="6160" width="6.6640625" style="5" customWidth="1"/>
    <col min="6161" max="6210" width="7.5546875" style="5" customWidth="1"/>
    <col min="6211" max="6398" width="10" style="5" customWidth="1"/>
    <col min="6399" max="6399" width="7.5546875" style="5" customWidth="1"/>
    <col min="6400" max="6400" width="11.5546875" style="5" bestFit="1" customWidth="1"/>
    <col min="6401" max="6401" width="1.44140625" style="5" customWidth="1"/>
    <col min="6402" max="6402" width="7.33203125" style="5" customWidth="1"/>
    <col min="6403" max="6403" width="8.44140625" style="5" customWidth="1"/>
    <col min="6404" max="6404" width="6.6640625" style="5" customWidth="1"/>
    <col min="6405" max="6405" width="7.5546875" style="5" customWidth="1"/>
    <col min="6406" max="6409" width="6.6640625" style="5" customWidth="1"/>
    <col min="6410" max="6410" width="1.44140625" style="5" customWidth="1"/>
    <col min="6411" max="6411" width="7.5546875" style="5" customWidth="1"/>
    <col min="6412" max="6412" width="8.44140625" style="5" customWidth="1"/>
    <col min="6413" max="6416" width="6.6640625" style="5" customWidth="1"/>
    <col min="6417" max="6466" width="7.5546875" style="5" customWidth="1"/>
    <col min="6467" max="6654" width="10" style="5" customWidth="1"/>
    <col min="6655" max="6655" width="7.5546875" style="5" customWidth="1"/>
    <col min="6656" max="6656" width="11.5546875" style="5" bestFit="1" customWidth="1"/>
    <col min="6657" max="6657" width="1.44140625" style="5" customWidth="1"/>
    <col min="6658" max="6658" width="7.33203125" style="5" customWidth="1"/>
    <col min="6659" max="6659" width="8.44140625" style="5" customWidth="1"/>
    <col min="6660" max="6660" width="6.6640625" style="5" customWidth="1"/>
    <col min="6661" max="6661" width="7.5546875" style="5" customWidth="1"/>
    <col min="6662" max="6665" width="6.6640625" style="5" customWidth="1"/>
    <col min="6666" max="6666" width="1.44140625" style="5" customWidth="1"/>
    <col min="6667" max="6667" width="7.5546875" style="5" customWidth="1"/>
    <col min="6668" max="6668" width="8.44140625" style="5" customWidth="1"/>
    <col min="6669" max="6672" width="6.6640625" style="5" customWidth="1"/>
    <col min="6673" max="6722" width="7.5546875" style="5" customWidth="1"/>
    <col min="6723" max="6910" width="10" style="5" customWidth="1"/>
    <col min="6911" max="6911" width="7.5546875" style="5" customWidth="1"/>
    <col min="6912" max="6912" width="11.5546875" style="5" bestFit="1" customWidth="1"/>
    <col min="6913" max="6913" width="1.44140625" style="5" customWidth="1"/>
    <col min="6914" max="6914" width="7.33203125" style="5" customWidth="1"/>
    <col min="6915" max="6915" width="8.44140625" style="5" customWidth="1"/>
    <col min="6916" max="6916" width="6.6640625" style="5" customWidth="1"/>
    <col min="6917" max="6917" width="7.5546875" style="5" customWidth="1"/>
    <col min="6918" max="6921" width="6.6640625" style="5" customWidth="1"/>
    <col min="6922" max="6922" width="1.44140625" style="5" customWidth="1"/>
    <col min="6923" max="6923" width="7.5546875" style="5" customWidth="1"/>
    <col min="6924" max="6924" width="8.44140625" style="5" customWidth="1"/>
    <col min="6925" max="6928" width="6.6640625" style="5" customWidth="1"/>
    <col min="6929" max="6978" width="7.5546875" style="5" customWidth="1"/>
    <col min="6979" max="7166" width="10" style="5" customWidth="1"/>
    <col min="7167" max="7167" width="7.5546875" style="5" customWidth="1"/>
    <col min="7168" max="7168" width="11.5546875" style="5" bestFit="1" customWidth="1"/>
    <col min="7169" max="7169" width="1.44140625" style="5" customWidth="1"/>
    <col min="7170" max="7170" width="7.33203125" style="5" customWidth="1"/>
    <col min="7171" max="7171" width="8.44140625" style="5" customWidth="1"/>
    <col min="7172" max="7172" width="6.6640625" style="5" customWidth="1"/>
    <col min="7173" max="7173" width="7.5546875" style="5" customWidth="1"/>
    <col min="7174" max="7177" width="6.6640625" style="5" customWidth="1"/>
    <col min="7178" max="7178" width="1.44140625" style="5" customWidth="1"/>
    <col min="7179" max="7179" width="7.5546875" style="5" customWidth="1"/>
    <col min="7180" max="7180" width="8.44140625" style="5" customWidth="1"/>
    <col min="7181" max="7184" width="6.6640625" style="5" customWidth="1"/>
    <col min="7185" max="7234" width="7.5546875" style="5" customWidth="1"/>
    <col min="7235" max="7422" width="10" style="5" customWidth="1"/>
    <col min="7423" max="7423" width="7.5546875" style="5" customWidth="1"/>
    <col min="7424" max="7424" width="11.5546875" style="5" bestFit="1" customWidth="1"/>
    <col min="7425" max="7425" width="1.44140625" style="5" customWidth="1"/>
    <col min="7426" max="7426" width="7.33203125" style="5" customWidth="1"/>
    <col min="7427" max="7427" width="8.44140625" style="5" customWidth="1"/>
    <col min="7428" max="7428" width="6.6640625" style="5" customWidth="1"/>
    <col min="7429" max="7429" width="7.5546875" style="5" customWidth="1"/>
    <col min="7430" max="7433" width="6.6640625" style="5" customWidth="1"/>
    <col min="7434" max="7434" width="1.44140625" style="5" customWidth="1"/>
    <col min="7435" max="7435" width="7.5546875" style="5" customWidth="1"/>
    <col min="7436" max="7436" width="8.44140625" style="5" customWidth="1"/>
    <col min="7437" max="7440" width="6.6640625" style="5" customWidth="1"/>
    <col min="7441" max="7490" width="7.5546875" style="5" customWidth="1"/>
    <col min="7491" max="7678" width="10" style="5" customWidth="1"/>
    <col min="7679" max="7679" width="7.5546875" style="5" customWidth="1"/>
    <col min="7680" max="7680" width="11.5546875" style="5" bestFit="1" customWidth="1"/>
    <col min="7681" max="7681" width="1.44140625" style="5" customWidth="1"/>
    <col min="7682" max="7682" width="7.33203125" style="5" customWidth="1"/>
    <col min="7683" max="7683" width="8.44140625" style="5" customWidth="1"/>
    <col min="7684" max="7684" width="6.6640625" style="5" customWidth="1"/>
    <col min="7685" max="7685" width="7.5546875" style="5" customWidth="1"/>
    <col min="7686" max="7689" width="6.6640625" style="5" customWidth="1"/>
    <col min="7690" max="7690" width="1.44140625" style="5" customWidth="1"/>
    <col min="7691" max="7691" width="7.5546875" style="5" customWidth="1"/>
    <col min="7692" max="7692" width="8.44140625" style="5" customWidth="1"/>
    <col min="7693" max="7696" width="6.6640625" style="5" customWidth="1"/>
    <col min="7697" max="7746" width="7.5546875" style="5" customWidth="1"/>
    <col min="7747" max="7934" width="10" style="5" customWidth="1"/>
    <col min="7935" max="7935" width="7.5546875" style="5" customWidth="1"/>
    <col min="7936" max="7936" width="11.5546875" style="5" bestFit="1" customWidth="1"/>
    <col min="7937" max="7937" width="1.44140625" style="5" customWidth="1"/>
    <col min="7938" max="7938" width="7.33203125" style="5" customWidth="1"/>
    <col min="7939" max="7939" width="8.44140625" style="5" customWidth="1"/>
    <col min="7940" max="7940" width="6.6640625" style="5" customWidth="1"/>
    <col min="7941" max="7941" width="7.5546875" style="5" customWidth="1"/>
    <col min="7942" max="7945" width="6.6640625" style="5" customWidth="1"/>
    <col min="7946" max="7946" width="1.44140625" style="5" customWidth="1"/>
    <col min="7947" max="7947" width="7.5546875" style="5" customWidth="1"/>
    <col min="7948" max="7948" width="8.44140625" style="5" customWidth="1"/>
    <col min="7949" max="7952" width="6.6640625" style="5" customWidth="1"/>
    <col min="7953" max="8002" width="7.5546875" style="5" customWidth="1"/>
    <col min="8003" max="8190" width="10" style="5" customWidth="1"/>
    <col min="8191" max="8191" width="7.5546875" style="5" customWidth="1"/>
    <col min="8192" max="8192" width="11.5546875" style="5" bestFit="1" customWidth="1"/>
    <col min="8193" max="8193" width="1.44140625" style="5" customWidth="1"/>
    <col min="8194" max="8194" width="7.33203125" style="5" customWidth="1"/>
    <col min="8195" max="8195" width="8.44140625" style="5" customWidth="1"/>
    <col min="8196" max="8196" width="6.6640625" style="5" customWidth="1"/>
    <col min="8197" max="8197" width="7.5546875" style="5" customWidth="1"/>
    <col min="8198" max="8201" width="6.6640625" style="5" customWidth="1"/>
    <col min="8202" max="8202" width="1.44140625" style="5" customWidth="1"/>
    <col min="8203" max="8203" width="7.5546875" style="5" customWidth="1"/>
    <col min="8204" max="8204" width="8.44140625" style="5" customWidth="1"/>
    <col min="8205" max="8208" width="6.6640625" style="5" customWidth="1"/>
    <col min="8209" max="8258" width="7.5546875" style="5" customWidth="1"/>
    <col min="8259" max="8446" width="10" style="5" customWidth="1"/>
    <col min="8447" max="8447" width="7.5546875" style="5" customWidth="1"/>
    <col min="8448" max="8448" width="11.5546875" style="5" bestFit="1" customWidth="1"/>
    <col min="8449" max="8449" width="1.44140625" style="5" customWidth="1"/>
    <col min="8450" max="8450" width="7.33203125" style="5" customWidth="1"/>
    <col min="8451" max="8451" width="8.44140625" style="5" customWidth="1"/>
    <col min="8452" max="8452" width="6.6640625" style="5" customWidth="1"/>
    <col min="8453" max="8453" width="7.5546875" style="5" customWidth="1"/>
    <col min="8454" max="8457" width="6.6640625" style="5" customWidth="1"/>
    <col min="8458" max="8458" width="1.44140625" style="5" customWidth="1"/>
    <col min="8459" max="8459" width="7.5546875" style="5" customWidth="1"/>
    <col min="8460" max="8460" width="8.44140625" style="5" customWidth="1"/>
    <col min="8461" max="8464" width="6.6640625" style="5" customWidth="1"/>
    <col min="8465" max="8514" width="7.5546875" style="5" customWidth="1"/>
    <col min="8515" max="8702" width="10" style="5" customWidth="1"/>
    <col min="8703" max="8703" width="7.5546875" style="5" customWidth="1"/>
    <col min="8704" max="8704" width="11.5546875" style="5" bestFit="1" customWidth="1"/>
    <col min="8705" max="8705" width="1.44140625" style="5" customWidth="1"/>
    <col min="8706" max="8706" width="7.33203125" style="5" customWidth="1"/>
    <col min="8707" max="8707" width="8.44140625" style="5" customWidth="1"/>
    <col min="8708" max="8708" width="6.6640625" style="5" customWidth="1"/>
    <col min="8709" max="8709" width="7.5546875" style="5" customWidth="1"/>
    <col min="8710" max="8713" width="6.6640625" style="5" customWidth="1"/>
    <col min="8714" max="8714" width="1.44140625" style="5" customWidth="1"/>
    <col min="8715" max="8715" width="7.5546875" style="5" customWidth="1"/>
    <col min="8716" max="8716" width="8.44140625" style="5" customWidth="1"/>
    <col min="8717" max="8720" width="6.6640625" style="5" customWidth="1"/>
    <col min="8721" max="8770" width="7.5546875" style="5" customWidth="1"/>
    <col min="8771" max="8958" width="10" style="5" customWidth="1"/>
    <col min="8959" max="8959" width="7.5546875" style="5" customWidth="1"/>
    <col min="8960" max="8960" width="11.5546875" style="5" bestFit="1" customWidth="1"/>
    <col min="8961" max="8961" width="1.44140625" style="5" customWidth="1"/>
    <col min="8962" max="8962" width="7.33203125" style="5" customWidth="1"/>
    <col min="8963" max="8963" width="8.44140625" style="5" customWidth="1"/>
    <col min="8964" max="8964" width="6.6640625" style="5" customWidth="1"/>
    <col min="8965" max="8965" width="7.5546875" style="5" customWidth="1"/>
    <col min="8966" max="8969" width="6.6640625" style="5" customWidth="1"/>
    <col min="8970" max="8970" width="1.44140625" style="5" customWidth="1"/>
    <col min="8971" max="8971" width="7.5546875" style="5" customWidth="1"/>
    <col min="8972" max="8972" width="8.44140625" style="5" customWidth="1"/>
    <col min="8973" max="8976" width="6.6640625" style="5" customWidth="1"/>
    <col min="8977" max="9026" width="7.5546875" style="5" customWidth="1"/>
    <col min="9027" max="9214" width="10" style="5" customWidth="1"/>
    <col min="9215" max="9215" width="7.5546875" style="5" customWidth="1"/>
    <col min="9216" max="9216" width="11.5546875" style="5" bestFit="1" customWidth="1"/>
    <col min="9217" max="9217" width="1.44140625" style="5" customWidth="1"/>
    <col min="9218" max="9218" width="7.33203125" style="5" customWidth="1"/>
    <col min="9219" max="9219" width="8.44140625" style="5" customWidth="1"/>
    <col min="9220" max="9220" width="6.6640625" style="5" customWidth="1"/>
    <col min="9221" max="9221" width="7.5546875" style="5" customWidth="1"/>
    <col min="9222" max="9225" width="6.6640625" style="5" customWidth="1"/>
    <col min="9226" max="9226" width="1.44140625" style="5" customWidth="1"/>
    <col min="9227" max="9227" width="7.5546875" style="5" customWidth="1"/>
    <col min="9228" max="9228" width="8.44140625" style="5" customWidth="1"/>
    <col min="9229" max="9232" width="6.6640625" style="5" customWidth="1"/>
    <col min="9233" max="9282" width="7.5546875" style="5" customWidth="1"/>
    <col min="9283" max="9470" width="10" style="5" customWidth="1"/>
    <col min="9471" max="9471" width="7.5546875" style="5" customWidth="1"/>
    <col min="9472" max="9472" width="11.5546875" style="5" bestFit="1" customWidth="1"/>
    <col min="9473" max="9473" width="1.44140625" style="5" customWidth="1"/>
    <col min="9474" max="9474" width="7.33203125" style="5" customWidth="1"/>
    <col min="9475" max="9475" width="8.44140625" style="5" customWidth="1"/>
    <col min="9476" max="9476" width="6.6640625" style="5" customWidth="1"/>
    <col min="9477" max="9477" width="7.5546875" style="5" customWidth="1"/>
    <col min="9478" max="9481" width="6.6640625" style="5" customWidth="1"/>
    <col min="9482" max="9482" width="1.44140625" style="5" customWidth="1"/>
    <col min="9483" max="9483" width="7.5546875" style="5" customWidth="1"/>
    <col min="9484" max="9484" width="8.44140625" style="5" customWidth="1"/>
    <col min="9485" max="9488" width="6.6640625" style="5" customWidth="1"/>
    <col min="9489" max="9538" width="7.5546875" style="5" customWidth="1"/>
    <col min="9539" max="9726" width="10" style="5" customWidth="1"/>
    <col min="9727" max="9727" width="7.5546875" style="5" customWidth="1"/>
    <col min="9728" max="9728" width="11.5546875" style="5" bestFit="1" customWidth="1"/>
    <col min="9729" max="9729" width="1.44140625" style="5" customWidth="1"/>
    <col min="9730" max="9730" width="7.33203125" style="5" customWidth="1"/>
    <col min="9731" max="9731" width="8.44140625" style="5" customWidth="1"/>
    <col min="9732" max="9732" width="6.6640625" style="5" customWidth="1"/>
    <col min="9733" max="9733" width="7.5546875" style="5" customWidth="1"/>
    <col min="9734" max="9737" width="6.6640625" style="5" customWidth="1"/>
    <col min="9738" max="9738" width="1.44140625" style="5" customWidth="1"/>
    <col min="9739" max="9739" width="7.5546875" style="5" customWidth="1"/>
    <col min="9740" max="9740" width="8.44140625" style="5" customWidth="1"/>
    <col min="9741" max="9744" width="6.6640625" style="5" customWidth="1"/>
    <col min="9745" max="9794" width="7.5546875" style="5" customWidth="1"/>
    <col min="9795" max="9982" width="10" style="5" customWidth="1"/>
    <col min="9983" max="9983" width="7.5546875" style="5" customWidth="1"/>
    <col min="9984" max="9984" width="11.5546875" style="5" bestFit="1" customWidth="1"/>
    <col min="9985" max="9985" width="1.44140625" style="5" customWidth="1"/>
    <col min="9986" max="9986" width="7.33203125" style="5" customWidth="1"/>
    <col min="9987" max="9987" width="8.44140625" style="5" customWidth="1"/>
    <col min="9988" max="9988" width="6.6640625" style="5" customWidth="1"/>
    <col min="9989" max="9989" width="7.5546875" style="5" customWidth="1"/>
    <col min="9990" max="9993" width="6.6640625" style="5" customWidth="1"/>
    <col min="9994" max="9994" width="1.44140625" style="5" customWidth="1"/>
    <col min="9995" max="9995" width="7.5546875" style="5" customWidth="1"/>
    <col min="9996" max="9996" width="8.44140625" style="5" customWidth="1"/>
    <col min="9997" max="10000" width="6.6640625" style="5" customWidth="1"/>
    <col min="10001" max="10050" width="7.5546875" style="5" customWidth="1"/>
    <col min="10051" max="10238" width="10" style="5" customWidth="1"/>
    <col min="10239" max="10239" width="7.5546875" style="5" customWidth="1"/>
    <col min="10240" max="10240" width="11.5546875" style="5" bestFit="1" customWidth="1"/>
    <col min="10241" max="10241" width="1.44140625" style="5" customWidth="1"/>
    <col min="10242" max="10242" width="7.33203125" style="5" customWidth="1"/>
    <col min="10243" max="10243" width="8.44140625" style="5" customWidth="1"/>
    <col min="10244" max="10244" width="6.6640625" style="5" customWidth="1"/>
    <col min="10245" max="10245" width="7.5546875" style="5" customWidth="1"/>
    <col min="10246" max="10249" width="6.6640625" style="5" customWidth="1"/>
    <col min="10250" max="10250" width="1.44140625" style="5" customWidth="1"/>
    <col min="10251" max="10251" width="7.5546875" style="5" customWidth="1"/>
    <col min="10252" max="10252" width="8.44140625" style="5" customWidth="1"/>
    <col min="10253" max="10256" width="6.6640625" style="5" customWidth="1"/>
    <col min="10257" max="10306" width="7.5546875" style="5" customWidth="1"/>
    <col min="10307" max="10494" width="10" style="5" customWidth="1"/>
    <col min="10495" max="10495" width="7.5546875" style="5" customWidth="1"/>
    <col min="10496" max="10496" width="11.5546875" style="5" bestFit="1" customWidth="1"/>
    <col min="10497" max="10497" width="1.44140625" style="5" customWidth="1"/>
    <col min="10498" max="10498" width="7.33203125" style="5" customWidth="1"/>
    <col min="10499" max="10499" width="8.44140625" style="5" customWidth="1"/>
    <col min="10500" max="10500" width="6.6640625" style="5" customWidth="1"/>
    <col min="10501" max="10501" width="7.5546875" style="5" customWidth="1"/>
    <col min="10502" max="10505" width="6.6640625" style="5" customWidth="1"/>
    <col min="10506" max="10506" width="1.44140625" style="5" customWidth="1"/>
    <col min="10507" max="10507" width="7.5546875" style="5" customWidth="1"/>
    <col min="10508" max="10508" width="8.44140625" style="5" customWidth="1"/>
    <col min="10509" max="10512" width="6.6640625" style="5" customWidth="1"/>
    <col min="10513" max="10562" width="7.5546875" style="5" customWidth="1"/>
    <col min="10563" max="10750" width="10" style="5" customWidth="1"/>
    <col min="10751" max="10751" width="7.5546875" style="5" customWidth="1"/>
    <col min="10752" max="10752" width="11.5546875" style="5" bestFit="1" customWidth="1"/>
    <col min="10753" max="10753" width="1.44140625" style="5" customWidth="1"/>
    <col min="10754" max="10754" width="7.33203125" style="5" customWidth="1"/>
    <col min="10755" max="10755" width="8.44140625" style="5" customWidth="1"/>
    <col min="10756" max="10756" width="6.6640625" style="5" customWidth="1"/>
    <col min="10757" max="10757" width="7.5546875" style="5" customWidth="1"/>
    <col min="10758" max="10761" width="6.6640625" style="5" customWidth="1"/>
    <col min="10762" max="10762" width="1.44140625" style="5" customWidth="1"/>
    <col min="10763" max="10763" width="7.5546875" style="5" customWidth="1"/>
    <col min="10764" max="10764" width="8.44140625" style="5" customWidth="1"/>
    <col min="10765" max="10768" width="6.6640625" style="5" customWidth="1"/>
    <col min="10769" max="10818" width="7.5546875" style="5" customWidth="1"/>
    <col min="10819" max="11006" width="10" style="5" customWidth="1"/>
    <col min="11007" max="11007" width="7.5546875" style="5" customWidth="1"/>
    <col min="11008" max="11008" width="11.5546875" style="5" bestFit="1" customWidth="1"/>
    <col min="11009" max="11009" width="1.44140625" style="5" customWidth="1"/>
    <col min="11010" max="11010" width="7.33203125" style="5" customWidth="1"/>
    <col min="11011" max="11011" width="8.44140625" style="5" customWidth="1"/>
    <col min="11012" max="11012" width="6.6640625" style="5" customWidth="1"/>
    <col min="11013" max="11013" width="7.5546875" style="5" customWidth="1"/>
    <col min="11014" max="11017" width="6.6640625" style="5" customWidth="1"/>
    <col min="11018" max="11018" width="1.44140625" style="5" customWidth="1"/>
    <col min="11019" max="11019" width="7.5546875" style="5" customWidth="1"/>
    <col min="11020" max="11020" width="8.44140625" style="5" customWidth="1"/>
    <col min="11021" max="11024" width="6.6640625" style="5" customWidth="1"/>
    <col min="11025" max="11074" width="7.5546875" style="5" customWidth="1"/>
    <col min="11075" max="11262" width="10" style="5" customWidth="1"/>
    <col min="11263" max="11263" width="7.5546875" style="5" customWidth="1"/>
    <col min="11264" max="11264" width="11.5546875" style="5" bestFit="1" customWidth="1"/>
    <col min="11265" max="11265" width="1.44140625" style="5" customWidth="1"/>
    <col min="11266" max="11266" width="7.33203125" style="5" customWidth="1"/>
    <col min="11267" max="11267" width="8.44140625" style="5" customWidth="1"/>
    <col min="11268" max="11268" width="6.6640625" style="5" customWidth="1"/>
    <col min="11269" max="11269" width="7.5546875" style="5" customWidth="1"/>
    <col min="11270" max="11273" width="6.6640625" style="5" customWidth="1"/>
    <col min="11274" max="11274" width="1.44140625" style="5" customWidth="1"/>
    <col min="11275" max="11275" width="7.5546875" style="5" customWidth="1"/>
    <col min="11276" max="11276" width="8.44140625" style="5" customWidth="1"/>
    <col min="11277" max="11280" width="6.6640625" style="5" customWidth="1"/>
    <col min="11281" max="11330" width="7.5546875" style="5" customWidth="1"/>
    <col min="11331" max="11518" width="10" style="5" customWidth="1"/>
    <col min="11519" max="11519" width="7.5546875" style="5" customWidth="1"/>
    <col min="11520" max="11520" width="11.5546875" style="5" bestFit="1" customWidth="1"/>
    <col min="11521" max="11521" width="1.44140625" style="5" customWidth="1"/>
    <col min="11522" max="11522" width="7.33203125" style="5" customWidth="1"/>
    <col min="11523" max="11523" width="8.44140625" style="5" customWidth="1"/>
    <col min="11524" max="11524" width="6.6640625" style="5" customWidth="1"/>
    <col min="11525" max="11525" width="7.5546875" style="5" customWidth="1"/>
    <col min="11526" max="11529" width="6.6640625" style="5" customWidth="1"/>
    <col min="11530" max="11530" width="1.44140625" style="5" customWidth="1"/>
    <col min="11531" max="11531" width="7.5546875" style="5" customWidth="1"/>
    <col min="11532" max="11532" width="8.44140625" style="5" customWidth="1"/>
    <col min="11533" max="11536" width="6.6640625" style="5" customWidth="1"/>
    <col min="11537" max="11586" width="7.5546875" style="5" customWidth="1"/>
    <col min="11587" max="11774" width="10" style="5" customWidth="1"/>
    <col min="11775" max="11775" width="7.5546875" style="5" customWidth="1"/>
    <col min="11776" max="11776" width="11.5546875" style="5" bestFit="1" customWidth="1"/>
    <col min="11777" max="11777" width="1.44140625" style="5" customWidth="1"/>
    <col min="11778" max="11778" width="7.33203125" style="5" customWidth="1"/>
    <col min="11779" max="11779" width="8.44140625" style="5" customWidth="1"/>
    <col min="11780" max="11780" width="6.6640625" style="5" customWidth="1"/>
    <col min="11781" max="11781" width="7.5546875" style="5" customWidth="1"/>
    <col min="11782" max="11785" width="6.6640625" style="5" customWidth="1"/>
    <col min="11786" max="11786" width="1.44140625" style="5" customWidth="1"/>
    <col min="11787" max="11787" width="7.5546875" style="5" customWidth="1"/>
    <col min="11788" max="11788" width="8.44140625" style="5" customWidth="1"/>
    <col min="11789" max="11792" width="6.6640625" style="5" customWidth="1"/>
    <col min="11793" max="11842" width="7.5546875" style="5" customWidth="1"/>
    <col min="11843" max="12030" width="10" style="5" customWidth="1"/>
    <col min="12031" max="12031" width="7.5546875" style="5" customWidth="1"/>
    <col min="12032" max="12032" width="11.5546875" style="5" bestFit="1" customWidth="1"/>
    <col min="12033" max="12033" width="1.44140625" style="5" customWidth="1"/>
    <col min="12034" max="12034" width="7.33203125" style="5" customWidth="1"/>
    <col min="12035" max="12035" width="8.44140625" style="5" customWidth="1"/>
    <col min="12036" max="12036" width="6.6640625" style="5" customWidth="1"/>
    <col min="12037" max="12037" width="7.5546875" style="5" customWidth="1"/>
    <col min="12038" max="12041" width="6.6640625" style="5" customWidth="1"/>
    <col min="12042" max="12042" width="1.44140625" style="5" customWidth="1"/>
    <col min="12043" max="12043" width="7.5546875" style="5" customWidth="1"/>
    <col min="12044" max="12044" width="8.44140625" style="5" customWidth="1"/>
    <col min="12045" max="12048" width="6.6640625" style="5" customWidth="1"/>
    <col min="12049" max="12098" width="7.5546875" style="5" customWidth="1"/>
    <col min="12099" max="12286" width="10" style="5" customWidth="1"/>
    <col min="12287" max="12287" width="7.5546875" style="5" customWidth="1"/>
    <col min="12288" max="12288" width="11.5546875" style="5" bestFit="1" customWidth="1"/>
    <col min="12289" max="12289" width="1.44140625" style="5" customWidth="1"/>
    <col min="12290" max="12290" width="7.33203125" style="5" customWidth="1"/>
    <col min="12291" max="12291" width="8.44140625" style="5" customWidth="1"/>
    <col min="12292" max="12292" width="6.6640625" style="5" customWidth="1"/>
    <col min="12293" max="12293" width="7.5546875" style="5" customWidth="1"/>
    <col min="12294" max="12297" width="6.6640625" style="5" customWidth="1"/>
    <col min="12298" max="12298" width="1.44140625" style="5" customWidth="1"/>
    <col min="12299" max="12299" width="7.5546875" style="5" customWidth="1"/>
    <col min="12300" max="12300" width="8.44140625" style="5" customWidth="1"/>
    <col min="12301" max="12304" width="6.6640625" style="5" customWidth="1"/>
    <col min="12305" max="12354" width="7.5546875" style="5" customWidth="1"/>
    <col min="12355" max="12542" width="10" style="5" customWidth="1"/>
    <col min="12543" max="12543" width="7.5546875" style="5" customWidth="1"/>
    <col min="12544" max="12544" width="11.5546875" style="5" bestFit="1" customWidth="1"/>
    <col min="12545" max="12545" width="1.44140625" style="5" customWidth="1"/>
    <col min="12546" max="12546" width="7.33203125" style="5" customWidth="1"/>
    <col min="12547" max="12547" width="8.44140625" style="5" customWidth="1"/>
    <col min="12548" max="12548" width="6.6640625" style="5" customWidth="1"/>
    <col min="12549" max="12549" width="7.5546875" style="5" customWidth="1"/>
    <col min="12550" max="12553" width="6.6640625" style="5" customWidth="1"/>
    <col min="12554" max="12554" width="1.44140625" style="5" customWidth="1"/>
    <col min="12555" max="12555" width="7.5546875" style="5" customWidth="1"/>
    <col min="12556" max="12556" width="8.44140625" style="5" customWidth="1"/>
    <col min="12557" max="12560" width="6.6640625" style="5" customWidth="1"/>
    <col min="12561" max="12610" width="7.5546875" style="5" customWidth="1"/>
    <col min="12611" max="12798" width="10" style="5" customWidth="1"/>
    <col min="12799" max="12799" width="7.5546875" style="5" customWidth="1"/>
    <col min="12800" max="12800" width="11.5546875" style="5" bestFit="1" customWidth="1"/>
    <col min="12801" max="12801" width="1.44140625" style="5" customWidth="1"/>
    <col min="12802" max="12802" width="7.33203125" style="5" customWidth="1"/>
    <col min="12803" max="12803" width="8.44140625" style="5" customWidth="1"/>
    <col min="12804" max="12804" width="6.6640625" style="5" customWidth="1"/>
    <col min="12805" max="12805" width="7.5546875" style="5" customWidth="1"/>
    <col min="12806" max="12809" width="6.6640625" style="5" customWidth="1"/>
    <col min="12810" max="12810" width="1.44140625" style="5" customWidth="1"/>
    <col min="12811" max="12811" width="7.5546875" style="5" customWidth="1"/>
    <col min="12812" max="12812" width="8.44140625" style="5" customWidth="1"/>
    <col min="12813" max="12816" width="6.6640625" style="5" customWidth="1"/>
    <col min="12817" max="12866" width="7.5546875" style="5" customWidth="1"/>
    <col min="12867" max="13054" width="10" style="5" customWidth="1"/>
    <col min="13055" max="13055" width="7.5546875" style="5" customWidth="1"/>
    <col min="13056" max="13056" width="11.5546875" style="5" bestFit="1" customWidth="1"/>
    <col min="13057" max="13057" width="1.44140625" style="5" customWidth="1"/>
    <col min="13058" max="13058" width="7.33203125" style="5" customWidth="1"/>
    <col min="13059" max="13059" width="8.44140625" style="5" customWidth="1"/>
    <col min="13060" max="13060" width="6.6640625" style="5" customWidth="1"/>
    <col min="13061" max="13061" width="7.5546875" style="5" customWidth="1"/>
    <col min="13062" max="13065" width="6.6640625" style="5" customWidth="1"/>
    <col min="13066" max="13066" width="1.44140625" style="5" customWidth="1"/>
    <col min="13067" max="13067" width="7.5546875" style="5" customWidth="1"/>
    <col min="13068" max="13068" width="8.44140625" style="5" customWidth="1"/>
    <col min="13069" max="13072" width="6.6640625" style="5" customWidth="1"/>
    <col min="13073" max="13122" width="7.5546875" style="5" customWidth="1"/>
    <col min="13123" max="13310" width="10" style="5" customWidth="1"/>
    <col min="13311" max="13311" width="7.5546875" style="5" customWidth="1"/>
    <col min="13312" max="13312" width="11.5546875" style="5" bestFit="1" customWidth="1"/>
    <col min="13313" max="13313" width="1.44140625" style="5" customWidth="1"/>
    <col min="13314" max="13314" width="7.33203125" style="5" customWidth="1"/>
    <col min="13315" max="13315" width="8.44140625" style="5" customWidth="1"/>
    <col min="13316" max="13316" width="6.6640625" style="5" customWidth="1"/>
    <col min="13317" max="13317" width="7.5546875" style="5" customWidth="1"/>
    <col min="13318" max="13321" width="6.6640625" style="5" customWidth="1"/>
    <col min="13322" max="13322" width="1.44140625" style="5" customWidth="1"/>
    <col min="13323" max="13323" width="7.5546875" style="5" customWidth="1"/>
    <col min="13324" max="13324" width="8.44140625" style="5" customWidth="1"/>
    <col min="13325" max="13328" width="6.6640625" style="5" customWidth="1"/>
    <col min="13329" max="13378" width="7.5546875" style="5" customWidth="1"/>
    <col min="13379" max="13566" width="10" style="5" customWidth="1"/>
    <col min="13567" max="13567" width="7.5546875" style="5" customWidth="1"/>
    <col min="13568" max="13568" width="11.5546875" style="5" bestFit="1" customWidth="1"/>
    <col min="13569" max="13569" width="1.44140625" style="5" customWidth="1"/>
    <col min="13570" max="13570" width="7.33203125" style="5" customWidth="1"/>
    <col min="13571" max="13571" width="8.44140625" style="5" customWidth="1"/>
    <col min="13572" max="13572" width="6.6640625" style="5" customWidth="1"/>
    <col min="13573" max="13573" width="7.5546875" style="5" customWidth="1"/>
    <col min="13574" max="13577" width="6.6640625" style="5" customWidth="1"/>
    <col min="13578" max="13578" width="1.44140625" style="5" customWidth="1"/>
    <col min="13579" max="13579" width="7.5546875" style="5" customWidth="1"/>
    <col min="13580" max="13580" width="8.44140625" style="5" customWidth="1"/>
    <col min="13581" max="13584" width="6.6640625" style="5" customWidth="1"/>
    <col min="13585" max="13634" width="7.5546875" style="5" customWidth="1"/>
    <col min="13635" max="13822" width="10" style="5" customWidth="1"/>
    <col min="13823" max="13823" width="7.5546875" style="5" customWidth="1"/>
    <col min="13824" max="13824" width="11.5546875" style="5" bestFit="1" customWidth="1"/>
    <col min="13825" max="13825" width="1.44140625" style="5" customWidth="1"/>
    <col min="13826" max="13826" width="7.33203125" style="5" customWidth="1"/>
    <col min="13827" max="13827" width="8.44140625" style="5" customWidth="1"/>
    <col min="13828" max="13828" width="6.6640625" style="5" customWidth="1"/>
    <col min="13829" max="13829" width="7.5546875" style="5" customWidth="1"/>
    <col min="13830" max="13833" width="6.6640625" style="5" customWidth="1"/>
    <col min="13834" max="13834" width="1.44140625" style="5" customWidth="1"/>
    <col min="13835" max="13835" width="7.5546875" style="5" customWidth="1"/>
    <col min="13836" max="13836" width="8.44140625" style="5" customWidth="1"/>
    <col min="13837" max="13840" width="6.6640625" style="5" customWidth="1"/>
    <col min="13841" max="13890" width="7.5546875" style="5" customWidth="1"/>
    <col min="13891" max="14078" width="10" style="5" customWidth="1"/>
    <col min="14079" max="14079" width="7.5546875" style="5" customWidth="1"/>
    <col min="14080" max="14080" width="11.5546875" style="5" bestFit="1" customWidth="1"/>
    <col min="14081" max="14081" width="1.44140625" style="5" customWidth="1"/>
    <col min="14082" max="14082" width="7.33203125" style="5" customWidth="1"/>
    <col min="14083" max="14083" width="8.44140625" style="5" customWidth="1"/>
    <col min="14084" max="14084" width="6.6640625" style="5" customWidth="1"/>
    <col min="14085" max="14085" width="7.5546875" style="5" customWidth="1"/>
    <col min="14086" max="14089" width="6.6640625" style="5" customWidth="1"/>
    <col min="14090" max="14090" width="1.44140625" style="5" customWidth="1"/>
    <col min="14091" max="14091" width="7.5546875" style="5" customWidth="1"/>
    <col min="14092" max="14092" width="8.44140625" style="5" customWidth="1"/>
    <col min="14093" max="14096" width="6.6640625" style="5" customWidth="1"/>
    <col min="14097" max="14146" width="7.5546875" style="5" customWidth="1"/>
    <col min="14147" max="14334" width="10" style="5" customWidth="1"/>
    <col min="14335" max="14335" width="7.5546875" style="5" customWidth="1"/>
    <col min="14336" max="14336" width="11.5546875" style="5" bestFit="1" customWidth="1"/>
    <col min="14337" max="14337" width="1.44140625" style="5" customWidth="1"/>
    <col min="14338" max="14338" width="7.33203125" style="5" customWidth="1"/>
    <col min="14339" max="14339" width="8.44140625" style="5" customWidth="1"/>
    <col min="14340" max="14340" width="6.6640625" style="5" customWidth="1"/>
    <col min="14341" max="14341" width="7.5546875" style="5" customWidth="1"/>
    <col min="14342" max="14345" width="6.6640625" style="5" customWidth="1"/>
    <col min="14346" max="14346" width="1.44140625" style="5" customWidth="1"/>
    <col min="14347" max="14347" width="7.5546875" style="5" customWidth="1"/>
    <col min="14348" max="14348" width="8.44140625" style="5" customWidth="1"/>
    <col min="14349" max="14352" width="6.6640625" style="5" customWidth="1"/>
    <col min="14353" max="14402" width="7.5546875" style="5" customWidth="1"/>
    <col min="14403" max="14590" width="10" style="5" customWidth="1"/>
    <col min="14591" max="14591" width="7.5546875" style="5" customWidth="1"/>
    <col min="14592" max="14592" width="11.5546875" style="5" bestFit="1" customWidth="1"/>
    <col min="14593" max="14593" width="1.44140625" style="5" customWidth="1"/>
    <col min="14594" max="14594" width="7.33203125" style="5" customWidth="1"/>
    <col min="14595" max="14595" width="8.44140625" style="5" customWidth="1"/>
    <col min="14596" max="14596" width="6.6640625" style="5" customWidth="1"/>
    <col min="14597" max="14597" width="7.5546875" style="5" customWidth="1"/>
    <col min="14598" max="14601" width="6.6640625" style="5" customWidth="1"/>
    <col min="14602" max="14602" width="1.44140625" style="5" customWidth="1"/>
    <col min="14603" max="14603" width="7.5546875" style="5" customWidth="1"/>
    <col min="14604" max="14604" width="8.44140625" style="5" customWidth="1"/>
    <col min="14605" max="14608" width="6.6640625" style="5" customWidth="1"/>
    <col min="14609" max="14658" width="7.5546875" style="5" customWidth="1"/>
    <col min="14659" max="14846" width="10" style="5" customWidth="1"/>
    <col min="14847" max="14847" width="7.5546875" style="5" customWidth="1"/>
    <col min="14848" max="14848" width="11.5546875" style="5" bestFit="1" customWidth="1"/>
    <col min="14849" max="14849" width="1.44140625" style="5" customWidth="1"/>
    <col min="14850" max="14850" width="7.33203125" style="5" customWidth="1"/>
    <col min="14851" max="14851" width="8.44140625" style="5" customWidth="1"/>
    <col min="14852" max="14852" width="6.6640625" style="5" customWidth="1"/>
    <col min="14853" max="14853" width="7.5546875" style="5" customWidth="1"/>
    <col min="14854" max="14857" width="6.6640625" style="5" customWidth="1"/>
    <col min="14858" max="14858" width="1.44140625" style="5" customWidth="1"/>
    <col min="14859" max="14859" width="7.5546875" style="5" customWidth="1"/>
    <col min="14860" max="14860" width="8.44140625" style="5" customWidth="1"/>
    <col min="14861" max="14864" width="6.6640625" style="5" customWidth="1"/>
    <col min="14865" max="14914" width="7.5546875" style="5" customWidth="1"/>
    <col min="14915" max="15102" width="10" style="5" customWidth="1"/>
    <col min="15103" max="15103" width="7.5546875" style="5" customWidth="1"/>
    <col min="15104" max="15104" width="11.5546875" style="5" bestFit="1" customWidth="1"/>
    <col min="15105" max="15105" width="1.44140625" style="5" customWidth="1"/>
    <col min="15106" max="15106" width="7.33203125" style="5" customWidth="1"/>
    <col min="15107" max="15107" width="8.44140625" style="5" customWidth="1"/>
    <col min="15108" max="15108" width="6.6640625" style="5" customWidth="1"/>
    <col min="15109" max="15109" width="7.5546875" style="5" customWidth="1"/>
    <col min="15110" max="15113" width="6.6640625" style="5" customWidth="1"/>
    <col min="15114" max="15114" width="1.44140625" style="5" customWidth="1"/>
    <col min="15115" max="15115" width="7.5546875" style="5" customWidth="1"/>
    <col min="15116" max="15116" width="8.44140625" style="5" customWidth="1"/>
    <col min="15117" max="15120" width="6.6640625" style="5" customWidth="1"/>
    <col min="15121" max="15170" width="7.5546875" style="5" customWidth="1"/>
    <col min="15171" max="15358" width="10" style="5" customWidth="1"/>
    <col min="15359" max="15359" width="7.5546875" style="5" customWidth="1"/>
    <col min="15360" max="15360" width="11.5546875" style="5" bestFit="1" customWidth="1"/>
    <col min="15361" max="15361" width="1.44140625" style="5" customWidth="1"/>
    <col min="15362" max="15362" width="7.33203125" style="5" customWidth="1"/>
    <col min="15363" max="15363" width="8.44140625" style="5" customWidth="1"/>
    <col min="15364" max="15364" width="6.6640625" style="5" customWidth="1"/>
    <col min="15365" max="15365" width="7.5546875" style="5" customWidth="1"/>
    <col min="15366" max="15369" width="6.6640625" style="5" customWidth="1"/>
    <col min="15370" max="15370" width="1.44140625" style="5" customWidth="1"/>
    <col min="15371" max="15371" width="7.5546875" style="5" customWidth="1"/>
    <col min="15372" max="15372" width="8.44140625" style="5" customWidth="1"/>
    <col min="15373" max="15376" width="6.6640625" style="5" customWidth="1"/>
    <col min="15377" max="15426" width="7.5546875" style="5" customWidth="1"/>
    <col min="15427" max="15614" width="10" style="5" customWidth="1"/>
    <col min="15615" max="15615" width="7.5546875" style="5" customWidth="1"/>
    <col min="15616" max="15616" width="11.5546875" style="5" bestFit="1" customWidth="1"/>
    <col min="15617" max="15617" width="1.44140625" style="5" customWidth="1"/>
    <col min="15618" max="15618" width="7.33203125" style="5" customWidth="1"/>
    <col min="15619" max="15619" width="8.44140625" style="5" customWidth="1"/>
    <col min="15620" max="15620" width="6.6640625" style="5" customWidth="1"/>
    <col min="15621" max="15621" width="7.5546875" style="5" customWidth="1"/>
    <col min="15622" max="15625" width="6.6640625" style="5" customWidth="1"/>
    <col min="15626" max="15626" width="1.44140625" style="5" customWidth="1"/>
    <col min="15627" max="15627" width="7.5546875" style="5" customWidth="1"/>
    <col min="15628" max="15628" width="8.44140625" style="5" customWidth="1"/>
    <col min="15629" max="15632" width="6.6640625" style="5" customWidth="1"/>
    <col min="15633" max="15682" width="7.5546875" style="5" customWidth="1"/>
    <col min="15683" max="15870" width="10" style="5" customWidth="1"/>
    <col min="15871" max="15871" width="7.5546875" style="5" customWidth="1"/>
    <col min="15872" max="15872" width="11.5546875" style="5" bestFit="1" customWidth="1"/>
    <col min="15873" max="15873" width="1.44140625" style="5" customWidth="1"/>
    <col min="15874" max="15874" width="7.33203125" style="5" customWidth="1"/>
    <col min="15875" max="15875" width="8.44140625" style="5" customWidth="1"/>
    <col min="15876" max="15876" width="6.6640625" style="5" customWidth="1"/>
    <col min="15877" max="15877" width="7.5546875" style="5" customWidth="1"/>
    <col min="15878" max="15881" width="6.6640625" style="5" customWidth="1"/>
    <col min="15882" max="15882" width="1.44140625" style="5" customWidth="1"/>
    <col min="15883" max="15883" width="7.5546875" style="5" customWidth="1"/>
    <col min="15884" max="15884" width="8.44140625" style="5" customWidth="1"/>
    <col min="15885" max="15888" width="6.6640625" style="5" customWidth="1"/>
    <col min="15889" max="15938" width="7.5546875" style="5" customWidth="1"/>
    <col min="15939" max="16126" width="10" style="5" customWidth="1"/>
    <col min="16127" max="16127" width="7.5546875" style="5" customWidth="1"/>
    <col min="16128" max="16128" width="11.5546875" style="5" bestFit="1" customWidth="1"/>
    <col min="16129" max="16129" width="1.44140625" style="5" customWidth="1"/>
    <col min="16130" max="16130" width="7.33203125" style="5" customWidth="1"/>
    <col min="16131" max="16131" width="8.44140625" style="5" customWidth="1"/>
    <col min="16132" max="16132" width="6.6640625" style="5" customWidth="1"/>
    <col min="16133" max="16133" width="7.5546875" style="5" customWidth="1"/>
    <col min="16134" max="16137" width="6.6640625" style="5" customWidth="1"/>
    <col min="16138" max="16138" width="1.44140625" style="5" customWidth="1"/>
    <col min="16139" max="16139" width="7.5546875" style="5" customWidth="1"/>
    <col min="16140" max="16140" width="8.44140625" style="5" customWidth="1"/>
    <col min="16141" max="16144" width="6.6640625" style="5" customWidth="1"/>
    <col min="16145" max="16194" width="7.5546875" style="5" customWidth="1"/>
    <col min="16195" max="16384" width="10" style="5" customWidth="1"/>
  </cols>
  <sheetData>
    <row r="1" spans="1:16">
      <c r="A1" s="78"/>
      <c r="B1" s="79"/>
      <c r="C1" s="79"/>
      <c r="D1" s="79"/>
      <c r="E1" s="79"/>
      <c r="F1" s="79"/>
      <c r="G1" s="79"/>
      <c r="H1" s="79"/>
      <c r="I1" s="89"/>
      <c r="J1" s="79"/>
      <c r="K1" s="420"/>
      <c r="L1" s="420"/>
      <c r="M1" s="79"/>
      <c r="N1" s="79"/>
      <c r="O1" s="79"/>
      <c r="P1" s="79"/>
    </row>
    <row r="2" spans="1:16">
      <c r="A2" s="78"/>
      <c r="B2" s="79"/>
      <c r="C2" s="79"/>
      <c r="D2" s="79"/>
      <c r="E2" s="79"/>
      <c r="F2" s="79"/>
      <c r="G2" s="79"/>
      <c r="H2" s="79"/>
      <c r="I2" s="89"/>
      <c r="J2" s="79"/>
      <c r="K2" s="420"/>
      <c r="L2" s="420"/>
      <c r="M2" s="79"/>
      <c r="N2" s="79"/>
      <c r="O2" s="79"/>
      <c r="P2" s="79"/>
    </row>
    <row r="3" spans="1:16">
      <c r="A3" s="860" t="s">
        <v>1606</v>
      </c>
      <c r="B3" s="860"/>
      <c r="C3" s="860"/>
      <c r="D3" s="860"/>
      <c r="E3" s="860"/>
      <c r="F3" s="860"/>
      <c r="G3" s="860"/>
      <c r="H3" s="860"/>
      <c r="I3" s="860"/>
      <c r="J3" s="860"/>
      <c r="K3" s="860"/>
      <c r="L3" s="860"/>
      <c r="M3" s="860"/>
      <c r="N3" s="860"/>
      <c r="O3" s="860"/>
      <c r="P3" s="860"/>
    </row>
    <row r="4" spans="1:16" ht="14.4" thickBot="1">
      <c r="A4" s="12"/>
      <c r="B4" s="12"/>
      <c r="C4" s="12"/>
      <c r="D4" s="12"/>
      <c r="E4" s="12"/>
      <c r="F4" s="12"/>
      <c r="G4" s="12"/>
      <c r="H4" s="12"/>
      <c r="I4" s="151"/>
      <c r="J4" s="12"/>
      <c r="K4" s="421"/>
      <c r="L4" s="421"/>
      <c r="M4" s="12"/>
      <c r="N4" s="12"/>
      <c r="O4" s="12"/>
      <c r="P4" s="12"/>
    </row>
    <row r="5" spans="1:16">
      <c r="A5" s="152"/>
      <c r="B5" s="152"/>
      <c r="C5" s="861" t="s">
        <v>322</v>
      </c>
      <c r="D5" s="861"/>
      <c r="E5" s="861"/>
      <c r="F5" s="861"/>
      <c r="G5" s="861"/>
      <c r="H5" s="861"/>
      <c r="I5" s="861"/>
      <c r="J5" s="861"/>
      <c r="K5" s="861"/>
      <c r="L5" s="861"/>
      <c r="M5" s="861"/>
      <c r="N5" s="861"/>
      <c r="O5" s="861"/>
      <c r="P5" s="861"/>
    </row>
    <row r="6" spans="1:16">
      <c r="A6" s="153"/>
      <c r="B6" s="154" t="s">
        <v>236</v>
      </c>
      <c r="C6" s="155" t="s">
        <v>237</v>
      </c>
      <c r="D6" s="154" t="s">
        <v>238</v>
      </c>
      <c r="E6" s="154" t="s">
        <v>239</v>
      </c>
      <c r="F6" s="154" t="s">
        <v>240</v>
      </c>
      <c r="G6" s="154" t="s">
        <v>241</v>
      </c>
      <c r="H6" s="154" t="s">
        <v>242</v>
      </c>
      <c r="I6" s="154" t="s">
        <v>243</v>
      </c>
      <c r="J6" s="154" t="s">
        <v>244</v>
      </c>
      <c r="K6" s="155" t="s">
        <v>245</v>
      </c>
      <c r="L6" s="156" t="s">
        <v>246</v>
      </c>
      <c r="M6" s="154" t="s">
        <v>247</v>
      </c>
      <c r="N6" s="154" t="s">
        <v>248</v>
      </c>
      <c r="O6" s="154" t="s">
        <v>249</v>
      </c>
      <c r="P6" s="154" t="s">
        <v>250</v>
      </c>
    </row>
    <row r="7" spans="1:16" ht="15" customHeight="1">
      <c r="A7" s="153"/>
      <c r="B7" s="855" t="s">
        <v>251</v>
      </c>
      <c r="C7" s="863" t="s">
        <v>361</v>
      </c>
      <c r="D7" s="855" t="s">
        <v>627</v>
      </c>
      <c r="E7" s="855" t="s">
        <v>636</v>
      </c>
      <c r="F7" s="858" t="s">
        <v>635</v>
      </c>
      <c r="G7" s="855" t="s">
        <v>637</v>
      </c>
      <c r="H7" s="858" t="s">
        <v>712</v>
      </c>
      <c r="I7" s="856" t="s">
        <v>333</v>
      </c>
      <c r="J7" s="855" t="s">
        <v>713</v>
      </c>
      <c r="K7" s="865" t="s">
        <v>726</v>
      </c>
      <c r="L7" s="866" t="s">
        <v>727</v>
      </c>
      <c r="M7" s="855" t="s">
        <v>253</v>
      </c>
      <c r="N7" s="855"/>
      <c r="O7" s="855"/>
      <c r="P7" s="855"/>
    </row>
    <row r="8" spans="1:16" ht="15" customHeight="1">
      <c r="A8" s="153"/>
      <c r="B8" s="862"/>
      <c r="C8" s="864"/>
      <c r="D8" s="857"/>
      <c r="E8" s="857"/>
      <c r="F8" s="859"/>
      <c r="G8" s="857"/>
      <c r="H8" s="859"/>
      <c r="I8" s="856"/>
      <c r="J8" s="855"/>
      <c r="K8" s="865"/>
      <c r="L8" s="866"/>
      <c r="M8" s="862"/>
      <c r="N8" s="862"/>
      <c r="O8" s="862"/>
      <c r="P8" s="862"/>
    </row>
    <row r="9" spans="1:16" ht="15" customHeight="1">
      <c r="A9" s="153"/>
      <c r="B9" s="862"/>
      <c r="C9" s="864"/>
      <c r="D9" s="857"/>
      <c r="E9" s="857"/>
      <c r="F9" s="859"/>
      <c r="G9" s="857"/>
      <c r="H9" s="859"/>
      <c r="I9" s="856"/>
      <c r="J9" s="855"/>
      <c r="K9" s="865"/>
      <c r="L9" s="866"/>
      <c r="M9" s="855" t="s">
        <v>254</v>
      </c>
      <c r="N9" s="855" t="s">
        <v>255</v>
      </c>
      <c r="O9" s="855" t="s">
        <v>256</v>
      </c>
      <c r="P9" s="855" t="s">
        <v>257</v>
      </c>
    </row>
    <row r="10" spans="1:16" ht="15" customHeight="1">
      <c r="A10" s="153"/>
      <c r="B10" s="862"/>
      <c r="C10" s="864"/>
      <c r="D10" s="857"/>
      <c r="E10" s="857"/>
      <c r="F10" s="859"/>
      <c r="G10" s="857"/>
      <c r="H10" s="859"/>
      <c r="I10" s="856"/>
      <c r="J10" s="855"/>
      <c r="K10" s="865"/>
      <c r="L10" s="866"/>
      <c r="M10" s="855"/>
      <c r="N10" s="855"/>
      <c r="O10" s="855"/>
      <c r="P10" s="855"/>
    </row>
    <row r="11" spans="1:16" s="92" customFormat="1" ht="26.4">
      <c r="A11" s="153" t="s">
        <v>336</v>
      </c>
      <c r="B11" s="158"/>
      <c r="C11" s="159" t="s">
        <v>348</v>
      </c>
      <c r="D11" s="160" t="s">
        <v>337</v>
      </c>
      <c r="E11" s="160" t="s">
        <v>338</v>
      </c>
      <c r="F11" s="160" t="s">
        <v>337</v>
      </c>
      <c r="G11" s="274" t="s">
        <v>338</v>
      </c>
      <c r="H11" s="274" t="s">
        <v>330</v>
      </c>
      <c r="I11" s="161" t="s">
        <v>338</v>
      </c>
      <c r="J11" s="416" t="s">
        <v>337</v>
      </c>
      <c r="K11" s="427" t="s">
        <v>728</v>
      </c>
      <c r="L11" s="428" t="s">
        <v>728</v>
      </c>
      <c r="M11" s="157" t="s">
        <v>339</v>
      </c>
      <c r="N11" s="157" t="s">
        <v>339</v>
      </c>
      <c r="O11" s="157" t="s">
        <v>339</v>
      </c>
      <c r="P11" s="157" t="s">
        <v>339</v>
      </c>
    </row>
    <row r="12" spans="1:16" s="80" customFormat="1" ht="15" customHeight="1">
      <c r="A12" s="162" t="s">
        <v>258</v>
      </c>
      <c r="B12" s="163"/>
      <c r="C12" s="164" t="s">
        <v>321</v>
      </c>
      <c r="D12" s="165"/>
      <c r="E12" s="165"/>
      <c r="F12" s="165"/>
      <c r="G12" s="165"/>
      <c r="H12" s="165"/>
      <c r="I12" s="165" t="s">
        <v>725</v>
      </c>
      <c r="J12" s="165"/>
      <c r="K12" s="429"/>
      <c r="L12" s="430"/>
      <c r="M12" s="163" t="s">
        <v>340</v>
      </c>
      <c r="N12" s="163"/>
      <c r="O12" s="163"/>
      <c r="P12" s="163"/>
    </row>
    <row r="13" spans="1:16" s="80" customFormat="1" ht="15" customHeight="1">
      <c r="A13" s="134">
        <v>1981</v>
      </c>
      <c r="B13" s="418">
        <f>'TB1'!D9*1000000/(C13*E13)</f>
        <v>5510.7504849329289</v>
      </c>
      <c r="C13" s="137">
        <f>UrbanSurveyTab!U8</f>
        <v>8715</v>
      </c>
      <c r="D13" s="138">
        <f t="shared" ref="D13:D26" si="0">F13*E13</f>
        <v>2101.6799999999998</v>
      </c>
      <c r="E13" s="306">
        <f>UrbanSurveyTab!AO8/UrbanSurveyTab!U8</f>
        <v>4.2</v>
      </c>
      <c r="F13" s="507">
        <f>UrbanSurveyTab!B8</f>
        <v>500.4</v>
      </c>
      <c r="G13" s="306">
        <f>E13*'TB1'!I9</f>
        <v>2.264581448325699</v>
      </c>
      <c r="H13" s="138">
        <f t="shared" ref="H13:H17" si="1">D13/G13</f>
        <v>928.06553791821489</v>
      </c>
      <c r="I13" s="140">
        <v>2.4</v>
      </c>
      <c r="J13" s="138">
        <f t="shared" ref="J13:J36" si="2">D13/I13</f>
        <v>875.69999999999993</v>
      </c>
      <c r="K13" s="431"/>
      <c r="L13" s="432"/>
      <c r="M13" s="163"/>
      <c r="N13" s="163"/>
      <c r="O13" s="163"/>
      <c r="P13" s="163"/>
    </row>
    <row r="14" spans="1:16" s="80" customFormat="1" ht="15" customHeight="1">
      <c r="A14" s="134">
        <v>1982</v>
      </c>
      <c r="B14" s="418">
        <f>'TB1'!D10*1000000/(C14*E14)</f>
        <v>5808.2310313125308</v>
      </c>
      <c r="C14" s="137">
        <f>UrbanSurveyTab!U9</f>
        <v>9020</v>
      </c>
      <c r="D14" s="138">
        <f t="shared" si="0"/>
        <v>2194.7299999999996</v>
      </c>
      <c r="E14" s="306">
        <f>UrbanSurveyTab!AO9/UrbanSurveyTab!U9</f>
        <v>4.0999999999999996</v>
      </c>
      <c r="F14" s="507">
        <f>UrbanSurveyTab!B9</f>
        <v>535.29999999999995</v>
      </c>
      <c r="G14" s="306">
        <f>E14*'TB1'!I10</f>
        <v>2.2106628424131829</v>
      </c>
      <c r="H14" s="138">
        <f t="shared" si="1"/>
        <v>992.79273071067189</v>
      </c>
      <c r="I14" s="140">
        <f>UrbanSurveyTab!HG9</f>
        <v>2.39</v>
      </c>
      <c r="J14" s="138">
        <f t="shared" si="2"/>
        <v>918.29707112970686</v>
      </c>
      <c r="K14" s="431"/>
      <c r="L14" s="432"/>
      <c r="M14" s="141">
        <f>UrbanSurveyTab!HK9/F14</f>
        <v>0.92202503269194858</v>
      </c>
      <c r="N14" s="141">
        <f>UrbanSurveyTab!HM9/'TB4'!F14</f>
        <v>2.3201942835793013E-3</v>
      </c>
      <c r="O14" s="141">
        <f>UrbanSurveyTab!HN9/'TB4'!F14</f>
        <v>7.5019615169064066E-2</v>
      </c>
      <c r="P14" s="141">
        <f>UrbanSurveyTab!HL9/'TB4'!F14</f>
        <v>6.7252008219689894E-4</v>
      </c>
    </row>
    <row r="15" spans="1:16" s="80" customFormat="1" ht="15" customHeight="1">
      <c r="A15" s="134">
        <v>1983</v>
      </c>
      <c r="B15" s="418">
        <f>'TB1'!D11*1000000/(C15*E15)</f>
        <v>5996.3387713347329</v>
      </c>
      <c r="C15" s="137">
        <f>UrbanSurveyTab!U10</f>
        <v>9060</v>
      </c>
      <c r="D15" s="138">
        <f t="shared" si="0"/>
        <v>2348.89</v>
      </c>
      <c r="E15" s="306">
        <f>UrbanSurveyTab!AO10/UrbanSurveyTab!U10</f>
        <v>4.0999999999999996</v>
      </c>
      <c r="F15" s="507">
        <f>UrbanSurveyTab!B10</f>
        <v>572.9</v>
      </c>
      <c r="G15" s="306">
        <f>E15*'TB1'!I11</f>
        <v>2.254336200681605</v>
      </c>
      <c r="H15" s="138">
        <f t="shared" si="1"/>
        <v>1041.9430780953642</v>
      </c>
      <c r="I15" s="140">
        <f>UrbanSurveyTab!HG10</f>
        <v>2.38</v>
      </c>
      <c r="J15" s="138">
        <f t="shared" si="2"/>
        <v>986.92857142857144</v>
      </c>
      <c r="K15" s="431">
        <f>UrbanSurveyTab!HH10</f>
        <v>0.11799999999999999</v>
      </c>
      <c r="L15" s="432"/>
      <c r="M15" s="141">
        <f>UrbanSurveyTab!HK10/F15</f>
        <v>0.91722813754581956</v>
      </c>
      <c r="N15" s="141">
        <f>UrbanSurveyTab!HM10/'TB4'!F15</f>
        <v>2.4632571129341945E-3</v>
      </c>
      <c r="O15" s="141">
        <f>UrbanSurveyTab!HN10/'TB4'!F15</f>
        <v>7.9645313318205624E-2</v>
      </c>
      <c r="P15" s="141">
        <f>UrbanSurveyTab!HL10/'TB4'!F15</f>
        <v>6.2838191656484552E-4</v>
      </c>
    </row>
    <row r="16" spans="1:16" s="80" customFormat="1" ht="15" customHeight="1">
      <c r="A16" s="134">
        <v>1984</v>
      </c>
      <c r="B16" s="418">
        <f>'TB1'!D12*1000000/(C16*E16)</f>
        <v>4803.3999999999996</v>
      </c>
      <c r="C16" s="137">
        <f>UrbanSurveyTab!U11</f>
        <v>12500</v>
      </c>
      <c r="D16" s="138">
        <f t="shared" si="0"/>
        <v>2640.4</v>
      </c>
      <c r="E16" s="306">
        <f>UrbanSurveyTab!AO11/UrbanSurveyTab!U11</f>
        <v>4</v>
      </c>
      <c r="F16" s="507">
        <f>UrbanSurveyTab!B11</f>
        <v>660.1</v>
      </c>
      <c r="G16" s="306">
        <f>E16*'TB1'!I12</f>
        <v>2.2419605453171005</v>
      </c>
      <c r="H16" s="138">
        <f t="shared" si="1"/>
        <v>1177.7192089821299</v>
      </c>
      <c r="I16" s="140">
        <f>UrbanSurveyTab!HG11</f>
        <v>2.36</v>
      </c>
      <c r="J16" s="138">
        <f t="shared" si="2"/>
        <v>1118.8135593220341</v>
      </c>
      <c r="K16" s="431">
        <f>UrbanSurveyTab!HH11</f>
        <v>0.12</v>
      </c>
      <c r="L16" s="432"/>
      <c r="M16" s="141">
        <f>UrbanSurveyTab!HK11/F16</f>
        <v>0.92204211483108611</v>
      </c>
      <c r="N16" s="141">
        <f>UrbanSurveyTab!HM11/'TB4'!F16</f>
        <v>2.3014694743220721E-3</v>
      </c>
      <c r="O16" s="141">
        <f>UrbanSurveyTab!HN11/'TB4'!F16</f>
        <v>7.4414179669747005E-2</v>
      </c>
      <c r="P16" s="141">
        <f>UrbanSurveyTab!HL11/'TB4'!F16</f>
        <v>1.2725344644750794E-3</v>
      </c>
    </row>
    <row r="17" spans="1:31" s="80" customFormat="1" ht="15" customHeight="1">
      <c r="A17" s="134">
        <v>1985</v>
      </c>
      <c r="B17" s="418">
        <f>'TB1'!D13*1000000/(C17*E17)</f>
        <v>2643.750092184639</v>
      </c>
      <c r="C17" s="137">
        <f>UrbanSurveyTab!U12</f>
        <v>24338</v>
      </c>
      <c r="D17" s="138">
        <f t="shared" si="0"/>
        <v>2920.71</v>
      </c>
      <c r="E17" s="306">
        <f>UrbanSurveyTab!AO12/UrbanSurveyTab!U12</f>
        <v>3.9</v>
      </c>
      <c r="F17" s="507">
        <f>UrbanSurveyTab!B12</f>
        <v>748.9</v>
      </c>
      <c r="G17" s="306">
        <f>E17*'TB1'!I13</f>
        <v>2.2274544822321842</v>
      </c>
      <c r="H17" s="138">
        <f t="shared" si="1"/>
        <v>1311.2321815317582</v>
      </c>
      <c r="I17" s="140">
        <v>2.2000000000000002</v>
      </c>
      <c r="J17" s="138">
        <f t="shared" si="2"/>
        <v>1327.5954545454545</v>
      </c>
      <c r="K17" s="431"/>
      <c r="L17" s="432"/>
      <c r="M17" s="141"/>
      <c r="N17" s="141"/>
      <c r="O17" s="141"/>
      <c r="P17" s="141"/>
    </row>
    <row r="18" spans="1:31">
      <c r="A18" s="134">
        <v>1986</v>
      </c>
      <c r="B18" s="418">
        <f>'TB1'!D14*1000000/(C18*E18)</f>
        <v>2229.1399642201313</v>
      </c>
      <c r="C18" s="137">
        <f>UrbanSurveyTab!U13</f>
        <v>31126</v>
      </c>
      <c r="D18" s="138">
        <f t="shared" si="0"/>
        <v>3458</v>
      </c>
      <c r="E18" s="306">
        <f>UrbanSurveyTab!AO13/UrbanSurveyTab!U13</f>
        <v>3.8</v>
      </c>
      <c r="F18" s="507">
        <f>UrbanSurveyTab!B13</f>
        <v>910</v>
      </c>
      <c r="G18" s="306">
        <f>E18*'TB1'!I14</f>
        <v>2.2108180114268574</v>
      </c>
      <c r="H18" s="138">
        <f t="shared" ref="H18:H44" si="3">D18/G18</f>
        <v>1564.1269349747217</v>
      </c>
      <c r="I18" s="140">
        <v>2.1</v>
      </c>
      <c r="J18" s="138">
        <f t="shared" si="2"/>
        <v>1646.6666666666665</v>
      </c>
      <c r="K18" s="431"/>
      <c r="L18" s="432"/>
      <c r="M18" s="141"/>
      <c r="N18" s="141"/>
      <c r="O18" s="141"/>
      <c r="P18" s="141"/>
      <c r="Q18" s="80"/>
      <c r="R18" s="10"/>
      <c r="S18" s="10"/>
      <c r="T18" s="10"/>
      <c r="U18" s="10"/>
      <c r="V18" s="10"/>
      <c r="W18" s="10"/>
      <c r="X18" s="10"/>
      <c r="Y18" s="10"/>
      <c r="Z18" s="10"/>
      <c r="AA18" s="10"/>
      <c r="AB18" s="10"/>
      <c r="AC18" s="10"/>
      <c r="AD18" s="10"/>
      <c r="AE18" s="10"/>
    </row>
    <row r="19" spans="1:31">
      <c r="A19" s="134">
        <v>1987</v>
      </c>
      <c r="B19" s="418">
        <f>'TB1'!D15*1000000/(C19*E19)</f>
        <v>2250.958532226025</v>
      </c>
      <c r="C19" s="137">
        <f>UrbanSurveyTab!U14</f>
        <v>32855</v>
      </c>
      <c r="D19" s="138">
        <f t="shared" si="0"/>
        <v>3787.6453141378784</v>
      </c>
      <c r="E19" s="306">
        <f>UrbanSurveyTab!AO14/UrbanSurveyTab!U14</f>
        <v>3.7419929995434482</v>
      </c>
      <c r="F19" s="507">
        <f>UrbanSurveyTab!B14</f>
        <v>1012.2</v>
      </c>
      <c r="G19" s="306">
        <f>E19*'TB1'!I15</f>
        <v>2.2169297280965616</v>
      </c>
      <c r="H19" s="138">
        <f t="shared" si="3"/>
        <v>1708.5094155825682</v>
      </c>
      <c r="I19" s="140">
        <f>UrbanSurveyTab!HG14</f>
        <v>2.09</v>
      </c>
      <c r="J19" s="138">
        <f t="shared" si="2"/>
        <v>1812.2704852334348</v>
      </c>
      <c r="K19" s="431">
        <f>UrbanSurveyTab!HH14</f>
        <v>0.25</v>
      </c>
      <c r="L19" s="432"/>
      <c r="M19" s="141">
        <f>UrbanSurveyTab!HK14/F19</f>
        <v>0.81813870776526387</v>
      </c>
      <c r="N19" s="141">
        <f>UrbanSurveyTab!HM14/'TB4'!F19</f>
        <v>5.139300533491405E-3</v>
      </c>
      <c r="O19" s="141">
        <f>UrbanSurveyTab!HN14/'TB4'!F19</f>
        <v>0.16617071724955543</v>
      </c>
      <c r="P19" s="141">
        <f>UrbanSurveyTab!HL14/'TB4'!F19</f>
        <v>1.0551274451689388E-2</v>
      </c>
      <c r="Q19" s="80"/>
      <c r="R19" s="10"/>
      <c r="S19" s="10"/>
      <c r="T19" s="10"/>
      <c r="U19" s="10"/>
      <c r="V19" s="10"/>
      <c r="W19" s="10"/>
      <c r="X19" s="10"/>
      <c r="Y19" s="10"/>
      <c r="Z19" s="10"/>
      <c r="AA19" s="10"/>
      <c r="AB19" s="10"/>
      <c r="AC19" s="10"/>
      <c r="AD19" s="10"/>
      <c r="AE19" s="10"/>
    </row>
    <row r="20" spans="1:31">
      <c r="A20" s="134">
        <v>1988</v>
      </c>
      <c r="B20" s="418">
        <f>'TB1'!D16*1000000/(C20*E20)</f>
        <v>2261.2442879143628</v>
      </c>
      <c r="C20" s="137">
        <f>UrbanSurveyTab!U15</f>
        <v>34945</v>
      </c>
      <c r="D20" s="138">
        <f t="shared" si="0"/>
        <v>4323.8587631993132</v>
      </c>
      <c r="E20" s="306">
        <f>UrbanSurveyTab!AO15/UrbanSurveyTab!U15</f>
        <v>3.6270940048647877</v>
      </c>
      <c r="F20" s="507">
        <f>UrbanSurveyTab!B15</f>
        <v>1192.0999999999999</v>
      </c>
      <c r="G20" s="306">
        <f>E20*'TB1'!I16</f>
        <v>2.1620132620212367</v>
      </c>
      <c r="H20" s="138">
        <f t="shared" si="3"/>
        <v>1999.9224052663751</v>
      </c>
      <c r="I20" s="140">
        <f>UrbanSurveyTab!HG15</f>
        <v>2.0299999999999998</v>
      </c>
      <c r="J20" s="138">
        <f t="shared" si="2"/>
        <v>2129.9796863050806</v>
      </c>
      <c r="K20" s="431">
        <f>UrbanSurveyTab!HH15</f>
        <v>0.28000000000000003</v>
      </c>
      <c r="L20" s="432"/>
      <c r="M20" s="141">
        <f>UrbanSurveyTab!HK15/F20</f>
        <v>0.78041271705393855</v>
      </c>
      <c r="N20" s="141">
        <f>UrbanSurveyTab!HM15/'TB4'!F20</f>
        <v>6.1739786930626629E-3</v>
      </c>
      <c r="O20" s="141">
        <f>UrbanSurveyTab!HN15/'TB4'!F20</f>
        <v>0.1997315661437799</v>
      </c>
      <c r="P20" s="141">
        <f>UrbanSurveyTab!HL15/'TB4'!F20</f>
        <v>1.3698515225232782E-2</v>
      </c>
      <c r="Q20" s="80"/>
      <c r="R20" s="10"/>
      <c r="S20" s="10"/>
      <c r="T20" s="10"/>
      <c r="U20" s="10"/>
      <c r="V20" s="10"/>
      <c r="W20" s="10"/>
      <c r="X20" s="10"/>
      <c r="Y20" s="10"/>
      <c r="Z20" s="10"/>
      <c r="AA20" s="10"/>
      <c r="AB20" s="10"/>
      <c r="AC20" s="10"/>
      <c r="AD20" s="10"/>
      <c r="AE20" s="10"/>
    </row>
    <row r="21" spans="1:31">
      <c r="A21" s="134">
        <v>1989</v>
      </c>
      <c r="B21" s="418">
        <f>'TB1'!D17*1000000/(C21*E21)</f>
        <v>2361.5459732003706</v>
      </c>
      <c r="C21" s="137">
        <f>UrbanSurveyTab!U16</f>
        <v>35235</v>
      </c>
      <c r="D21" s="138">
        <f t="shared" si="0"/>
        <v>4926.8199770114934</v>
      </c>
      <c r="E21" s="306">
        <f>UrbanSurveyTab!AO16/UrbanSurveyTab!U16</f>
        <v>3.5500936568752657</v>
      </c>
      <c r="F21" s="507">
        <f>UrbanSurveyTab!B16</f>
        <v>1387.8</v>
      </c>
      <c r="G21" s="306">
        <f>E21*'TB1'!I17</f>
        <v>2.1289911660280967</v>
      </c>
      <c r="H21" s="138">
        <f t="shared" si="3"/>
        <v>2314.1570785392696</v>
      </c>
      <c r="I21" s="140">
        <f>UrbanSurveyTab!HG16</f>
        <v>2</v>
      </c>
      <c r="J21" s="138">
        <f t="shared" si="2"/>
        <v>2463.4099885057467</v>
      </c>
      <c r="K21" s="431">
        <f>UrbanSurveyTab!HH16</f>
        <v>0.24</v>
      </c>
      <c r="L21" s="432"/>
      <c r="M21" s="141">
        <f>UrbanSurveyTab!HK16/F21</f>
        <v>0.76579478310995819</v>
      </c>
      <c r="N21" s="141">
        <f>UrbanSurveyTab!HM16/'TB4'!F21</f>
        <v>8.668396022481626E-3</v>
      </c>
      <c r="O21" s="141">
        <f>UrbanSurveyTab!HN16/'TB4'!F21</f>
        <v>0.21095258682807322</v>
      </c>
      <c r="P21" s="141">
        <f>UrbanSurveyTab!HL16/'TB4'!F21</f>
        <v>1.4591439688715954E-2</v>
      </c>
      <c r="Q21" s="80"/>
      <c r="R21" s="10"/>
      <c r="S21" s="10"/>
      <c r="T21" s="10"/>
      <c r="U21" s="10"/>
      <c r="V21" s="10"/>
      <c r="W21" s="10"/>
      <c r="X21" s="10"/>
      <c r="Y21" s="10"/>
      <c r="Z21" s="10"/>
      <c r="AA21" s="10"/>
      <c r="AB21" s="10"/>
      <c r="AC21" s="10"/>
      <c r="AD21" s="10"/>
      <c r="AE21" s="10"/>
    </row>
    <row r="22" spans="1:31">
      <c r="A22" s="134">
        <v>1990</v>
      </c>
      <c r="B22" s="418">
        <f>'TB1'!D18*1000000/(C22*E22)</f>
        <v>2420.6605360903291</v>
      </c>
      <c r="C22" s="137">
        <f>UrbanSurveyTab!U17</f>
        <v>35660</v>
      </c>
      <c r="D22" s="138">
        <f t="shared" si="0"/>
        <v>5326.7194199999994</v>
      </c>
      <c r="E22" s="306">
        <f>UrbanSurveyTab!AO17/UrbanSurveyTab!U17</f>
        <v>3.4979999999999998</v>
      </c>
      <c r="F22" s="507">
        <f>UrbanSurveyTab!B17</f>
        <v>1522.79</v>
      </c>
      <c r="G22" s="306">
        <f>E22*'TB1'!I18</f>
        <v>2.1577254452814802</v>
      </c>
      <c r="H22" s="138">
        <f t="shared" si="3"/>
        <v>2468.6734040461374</v>
      </c>
      <c r="I22" s="140">
        <f>UrbanSurveyTab!HG17</f>
        <v>1.98</v>
      </c>
      <c r="J22" s="138">
        <f t="shared" si="2"/>
        <v>2690.2623333333331</v>
      </c>
      <c r="K22" s="431">
        <f>UrbanSurveyTab!HH17</f>
        <v>0.25</v>
      </c>
      <c r="L22" s="432"/>
      <c r="M22" s="141">
        <f>UrbanSurveyTab!HK17/F22</f>
        <v>0.76767643601547164</v>
      </c>
      <c r="N22" s="141">
        <f>UrbanSurveyTab!HM17/'TB4'!F22</f>
        <v>1.0244354113173846E-2</v>
      </c>
      <c r="O22" s="141">
        <f>UrbanSurveyTab!HN17/'TB4'!F22</f>
        <v>0.20979255182920822</v>
      </c>
      <c r="P22" s="141">
        <f>UrbanSurveyTab!HL17/'TB4'!F22</f>
        <v>1.2286658042146324E-2</v>
      </c>
      <c r="Q22" s="80"/>
      <c r="R22" s="10"/>
      <c r="S22" s="10"/>
      <c r="T22" s="10"/>
      <c r="U22" s="10"/>
      <c r="V22" s="10"/>
      <c r="W22" s="10"/>
      <c r="X22" s="10"/>
      <c r="Y22" s="10"/>
      <c r="Z22" s="10"/>
      <c r="AA22" s="10"/>
      <c r="AB22" s="10"/>
      <c r="AC22" s="10"/>
      <c r="AD22" s="10"/>
      <c r="AE22" s="10"/>
    </row>
    <row r="23" spans="1:31">
      <c r="A23" s="134">
        <v>1991</v>
      </c>
      <c r="B23" s="418">
        <f>'TB1'!D19*1000000/(C23*E23)</f>
        <v>2478.9131900537454</v>
      </c>
      <c r="C23" s="137">
        <f>UrbanSurveyTab!U18</f>
        <v>36730</v>
      </c>
      <c r="D23" s="138">
        <f t="shared" si="0"/>
        <v>5870.7936999999993</v>
      </c>
      <c r="E23" s="306">
        <f>UrbanSurveyTab!AO18/UrbanSurveyTab!U18</f>
        <v>3.4269999999999996</v>
      </c>
      <c r="F23" s="507">
        <f>UrbanSurveyTab!B18</f>
        <v>1713.1</v>
      </c>
      <c r="G23" s="306">
        <f>E23*'TB1'!I19</f>
        <v>2.154648043261477</v>
      </c>
      <c r="H23" s="138">
        <f t="shared" si="3"/>
        <v>2724.7112206378802</v>
      </c>
      <c r="I23" s="140">
        <f>UrbanSurveyTab!HG18</f>
        <v>1.96</v>
      </c>
      <c r="J23" s="138">
        <f t="shared" si="2"/>
        <v>2995.3029081632649</v>
      </c>
      <c r="K23" s="431">
        <f>UrbanSurveyTab!HH18</f>
        <v>0.25</v>
      </c>
      <c r="L23" s="432"/>
      <c r="M23" s="141">
        <f>UrbanSurveyTab!HK18/F23</f>
        <v>0.76648181658980796</v>
      </c>
      <c r="N23" s="141">
        <f>UrbanSurveyTab!HM18/'TB4'!F23</f>
        <v>1.1511295312591209E-2</v>
      </c>
      <c r="O23" s="141">
        <f>UrbanSurveyTab!HN18/'TB4'!F23</f>
        <v>0.20737843675208686</v>
      </c>
      <c r="P23" s="141">
        <f>UrbanSurveyTab!HL18/'TB4'!F23</f>
        <v>1.4628451345513981E-2</v>
      </c>
      <c r="Q23" s="80"/>
      <c r="R23" s="10"/>
      <c r="S23" s="10"/>
      <c r="T23" s="10"/>
      <c r="U23" s="10"/>
      <c r="V23" s="10"/>
      <c r="W23" s="10"/>
      <c r="X23" s="10"/>
      <c r="Y23" s="10"/>
      <c r="Z23" s="10"/>
      <c r="AA23" s="10"/>
      <c r="AB23" s="10"/>
      <c r="AC23" s="10"/>
      <c r="AD23" s="10"/>
      <c r="AE23" s="10"/>
    </row>
    <row r="24" spans="1:31">
      <c r="A24" s="134">
        <v>1992</v>
      </c>
      <c r="B24" s="418">
        <f>'TB1'!D20*1000000/(C24*E24)</f>
        <v>2607.6702381145351</v>
      </c>
      <c r="C24" s="137">
        <f>UrbanSurveyTab!U19</f>
        <v>36290</v>
      </c>
      <c r="D24" s="138">
        <f t="shared" si="0"/>
        <v>6907.0999999999995</v>
      </c>
      <c r="E24" s="306">
        <f>UrbanSurveyTab!AO19/UrbanSurveyTab!U19</f>
        <v>3.4</v>
      </c>
      <c r="F24" s="507">
        <f>UrbanSurveyTab!B19</f>
        <v>2031.5</v>
      </c>
      <c r="G24" s="306">
        <f>E24*'TB1'!I20</f>
        <v>2.1637128268728394</v>
      </c>
      <c r="H24" s="138">
        <f t="shared" si="3"/>
        <v>3192.2443284595488</v>
      </c>
      <c r="I24" s="140">
        <v>2</v>
      </c>
      <c r="J24" s="138">
        <f t="shared" si="2"/>
        <v>3453.5499999999997</v>
      </c>
      <c r="K24" s="431"/>
      <c r="L24" s="432"/>
      <c r="M24" s="141"/>
      <c r="N24" s="141"/>
      <c r="O24" s="141"/>
      <c r="P24" s="141"/>
      <c r="Q24" s="80"/>
      <c r="R24" s="10"/>
      <c r="S24" s="10"/>
      <c r="T24" s="10"/>
      <c r="U24" s="10"/>
      <c r="V24" s="10"/>
      <c r="W24" s="10"/>
      <c r="X24" s="10"/>
      <c r="Y24" s="10"/>
      <c r="Z24" s="10"/>
      <c r="AA24" s="10"/>
      <c r="AB24" s="10"/>
      <c r="AC24" s="10"/>
      <c r="AD24" s="10"/>
      <c r="AE24" s="10"/>
    </row>
    <row r="25" spans="1:31">
      <c r="A25" s="134">
        <v>1993</v>
      </c>
      <c r="B25" s="418">
        <f>'TB1'!D21*1000000/(C25*E25)</f>
        <v>2828.4706852158461</v>
      </c>
      <c r="C25" s="137">
        <f>UrbanSurveyTab!U20</f>
        <v>35390</v>
      </c>
      <c r="D25" s="138">
        <f t="shared" si="0"/>
        <v>8560.7247999999981</v>
      </c>
      <c r="E25" s="306">
        <f>UrbanSurveyTab!AO20/UrbanSurveyTab!U20</f>
        <v>3.3139999999999992</v>
      </c>
      <c r="F25" s="507">
        <f>UrbanSurveyTab!B20</f>
        <v>2583.1999999999998</v>
      </c>
      <c r="G25" s="306">
        <f>E25*'TB1'!I21</f>
        <v>2.1412884207974932</v>
      </c>
      <c r="H25" s="138">
        <f t="shared" si="3"/>
        <v>3997.9316736844235</v>
      </c>
      <c r="I25" s="140">
        <f>UrbanSurveyTab!HG20</f>
        <v>1.92</v>
      </c>
      <c r="J25" s="138">
        <f t="shared" si="2"/>
        <v>4458.7108333333326</v>
      </c>
      <c r="K25" s="431">
        <f>UrbanSurveyTab!HH20</f>
        <v>0.28000000000000003</v>
      </c>
      <c r="L25" s="432">
        <f>UrbanSurveyTab!HJ20</f>
        <v>1.1100000000000001</v>
      </c>
      <c r="M25" s="141">
        <f>UrbanSurveyTab!HK20/F25</f>
        <v>0.8037124496748218</v>
      </c>
      <c r="N25" s="141">
        <f>UrbanSurveyTab!HM20/'TB4'!F25</f>
        <v>1.7729947352121401E-2</v>
      </c>
      <c r="O25" s="141">
        <f>UrbanSurveyTab!HN20/'TB4'!F25</f>
        <v>0.16594146794673276</v>
      </c>
      <c r="P25" s="141">
        <f>UrbanSurveyTab!HL20/'TB4'!F25</f>
        <v>1.2600650356147413E-2</v>
      </c>
      <c r="Q25" s="80"/>
      <c r="R25" s="10"/>
      <c r="S25" s="10"/>
      <c r="T25" s="10"/>
      <c r="U25" s="10"/>
      <c r="V25" s="10"/>
      <c r="W25" s="10"/>
      <c r="X25" s="10"/>
      <c r="Y25" s="10"/>
      <c r="Z25" s="10"/>
      <c r="AA25" s="10"/>
      <c r="AB25" s="10"/>
      <c r="AC25" s="10"/>
      <c r="AD25" s="10"/>
      <c r="AE25" s="10"/>
    </row>
    <row r="26" spans="1:31">
      <c r="A26" s="134">
        <v>1994</v>
      </c>
      <c r="B26" s="418">
        <f>'TB1'!D22*1000000/(C26*E26)</f>
        <v>2963.4351529028118</v>
      </c>
      <c r="C26" s="137">
        <f>UrbanSurveyTab!U21</f>
        <v>34940</v>
      </c>
      <c r="D26" s="138">
        <f t="shared" si="0"/>
        <v>11557.59</v>
      </c>
      <c r="E26" s="306">
        <f>UrbanSurveyTab!AO21/UrbanSurveyTab!U21</f>
        <v>3.3</v>
      </c>
      <c r="F26" s="507">
        <f>UrbanSurveyTab!B21</f>
        <v>3502.3</v>
      </c>
      <c r="G26" s="306">
        <f>E26*'TB1'!I22</f>
        <v>2.1428224552450064</v>
      </c>
      <c r="H26" s="138">
        <f t="shared" si="3"/>
        <v>5393.6293096567006</v>
      </c>
      <c r="I26" s="140">
        <v>1.9</v>
      </c>
      <c r="J26" s="138">
        <f t="shared" si="2"/>
        <v>6082.9421052631578</v>
      </c>
      <c r="K26" s="431"/>
      <c r="L26" s="432"/>
      <c r="M26" s="141"/>
      <c r="N26" s="141"/>
      <c r="O26" s="141"/>
      <c r="P26" s="141"/>
      <c r="Q26" s="80"/>
      <c r="R26" s="10"/>
      <c r="S26" s="10"/>
      <c r="T26" s="10"/>
      <c r="U26" s="10"/>
      <c r="V26" s="10"/>
      <c r="W26" s="10"/>
      <c r="X26" s="10"/>
      <c r="Y26" s="10"/>
      <c r="Z26" s="10"/>
      <c r="AA26" s="10"/>
      <c r="AB26" s="10"/>
      <c r="AC26" s="10"/>
      <c r="AD26" s="10"/>
      <c r="AE26" s="10"/>
    </row>
    <row r="27" spans="1:31">
      <c r="A27" s="134">
        <v>1995</v>
      </c>
      <c r="B27" s="135">
        <f>'TB1'!D23*1000000/(C27*E27)</f>
        <v>3060.1329079388415</v>
      </c>
      <c r="C27" s="137">
        <f>UrbanSurveyTab!U22</f>
        <v>35520</v>
      </c>
      <c r="D27" s="138">
        <f t="shared" ref="D27:D31" si="4">F27*E27</f>
        <v>13856.511109999999</v>
      </c>
      <c r="E27" s="306">
        <f>UrbanSurveyTab!AO22/UrbanSurveyTab!U22</f>
        <v>3.2359999999999998</v>
      </c>
      <c r="F27" s="138">
        <f>OtherRawData!CM52</f>
        <v>4281.9873640296664</v>
      </c>
      <c r="G27" s="306">
        <f>E27*'TB1'!I23</f>
        <v>2.1320466326593728</v>
      </c>
      <c r="H27" s="138">
        <f t="shared" si="3"/>
        <v>6499.1594919836771</v>
      </c>
      <c r="I27" s="140">
        <f>UrbanSurveyTab!HG22</f>
        <v>1.87</v>
      </c>
      <c r="J27" s="138">
        <f t="shared" si="2"/>
        <v>7409.8989893048119</v>
      </c>
      <c r="K27" s="431">
        <f>UrbanSurveyTab!HH22</f>
        <v>0.33</v>
      </c>
      <c r="L27" s="432">
        <f>UrbanSurveyTab!HJ22</f>
        <v>1.04</v>
      </c>
      <c r="M27" s="141">
        <f>UrbanSurveyTab!HK22/F27</f>
        <v>0.79173517149512829</v>
      </c>
      <c r="N27" s="141">
        <f>UrbanSurveyTab!HM22/'TB4'!F27</f>
        <v>2.1118698471566413E-2</v>
      </c>
      <c r="O27" s="141">
        <f>UrbanSurveyTab!HN22/'TB4'!F27</f>
        <v>0.17160956759771256</v>
      </c>
      <c r="P27" s="141">
        <f>UrbanSurveyTab!HL22/'TB4'!F27</f>
        <v>1.6959414829206602E-2</v>
      </c>
      <c r="Q27" s="80"/>
      <c r="R27" s="10"/>
      <c r="S27" s="10"/>
      <c r="T27" s="10"/>
      <c r="U27" s="10"/>
      <c r="V27" s="10"/>
      <c r="W27" s="10"/>
      <c r="X27" s="10"/>
      <c r="Y27" s="10"/>
      <c r="Z27" s="10"/>
      <c r="AA27" s="10"/>
      <c r="AB27" s="10"/>
      <c r="AC27" s="10"/>
      <c r="AD27" s="10"/>
      <c r="AE27" s="10"/>
    </row>
    <row r="28" spans="1:31">
      <c r="A28" s="134">
        <v>1996</v>
      </c>
      <c r="B28" s="135">
        <f>'TB1'!D24*1000000/(C28*E28)</f>
        <v>3201.2500184502669</v>
      </c>
      <c r="C28" s="137">
        <f>UrbanSurveyTab!U23</f>
        <v>36370</v>
      </c>
      <c r="D28" s="138">
        <f t="shared" si="4"/>
        <v>15498.003699999999</v>
      </c>
      <c r="E28" s="306">
        <f>UrbanSurveyTab!AO23/UrbanSurveyTab!U23</f>
        <v>3.2039999999999997</v>
      </c>
      <c r="F28" s="138">
        <f>OtherRawData!CM53</f>
        <v>4837.0798064918854</v>
      </c>
      <c r="G28" s="306">
        <f>E28*'TB1'!I24</f>
        <v>2.1451559286591775</v>
      </c>
      <c r="H28" s="138">
        <f t="shared" si="3"/>
        <v>7224.6513612122244</v>
      </c>
      <c r="I28" s="140">
        <f>UrbanSurveyTab!HG23</f>
        <v>1.86</v>
      </c>
      <c r="J28" s="138">
        <f t="shared" si="2"/>
        <v>8332.2600537634407</v>
      </c>
      <c r="K28" s="431">
        <f>UrbanSurveyTab!HH23</f>
        <v>0.33</v>
      </c>
      <c r="L28" s="432">
        <f>UrbanSurveyTab!HJ23</f>
        <v>1.01</v>
      </c>
      <c r="M28" s="141">
        <f>UrbanSurveyTab!HK23/F28</f>
        <v>0.78870933551267641</v>
      </c>
      <c r="N28" s="141">
        <f>UrbanSurveyTab!HM23/'TB4'!F28</f>
        <v>2.3150331290732625E-2</v>
      </c>
      <c r="O28" s="141">
        <f>UrbanSurveyTab!HN23/'TB4'!F28</f>
        <v>0.17073731115446822</v>
      </c>
      <c r="P28" s="141">
        <f>UrbanSurveyTab!HL23/'TB4'!F28</f>
        <v>1.899699894896786E-2</v>
      </c>
      <c r="Q28" s="80"/>
      <c r="R28" s="10"/>
      <c r="S28" s="10"/>
      <c r="T28" s="10"/>
      <c r="U28" s="10"/>
      <c r="V28" s="10"/>
      <c r="W28" s="10"/>
      <c r="X28" s="10"/>
      <c r="Y28" s="10"/>
      <c r="Z28" s="10"/>
      <c r="AA28" s="10"/>
      <c r="AB28" s="10"/>
      <c r="AC28" s="10"/>
      <c r="AD28" s="10"/>
      <c r="AE28" s="10"/>
    </row>
    <row r="29" spans="1:31">
      <c r="A29" s="134">
        <v>1997</v>
      </c>
      <c r="B29" s="135">
        <f>'TB1'!D25*1000000/(C29*E29)</f>
        <v>3263.7787490764804</v>
      </c>
      <c r="C29" s="137">
        <f>UrbanSurveyTab!U24</f>
        <v>37890</v>
      </c>
      <c r="D29" s="138">
        <f t="shared" si="4"/>
        <v>16539.396500000003</v>
      </c>
      <c r="E29" s="306">
        <f>UrbanSurveyTab!AO24/UrbanSurveyTab!U24</f>
        <v>3.19</v>
      </c>
      <c r="F29" s="138">
        <f>OtherRawData!CM54</f>
        <v>5184.7637931034487</v>
      </c>
      <c r="G29" s="306">
        <f>E29*'TB1'!I25</f>
        <v>2.1577821111861204</v>
      </c>
      <c r="H29" s="138">
        <f t="shared" si="3"/>
        <v>7664.9984325379319</v>
      </c>
      <c r="I29" s="140">
        <f>UrbanSurveyTab!HG24</f>
        <v>1.83</v>
      </c>
      <c r="J29" s="138">
        <f t="shared" si="2"/>
        <v>9037.9215846994539</v>
      </c>
      <c r="K29" s="431">
        <f>UrbanSurveyTab!HH24</f>
        <v>0.35</v>
      </c>
      <c r="L29" s="432">
        <f>UrbanSurveyTab!HJ24</f>
        <v>1</v>
      </c>
      <c r="M29" s="141">
        <f>UrbanSurveyTab!HK24/F29</f>
        <v>0.76797712661402107</v>
      </c>
      <c r="N29" s="141">
        <f>UrbanSurveyTab!HM24/'TB4'!F29</f>
        <v>2.3991449748483867E-2</v>
      </c>
      <c r="O29" s="141">
        <f>UrbanSurveyTab!HN24/'TB4'!F29</f>
        <v>0.18280099881516232</v>
      </c>
      <c r="P29" s="141">
        <f>UrbanSurveyTab!HL24/'TB4'!F29</f>
        <v>2.5958752485315893E-2</v>
      </c>
      <c r="Q29" s="80"/>
      <c r="R29" s="10"/>
      <c r="S29" s="10"/>
      <c r="T29" s="10"/>
      <c r="U29" s="10"/>
      <c r="V29" s="10"/>
      <c r="W29" s="10"/>
      <c r="X29" s="10"/>
      <c r="Y29" s="10"/>
      <c r="Z29" s="10"/>
      <c r="AA29" s="10"/>
      <c r="AB29" s="10"/>
      <c r="AC29" s="10"/>
      <c r="AD29" s="10"/>
      <c r="AE29" s="10"/>
    </row>
    <row r="30" spans="1:31">
      <c r="A30" s="134">
        <v>1998</v>
      </c>
      <c r="B30" s="135">
        <f>'TB1'!D26*1000000/(C30*E30)</f>
        <v>3371.3990495779108</v>
      </c>
      <c r="C30" s="137">
        <f>UrbanSurveyTab!U25</f>
        <v>39080</v>
      </c>
      <c r="D30" s="138">
        <f t="shared" si="4"/>
        <v>17219.36591</v>
      </c>
      <c r="E30" s="306">
        <f>UrbanSurveyTab!AO25/UrbanSurveyTab!U25</f>
        <v>3.1579999999999999</v>
      </c>
      <c r="F30" s="138">
        <f>OtherRawData!CM55</f>
        <v>5452.6174509183029</v>
      </c>
      <c r="G30" s="306">
        <f>E30*'TB1'!I26</f>
        <v>2.1566765462124522</v>
      </c>
      <c r="H30" s="138">
        <f t="shared" si="3"/>
        <v>7984.2134604007215</v>
      </c>
      <c r="I30" s="140">
        <f>UrbanSurveyTab!HG25</f>
        <v>1.8</v>
      </c>
      <c r="J30" s="138">
        <f t="shared" si="2"/>
        <v>9566.3143944444437</v>
      </c>
      <c r="K30" s="431">
        <f>UrbanSurveyTab!HH25</f>
        <v>0.37</v>
      </c>
      <c r="L30" s="432">
        <f>UrbanSurveyTab!HJ25</f>
        <v>0.98</v>
      </c>
      <c r="M30" s="141">
        <f>UrbanSurveyTab!HK25/F30</f>
        <v>0.7522148833876543</v>
      </c>
      <c r="N30" s="141">
        <f>UrbanSurveyTab!HM25/'TB4'!F30</f>
        <v>2.436811333199667E-2</v>
      </c>
      <c r="O30" s="141">
        <f>UrbanSurveyTab!HN25/'TB4'!F30</f>
        <v>0.19862754168048222</v>
      </c>
      <c r="P30" s="141">
        <f>UrbanSurveyTab!HL25/'TB4'!F30</f>
        <v>2.5840800545483038E-2</v>
      </c>
      <c r="Q30" s="80"/>
      <c r="R30" s="10"/>
      <c r="S30" s="10"/>
      <c r="T30" s="10"/>
      <c r="U30" s="10"/>
      <c r="V30" s="10"/>
      <c r="W30" s="10"/>
      <c r="X30" s="10"/>
      <c r="Y30" s="10"/>
      <c r="Z30" s="10"/>
      <c r="AA30" s="10"/>
      <c r="AB30" s="10"/>
      <c r="AC30" s="10"/>
      <c r="AD30" s="10"/>
      <c r="AE30" s="10"/>
    </row>
    <row r="31" spans="1:31">
      <c r="A31" s="134">
        <v>1999</v>
      </c>
      <c r="B31" s="135">
        <f>'TB1'!D27*1000000/(C31*E31)</f>
        <v>3483.7312268072433</v>
      </c>
      <c r="C31" s="137">
        <f>UrbanSurveyTab!U26</f>
        <v>40044.01</v>
      </c>
      <c r="D31" s="138">
        <f t="shared" si="4"/>
        <v>18437.811239408838</v>
      </c>
      <c r="E31" s="306">
        <f>UrbanSurveyTab!AO26/UrbanSurveyTab!U26</f>
        <v>3.1359996164220316</v>
      </c>
      <c r="F31" s="138">
        <f>OtherRawData!CM56</f>
        <v>5879.404813335138</v>
      </c>
      <c r="G31" s="306">
        <f>E31*'TB1'!I27</f>
        <v>2.1580466367341082</v>
      </c>
      <c r="H31" s="138">
        <f t="shared" si="3"/>
        <v>8543.7501329034312</v>
      </c>
      <c r="I31" s="140">
        <f>UrbanSurveyTab!HG26</f>
        <v>1.77</v>
      </c>
      <c r="J31" s="138">
        <f t="shared" si="2"/>
        <v>10416.842508140586</v>
      </c>
      <c r="K31" s="431">
        <f>UrbanSurveyTab!HH26</f>
        <v>0.4</v>
      </c>
      <c r="L31" s="432">
        <f>UrbanSurveyTab!HJ26</f>
        <v>0.97</v>
      </c>
      <c r="M31" s="141">
        <f>UrbanSurveyTab!HK26/F31</f>
        <v>0.7385883669977652</v>
      </c>
      <c r="N31" s="141">
        <f>UrbanSurveyTab!HM26/'TB4'!F31</f>
        <v>2.1881466591347414E-2</v>
      </c>
      <c r="O31" s="141">
        <f>UrbanSurveyTab!HN26/'TB4'!F31</f>
        <v>0.21382606571818291</v>
      </c>
      <c r="P31" s="141">
        <f>UrbanSurveyTab!HL26/'TB4'!F31</f>
        <v>2.7296980748117736E-2</v>
      </c>
      <c r="Q31" s="80"/>
      <c r="R31" s="10"/>
      <c r="S31" s="10"/>
      <c r="T31" s="10"/>
      <c r="U31" s="10"/>
      <c r="V31" s="10"/>
      <c r="W31" s="10"/>
      <c r="X31" s="10"/>
      <c r="Y31" s="10"/>
      <c r="Z31" s="10"/>
      <c r="AA31" s="10"/>
      <c r="AB31" s="10"/>
      <c r="AC31" s="10"/>
      <c r="AD31" s="10"/>
      <c r="AE31" s="10"/>
    </row>
    <row r="32" spans="1:31">
      <c r="A32" s="134">
        <v>2000</v>
      </c>
      <c r="B32" s="135">
        <f>'TB1'!D28*1000000/(C32*E32)</f>
        <v>3477.1468552568631</v>
      </c>
      <c r="C32" s="137">
        <f>UrbanSurveyTab!U27</f>
        <v>42220.04</v>
      </c>
      <c r="D32" s="138">
        <f t="shared" ref="D32:D35" si="5">F32*E32</f>
        <v>19727.268778264301</v>
      </c>
      <c r="E32" s="306">
        <f>UrbanSurveyTab!AO27/UrbanSurveyTab!U27</f>
        <v>3.1269992614881463</v>
      </c>
      <c r="F32" s="138">
        <f>OtherRawData!CM57</f>
        <v>6308.6899383775508</v>
      </c>
      <c r="G32" s="306">
        <f>E32*'TB1'!I28</f>
        <v>2.1517183751271722</v>
      </c>
      <c r="H32" s="138">
        <f t="shared" si="3"/>
        <v>9168.1462622162944</v>
      </c>
      <c r="I32" s="140">
        <f>UrbanSurveyTab!HG27</f>
        <v>1.68</v>
      </c>
      <c r="J32" s="138">
        <f t="shared" si="2"/>
        <v>11742.421891823989</v>
      </c>
      <c r="K32" s="431">
        <f>UrbanSurveyTab!HH27</f>
        <v>0.44</v>
      </c>
      <c r="L32" s="432">
        <f>UrbanSurveyTab!HJ27</f>
        <v>1</v>
      </c>
      <c r="M32" s="141">
        <f>UrbanSurveyTab!HK27/F32</f>
        <v>0.71021084310133031</v>
      </c>
      <c r="N32" s="141">
        <f>UrbanSurveyTab!HM27/'TB4'!F32</f>
        <v>2.0352878530121819E-2</v>
      </c>
      <c r="O32" s="141">
        <f>UrbanSurveyTab!HN27/'TB4'!F32</f>
        <v>0.22838339085825168</v>
      </c>
      <c r="P32" s="141">
        <f>UrbanSurveyTab!HL27/'TB4'!F32</f>
        <v>3.9025535000903361E-2</v>
      </c>
      <c r="Q32" s="80"/>
      <c r="R32" s="10"/>
      <c r="S32" s="10"/>
      <c r="T32" s="10"/>
      <c r="U32" s="10"/>
      <c r="V32" s="10"/>
      <c r="W32" s="10"/>
      <c r="X32" s="10"/>
      <c r="Y32" s="10"/>
      <c r="Z32" s="10"/>
      <c r="AA32" s="10"/>
      <c r="AB32" s="10"/>
      <c r="AC32" s="10"/>
      <c r="AD32" s="10"/>
      <c r="AE32" s="10"/>
    </row>
    <row r="33" spans="1:31">
      <c r="A33" s="134">
        <v>2001</v>
      </c>
      <c r="B33" s="135">
        <f>'TB1'!D29*1000000/(C33*E33)</f>
        <v>3534.3395022271807</v>
      </c>
      <c r="C33" s="137">
        <f>UrbanSurveyTab!U28</f>
        <v>43839.95</v>
      </c>
      <c r="D33" s="138">
        <f t="shared" si="5"/>
        <v>21385.027963516677</v>
      </c>
      <c r="E33" s="306">
        <f>UrbanSurveyTab!AO28/UrbanSurveyTab!U28</f>
        <v>3.1019985903268594</v>
      </c>
      <c r="F33" s="138">
        <f>OtherRawData!CM58</f>
        <v>6893.9515415006445</v>
      </c>
      <c r="G33" s="306">
        <f>E33*'TB1'!I29</f>
        <v>2.1668846226127005</v>
      </c>
      <c r="H33" s="138">
        <f t="shared" si="3"/>
        <v>9869.0201316449802</v>
      </c>
      <c r="I33" s="140">
        <f>UrbanSurveyTab!HG28</f>
        <v>1.65</v>
      </c>
      <c r="J33" s="138">
        <f t="shared" si="2"/>
        <v>12960.623008191926</v>
      </c>
      <c r="K33" s="431">
        <f>UrbanSurveyTab!HH28</f>
        <v>0.45</v>
      </c>
      <c r="L33" s="432">
        <f>UrbanSurveyTab!HJ28</f>
        <v>0.99</v>
      </c>
      <c r="M33" s="141">
        <f>UrbanSurveyTab!HK28/F33</f>
        <v>0.70059964461958613</v>
      </c>
      <c r="N33" s="141">
        <f>UrbanSurveyTab!HM28/'TB4'!F33</f>
        <v>1.9524361201224933E-2</v>
      </c>
      <c r="O33" s="141">
        <f>UrbanSurveyTab!HN28/'TB4'!F33</f>
        <v>0.24203825483182706</v>
      </c>
      <c r="P33" s="141">
        <f>UrbanSurveyTab!HL28/'TB4'!F33</f>
        <v>3.9759490380800552E-2</v>
      </c>
      <c r="Q33" s="80"/>
      <c r="R33" s="10"/>
      <c r="S33" s="10"/>
      <c r="T33" s="10"/>
      <c r="U33" s="10"/>
      <c r="V33" s="10"/>
      <c r="W33" s="10"/>
      <c r="X33" s="10"/>
      <c r="Y33" s="10"/>
      <c r="Z33" s="10"/>
      <c r="AA33" s="10"/>
      <c r="AB33" s="10"/>
      <c r="AC33" s="10"/>
      <c r="AD33" s="10"/>
      <c r="AE33" s="10"/>
    </row>
    <row r="34" spans="1:31">
      <c r="A34" s="134">
        <v>2002</v>
      </c>
      <c r="B34" s="135">
        <f>'TB1'!D30*1000000/(C34*E34)</f>
        <v>3629.2721485020788</v>
      </c>
      <c r="C34" s="137">
        <f>UrbanSurveyTab!U29</f>
        <v>45317</v>
      </c>
      <c r="D34" s="138">
        <f t="shared" si="5"/>
        <v>24173.679999999997</v>
      </c>
      <c r="E34" s="306">
        <f>UrbanSurveyTab!AO29/UrbanSurveyTab!U29</f>
        <v>3.0530001986009672</v>
      </c>
      <c r="F34" s="138">
        <f>OtherRawData!CM59</f>
        <v>7918.0080011385362</v>
      </c>
      <c r="G34" s="306">
        <f>E34*'TB1'!I30</f>
        <v>2.1575123858608514</v>
      </c>
      <c r="H34" s="138">
        <f t="shared" si="3"/>
        <v>11204.422351603165</v>
      </c>
      <c r="I34" s="140">
        <f>UrbanSurveyTab!HG29</f>
        <v>1.58</v>
      </c>
      <c r="J34" s="138">
        <f t="shared" si="2"/>
        <v>15299.797468354427</v>
      </c>
      <c r="K34" s="431">
        <f>UrbanSurveyTab!HH29</f>
        <v>0.48</v>
      </c>
      <c r="L34" s="432">
        <f>UrbanSurveyTab!HJ29</f>
        <v>0.93</v>
      </c>
      <c r="M34" s="141">
        <f>UrbanSurveyTab!HK29/F34</f>
        <v>0.72492980547312424</v>
      </c>
      <c r="N34" s="141">
        <f>UrbanSurveyTab!HM29/'TB4'!F34</f>
        <v>1.2894657341255396E-2</v>
      </c>
      <c r="O34" s="141">
        <f>UrbanSurveyTab!HN29/'TB4'!F34</f>
        <v>0.2529929244466485</v>
      </c>
      <c r="P34" s="141">
        <f>UrbanSurveyTab!HL29/'TB4'!F34</f>
        <v>4.1954996755779066E-2</v>
      </c>
      <c r="Q34" s="80"/>
      <c r="R34" s="82"/>
      <c r="S34" s="82"/>
      <c r="T34" s="82"/>
      <c r="U34" s="82"/>
      <c r="V34" s="10"/>
      <c r="W34" s="10"/>
      <c r="X34" s="10"/>
      <c r="Y34" s="10"/>
      <c r="Z34" s="10"/>
      <c r="AA34" s="10"/>
      <c r="AB34" s="10"/>
      <c r="AC34" s="10"/>
      <c r="AD34" s="10"/>
      <c r="AE34" s="10"/>
    </row>
    <row r="35" spans="1:31">
      <c r="A35" s="143">
        <v>2003</v>
      </c>
      <c r="B35" s="135">
        <f>'TB1'!D31*1000000/(C35*E35)</f>
        <v>3611.654467495076</v>
      </c>
      <c r="C35" s="137">
        <f>UrbanSurveyTab!U30</f>
        <v>48028</v>
      </c>
      <c r="D35" s="138">
        <f t="shared" si="5"/>
        <v>26634.37760271092</v>
      </c>
      <c r="E35" s="306">
        <f>UrbanSurveyTab!AO30/UrbanSurveyTab!U30</f>
        <v>3.0194763471308397</v>
      </c>
      <c r="F35" s="138">
        <f>OtherRawData!CM60</f>
        <v>8820.8598249227489</v>
      </c>
      <c r="G35" s="306">
        <f>E35*'TB1'!I31</f>
        <v>2.1545704687438363</v>
      </c>
      <c r="H35" s="138">
        <f t="shared" si="3"/>
        <v>12361.803890424326</v>
      </c>
      <c r="I35" s="140">
        <f>UrbanSurveyTab!HG30</f>
        <v>1.65</v>
      </c>
      <c r="J35" s="138">
        <f t="shared" si="2"/>
        <v>16142.047031946013</v>
      </c>
      <c r="K35" s="431">
        <f>UrbanSurveyTab!HH30</f>
        <v>0.46</v>
      </c>
      <c r="L35" s="432">
        <f>UrbanSurveyTab!HJ30</f>
        <v>0.87</v>
      </c>
      <c r="M35" s="141">
        <f>UrbanSurveyTab!HK30/F35</f>
        <v>0.7267092015098584</v>
      </c>
      <c r="N35" s="141">
        <f>UrbanSurveyTab!HM30/'TB4'!F35</f>
        <v>1.5304630464545705E-2</v>
      </c>
      <c r="O35" s="141">
        <f>UrbanSurveyTab!HN30/'TB4'!F35</f>
        <v>0.23945511457195137</v>
      </c>
      <c r="P35" s="141">
        <f>UrbanSurveyTab!HL30/'TB4'!F35</f>
        <v>4.5777850233952269E-2</v>
      </c>
      <c r="Q35" s="80"/>
      <c r="R35" s="82"/>
      <c r="S35" s="82"/>
      <c r="T35" s="82"/>
      <c r="U35" s="82"/>
      <c r="V35" s="10"/>
      <c r="W35" s="10"/>
      <c r="X35" s="10"/>
      <c r="Y35" s="10"/>
      <c r="Z35" s="10"/>
      <c r="AA35" s="10"/>
      <c r="AB35" s="10"/>
      <c r="AC35" s="10"/>
      <c r="AD35" s="10"/>
      <c r="AE35" s="10"/>
    </row>
    <row r="36" spans="1:31">
      <c r="A36" s="134">
        <v>2004</v>
      </c>
      <c r="B36" s="135">
        <f>'TB1'!D32*1000000/(C36*E36)</f>
        <v>3605.0231374838527</v>
      </c>
      <c r="C36" s="137">
        <f>UrbanSurveyTab!U31</f>
        <v>50430</v>
      </c>
      <c r="D36" s="138">
        <f>F36*E36</f>
        <v>30146.63166135237</v>
      </c>
      <c r="E36" s="306">
        <f>UrbanSurveyTab!AO31/UrbanSurveyTab!U31</f>
        <v>2.985841959151299</v>
      </c>
      <c r="F36" s="138">
        <f>OtherRawData!CM61</f>
        <v>10096.526230718957</v>
      </c>
      <c r="G36" s="306">
        <f>E36*'TB1'!I32</f>
        <v>2.1491704713138766</v>
      </c>
      <c r="H36" s="138">
        <f t="shared" si="3"/>
        <v>14027.101183333536</v>
      </c>
      <c r="I36" s="140">
        <f>UrbanSurveyTab!HG31</f>
        <v>1.63</v>
      </c>
      <c r="J36" s="138">
        <f t="shared" si="2"/>
        <v>18494.866049909429</v>
      </c>
      <c r="K36" s="431">
        <f>UrbanSurveyTab!HH31</f>
        <v>0.49</v>
      </c>
      <c r="L36" s="432">
        <f>UrbanSurveyTab!HJ31</f>
        <v>0.83</v>
      </c>
      <c r="M36" s="141">
        <f>UrbanSurveyTab!HK31/F36</f>
        <v>0.70844167949937187</v>
      </c>
      <c r="N36" s="141">
        <f>UrbanSurveyTab!HM31/'TB4'!F36</f>
        <v>1.5965887307809352E-2</v>
      </c>
      <c r="O36" s="141">
        <f>UrbanSurveyTab!HN31/'TB4'!F36</f>
        <v>0.22985133173221564</v>
      </c>
      <c r="P36" s="141">
        <f>UrbanSurveyTab!HL31/'TB4'!F36</f>
        <v>4.8917814772500241E-2</v>
      </c>
      <c r="Q36" s="80"/>
    </row>
    <row r="37" spans="1:31">
      <c r="A37" s="143">
        <v>2005</v>
      </c>
      <c r="B37" s="135">
        <f>'TB1'!D33*1000000/(C37*E37)</f>
        <v>3489.5333863397418</v>
      </c>
      <c r="C37" s="137">
        <f>UrbanSurveyTab!U32</f>
        <v>54496</v>
      </c>
      <c r="D37" s="138">
        <f t="shared" ref="D37:D44" si="6">F37*E37</f>
        <v>33895.644055453617</v>
      </c>
      <c r="E37" s="306">
        <f>UrbanSurveyTab!AO32/UrbanSurveyTab!U32</f>
        <v>2.955949794480329</v>
      </c>
      <c r="F37" s="138">
        <f>OtherRawData!CM62</f>
        <v>11466.921433762931</v>
      </c>
      <c r="G37" s="306">
        <f>E37*'TB1'!I33</f>
        <v>2.1268048961490527</v>
      </c>
      <c r="H37" s="138">
        <f t="shared" si="3"/>
        <v>15937.354722488899</v>
      </c>
      <c r="I37" s="140">
        <f>UrbanSurveyTab!HG32</f>
        <v>1.51</v>
      </c>
      <c r="J37" s="138">
        <f t="shared" ref="J37:J44" si="7">D37/I37</f>
        <v>22447.446394340142</v>
      </c>
      <c r="K37" s="431"/>
      <c r="L37" s="432"/>
      <c r="M37" s="141">
        <f>UrbanSurveyTab!HK32/F37</f>
        <v>0.67999942661517032</v>
      </c>
      <c r="N37" s="141">
        <f>UrbanSurveyTab!HM32/'TB4'!F37</f>
        <v>1.6822300659707131E-2</v>
      </c>
      <c r="O37" s="141">
        <f>UrbanSurveyTab!HN32/'TB4'!F37</f>
        <v>0.23116056173502172</v>
      </c>
      <c r="P37" s="141">
        <f>UrbanSurveyTab!HL32/'TB4'!F37</f>
        <v>5.9266125082099365E-2</v>
      </c>
      <c r="Q37" s="80"/>
    </row>
    <row r="38" spans="1:31">
      <c r="A38" s="134">
        <v>2006</v>
      </c>
      <c r="B38" s="135">
        <f>'TB1'!D34*1000000/(C38*E38)</f>
        <v>3531.7943900407863</v>
      </c>
      <c r="C38" s="137">
        <f>UrbanSurveyTab!U33</f>
        <v>56094</v>
      </c>
      <c r="D38" s="138">
        <f t="shared" si="6"/>
        <v>37785.678918850499</v>
      </c>
      <c r="E38" s="306">
        <f>UrbanSurveyTab!AO33/UrbanSurveyTab!U33</f>
        <v>2.9421670766926939</v>
      </c>
      <c r="F38" s="138">
        <f>OtherRawData!CM63</f>
        <v>12842.805297558283</v>
      </c>
      <c r="G38" s="306">
        <f>E38*'TB1'!I34</f>
        <v>2.1396827461681687</v>
      </c>
      <c r="H38" s="138">
        <f t="shared" si="3"/>
        <v>17659.477315746288</v>
      </c>
      <c r="I38" s="140">
        <f>UrbanSurveyTab!HG33</f>
        <v>1.53</v>
      </c>
      <c r="J38" s="138">
        <f t="shared" si="7"/>
        <v>24696.522169183332</v>
      </c>
      <c r="K38" s="431"/>
      <c r="L38" s="432"/>
      <c r="M38" s="141">
        <f>UrbanSurveyTab!HK33/F38</f>
        <v>0.6826390182577019</v>
      </c>
      <c r="N38" s="141">
        <f>UrbanSurveyTab!HM33/'TB4'!F38</f>
        <v>1.8998964349820836E-2</v>
      </c>
      <c r="O38" s="141">
        <f>UrbanSurveyTab!HN33/'TB4'!F38</f>
        <v>0.22570613918371171</v>
      </c>
      <c r="P38" s="141">
        <f>UrbanSurveyTab!HL33/'TB4'!F38</f>
        <v>6.3039186629569463E-2</v>
      </c>
      <c r="Q38" s="80"/>
    </row>
    <row r="39" spans="1:31">
      <c r="A39" s="143">
        <v>2007</v>
      </c>
      <c r="B39" s="135">
        <f>'TB1'!D35*1000000/(C39*E39)</f>
        <v>3519.0251267900699</v>
      </c>
      <c r="C39" s="137">
        <f>UrbanSurveyTab!U34</f>
        <v>59305</v>
      </c>
      <c r="D39" s="138">
        <f t="shared" si="6"/>
        <v>43372.109376241468</v>
      </c>
      <c r="E39" s="306">
        <f>UrbanSurveyTab!AO34/UrbanSurveyTab!U34</f>
        <v>2.9053293988702471</v>
      </c>
      <c r="F39" s="138">
        <f>OtherRawData!CM64</f>
        <v>14928.465389537911</v>
      </c>
      <c r="G39" s="306">
        <f>E39*'TB1'!I35</f>
        <v>2.1442739172439156</v>
      </c>
      <c r="H39" s="138">
        <f t="shared" si="3"/>
        <v>20226.944434407258</v>
      </c>
      <c r="I39" s="140">
        <f>UrbanSurveyTab!HG34</f>
        <v>1.54</v>
      </c>
      <c r="J39" s="138">
        <f t="shared" si="7"/>
        <v>28163.707387169783</v>
      </c>
      <c r="K39" s="431"/>
      <c r="L39" s="432"/>
      <c r="M39" s="141">
        <f>UrbanSurveyTab!HK34/F39</f>
        <v>0.68558955880171701</v>
      </c>
      <c r="N39" s="141">
        <f>UrbanSurveyTab!HM34/'TB4'!F39</f>
        <v>2.3344663426974482E-2</v>
      </c>
      <c r="O39" s="141">
        <f>UrbanSurveyTab!HN34/'TB4'!F39</f>
        <v>0.22672122764688041</v>
      </c>
      <c r="P39" s="141">
        <f>UrbanSurveyTab!HL34/'TB4'!F39</f>
        <v>6.3013844722395684E-2</v>
      </c>
      <c r="Q39" s="80"/>
    </row>
    <row r="40" spans="1:31">
      <c r="A40" s="134">
        <v>2008</v>
      </c>
      <c r="B40" s="135">
        <f>'TB1'!D36*1000000/(C40*E40)</f>
        <v>3320.6413595584695</v>
      </c>
      <c r="C40" s="137">
        <f>UrbanSurveyTab!U35</f>
        <v>64675</v>
      </c>
      <c r="D40" s="138">
        <f t="shared" si="6"/>
        <v>50443.304311789725</v>
      </c>
      <c r="E40" s="306">
        <f>UrbanSurveyTab!AO35/UrbanSurveyTab!U35</f>
        <v>2.9056751449555471</v>
      </c>
      <c r="F40" s="138">
        <f>OtherRawData!CM65</f>
        <v>17360.26974638331</v>
      </c>
      <c r="G40" s="306">
        <f>E40*'TB1'!I36</f>
        <v>2.1737687123752845</v>
      </c>
      <c r="H40" s="138">
        <f t="shared" si="3"/>
        <v>23205.460647499225</v>
      </c>
      <c r="I40" s="140">
        <f>UrbanSurveyTab!HG35</f>
        <v>1.48</v>
      </c>
      <c r="J40" s="138">
        <f t="shared" si="7"/>
        <v>34083.313724182248</v>
      </c>
      <c r="K40" s="431"/>
      <c r="L40" s="432"/>
      <c r="M40" s="141">
        <f>UrbanSurveyTab!HK35/F40</f>
        <v>0.6508539420796694</v>
      </c>
      <c r="N40" s="141">
        <f>UrbanSurveyTab!HM35/'TB4'!F40</f>
        <v>2.2292280342050805E-2</v>
      </c>
      <c r="O40" s="141">
        <f>UrbanSurveyTab!HN35/'TB4'!F40</f>
        <v>0.2262752858905529</v>
      </c>
      <c r="P40" s="141">
        <f>UrbanSurveyTab!HL35/'TB4'!F40</f>
        <v>8.3731417842907108E-2</v>
      </c>
      <c r="Q40" s="80"/>
    </row>
    <row r="41" spans="1:31">
      <c r="A41" s="143">
        <v>2009</v>
      </c>
      <c r="B41" s="135">
        <f>'TB1'!D37*1000000/(C41*E41)</f>
        <v>3416.9196526534229</v>
      </c>
      <c r="C41" s="137">
        <f>UrbanSurveyTab!U36</f>
        <v>65506</v>
      </c>
      <c r="D41" s="138">
        <f t="shared" si="6"/>
        <v>55395.385168381523</v>
      </c>
      <c r="E41" s="306">
        <f>UrbanSurveyTab!AO36/UrbanSurveyTab!U36</f>
        <v>2.8822036149360359</v>
      </c>
      <c r="F41" s="138">
        <f>OtherRawData!CM66</f>
        <v>19219.802820770143</v>
      </c>
      <c r="G41" s="306">
        <f>E41*'TB1'!I37</f>
        <v>2.189395182129648</v>
      </c>
      <c r="H41" s="138">
        <f t="shared" si="3"/>
        <v>25301.684054359634</v>
      </c>
      <c r="I41" s="140">
        <f>UrbanSurveyTab!HG36</f>
        <v>1.49</v>
      </c>
      <c r="J41" s="138">
        <f t="shared" si="7"/>
        <v>37178.110851262769</v>
      </c>
      <c r="K41" s="431"/>
      <c r="L41" s="432"/>
      <c r="M41" s="141">
        <f>UrbanSurveyTab!HK36/F41</f>
        <v>0.64423657804746648</v>
      </c>
      <c r="N41" s="141">
        <f>UrbanSurveyTab!HM36/'TB4'!F41</f>
        <v>2.2466411545771399E-2</v>
      </c>
      <c r="O41" s="141">
        <f>UrbanSurveyTab!HN36/'TB4'!F41</f>
        <v>0.23493997530090491</v>
      </c>
      <c r="P41" s="141">
        <f>UrbanSurveyTab!HL36/'TB4'!F41</f>
        <v>7.9537756669802534E-2</v>
      </c>
      <c r="Q41" s="80"/>
    </row>
    <row r="42" spans="1:31">
      <c r="A42" s="134">
        <v>2010</v>
      </c>
      <c r="B42" s="135">
        <f>'TB1'!D38*1000000/(C42*E42)</f>
        <v>3557.9876338973195</v>
      </c>
      <c r="C42" s="137">
        <f>UrbanSurveyTab!U37</f>
        <v>65607</v>
      </c>
      <c r="D42" s="138">
        <f t="shared" si="6"/>
        <v>61437.488932781562</v>
      </c>
      <c r="E42" s="306">
        <f>UrbanSurveyTab!AO37/UrbanSurveyTab!U37</f>
        <v>2.8693105918575763</v>
      </c>
      <c r="F42" s="138">
        <f>OtherRawData!CM67</f>
        <v>21411.933970176182</v>
      </c>
      <c r="G42" s="306">
        <f>E42*'TB1'!I38</f>
        <v>2.1777974485441796</v>
      </c>
      <c r="H42" s="138">
        <f t="shared" si="3"/>
        <v>28210.83704265127</v>
      </c>
      <c r="I42" s="140">
        <f>UrbanSurveyTab!HG37</f>
        <v>1.49</v>
      </c>
      <c r="J42" s="138">
        <f t="shared" si="7"/>
        <v>41233.214048846683</v>
      </c>
      <c r="K42" s="431"/>
      <c r="L42" s="432"/>
      <c r="M42" s="141">
        <f>UrbanSurveyTab!HK37/F42</f>
        <v>0.64018971939166736</v>
      </c>
      <c r="N42" s="141">
        <f>UrbanSurveyTab!HM37/'TB4'!F42</f>
        <v>2.4299533182042539E-2</v>
      </c>
      <c r="O42" s="141">
        <f>UrbanSurveyTab!HN37/'TB4'!F42</f>
        <v>0.23780663657436557</v>
      </c>
      <c r="P42" s="141">
        <f>UrbanSurveyTab!HL37/'TB4'!F42</f>
        <v>8.0025466283739938E-2</v>
      </c>
      <c r="Q42" s="80"/>
    </row>
    <row r="43" spans="1:31">
      <c r="A43" s="143">
        <v>2011</v>
      </c>
      <c r="B43" s="135">
        <f>'TB1'!D39*1000000/(C43*E43)</f>
        <v>3678.9425368870188</v>
      </c>
      <c r="C43" s="137">
        <f>UrbanSurveyTab!U38</f>
        <v>65655</v>
      </c>
      <c r="D43" s="138">
        <f t="shared" si="6"/>
        <v>69817.396945868546</v>
      </c>
      <c r="E43" s="306">
        <f>UrbanSurveyTab!AO38/UrbanSurveyTab!U38</f>
        <v>2.85992887061153</v>
      </c>
      <c r="F43" s="138">
        <f>OtherRawData!CM68</f>
        <v>24412.284397457657</v>
      </c>
      <c r="G43" s="306">
        <f>E43*'TB1'!I39</f>
        <v>2.1882104788076338</v>
      </c>
      <c r="H43" s="138">
        <f t="shared" si="3"/>
        <v>31906.161505959142</v>
      </c>
      <c r="I43" s="140">
        <f>UrbanSurveyTab!HG38</f>
        <v>1.48</v>
      </c>
      <c r="J43" s="138">
        <f t="shared" si="7"/>
        <v>47173.916855316587</v>
      </c>
      <c r="K43" s="431"/>
      <c r="L43" s="432"/>
      <c r="M43" s="141">
        <f>UrbanSurveyTab!HK38/F43</f>
        <v>0.6313174035284066</v>
      </c>
      <c r="N43" s="141">
        <f>UrbanSurveyTab!HM38/'TB4'!F43</f>
        <v>2.6584976212532904E-2</v>
      </c>
      <c r="O43" s="141">
        <f>UrbanSurveyTab!HN38/'TB4'!F43</f>
        <v>0.23384128691350595</v>
      </c>
      <c r="P43" s="141">
        <f>UrbanSurveyTab!HL38/'TB4'!F43</f>
        <v>9.0515904371084671E-2</v>
      </c>
      <c r="Q43" s="80"/>
    </row>
    <row r="44" spans="1:31" ht="14.4" thickBot="1">
      <c r="A44" s="144">
        <v>2012</v>
      </c>
      <c r="B44" s="145">
        <f>'TB1'!D40*1000000/(C44*E44)</f>
        <v>3781.1495178983905</v>
      </c>
      <c r="C44" s="147">
        <f>UrbanSurveyTab!U39</f>
        <v>65981</v>
      </c>
      <c r="D44" s="148">
        <f t="shared" si="6"/>
        <v>78427.428247571268</v>
      </c>
      <c r="E44" s="307">
        <f>UrbanSurveyTab!AO39/UrbanSurveyTab!U39</f>
        <v>2.853168639456813</v>
      </c>
      <c r="F44" s="148">
        <f>OtherRawData!CM69</f>
        <v>27487.83481038902</v>
      </c>
      <c r="G44" s="384">
        <f>E44*'TB1'!I40</f>
        <v>2.1959835117759843</v>
      </c>
      <c r="H44" s="385">
        <f t="shared" si="3"/>
        <v>35714.033291690655</v>
      </c>
      <c r="I44" s="149">
        <f>UrbanSurveyTab!HG39</f>
        <v>1.49</v>
      </c>
      <c r="J44" s="385">
        <f t="shared" si="7"/>
        <v>52635.857884276018</v>
      </c>
      <c r="K44" s="433"/>
      <c r="L44" s="434"/>
      <c r="M44" s="426">
        <f>UrbanSurveyTab!HK39/F44</f>
        <v>0.63066444190969939</v>
      </c>
      <c r="N44" s="150">
        <f>UrbanSurveyTab!HM39/'TB4'!F44</f>
        <v>2.5720468886577766E-2</v>
      </c>
      <c r="O44" s="150">
        <f>UrbanSurveyTab!HN39/'TB4'!F44</f>
        <v>0.23166975660058822</v>
      </c>
      <c r="P44" s="150">
        <f>UrbanSurveyTab!HL39/'TB4'!F44</f>
        <v>9.2706465153700318E-2</v>
      </c>
      <c r="Q44" s="80"/>
    </row>
    <row r="45" spans="1:31" ht="14.4" thickBot="1">
      <c r="A45" s="144">
        <v>2013</v>
      </c>
      <c r="B45" s="145"/>
      <c r="C45" s="147"/>
      <c r="D45" s="148"/>
      <c r="E45" s="307">
        <f>UrbanSurveyTab!BK40</f>
        <v>2.8</v>
      </c>
      <c r="F45" s="148">
        <f>OtherRawData!CM70</f>
        <v>29616.50351628826</v>
      </c>
      <c r="G45" s="384">
        <f>E45*'TB1'!I41</f>
        <v>2.1685840814782829</v>
      </c>
      <c r="H45" s="385"/>
      <c r="I45" s="149"/>
      <c r="J45" s="385"/>
      <c r="K45" s="433"/>
      <c r="L45" s="434"/>
      <c r="M45" s="426"/>
      <c r="N45" s="150"/>
      <c r="O45" s="150"/>
      <c r="P45" s="150"/>
      <c r="Q45" s="80"/>
    </row>
    <row r="46" spans="1:31" ht="14.4" thickBot="1">
      <c r="A46" s="144">
        <v>2014</v>
      </c>
      <c r="B46" s="145"/>
      <c r="C46" s="147"/>
      <c r="D46" s="148"/>
      <c r="E46" s="307">
        <f>UrbanSurveyTab!BK41</f>
        <v>2.8</v>
      </c>
      <c r="F46" s="148">
        <f>OtherRawData!CM71</f>
        <v>32276.248376221971</v>
      </c>
      <c r="G46" s="384">
        <f>E46*'TB1'!I42</f>
        <v>2.177128108985932</v>
      </c>
      <c r="H46" s="385"/>
      <c r="I46" s="149"/>
      <c r="J46" s="385"/>
      <c r="K46" s="433"/>
      <c r="L46" s="434"/>
      <c r="M46" s="426"/>
      <c r="N46" s="150"/>
      <c r="O46" s="150"/>
      <c r="P46" s="150"/>
      <c r="Q46" s="80"/>
    </row>
    <row r="47" spans="1:31">
      <c r="A47" s="134"/>
      <c r="B47" s="136"/>
      <c r="C47" s="136"/>
      <c r="D47" s="136"/>
      <c r="E47" s="136"/>
      <c r="F47" s="136"/>
      <c r="G47" s="136"/>
      <c r="H47" s="136"/>
      <c r="I47" s="167"/>
      <c r="J47" s="136"/>
      <c r="K47" s="422"/>
      <c r="L47" s="422"/>
      <c r="M47" s="136"/>
      <c r="N47" s="136"/>
      <c r="O47" s="136"/>
      <c r="P47" s="136"/>
    </row>
    <row r="48" spans="1:31">
      <c r="A48" s="853" t="s">
        <v>1337</v>
      </c>
      <c r="B48" s="854"/>
      <c r="C48" s="854"/>
      <c r="D48" s="854"/>
      <c r="E48" s="854"/>
      <c r="F48" s="854"/>
      <c r="G48" s="854"/>
      <c r="H48" s="854"/>
      <c r="I48" s="854"/>
      <c r="J48" s="854"/>
      <c r="K48" s="854"/>
      <c r="L48" s="854"/>
      <c r="M48" s="854"/>
      <c r="N48" s="854"/>
      <c r="O48" s="854"/>
      <c r="P48" s="854"/>
    </row>
    <row r="49" spans="1:16">
      <c r="A49" s="386" t="s">
        <v>1314</v>
      </c>
      <c r="B49" s="142"/>
      <c r="C49" s="142"/>
      <c r="D49" s="142"/>
      <c r="E49" s="142"/>
      <c r="F49" s="142"/>
      <c r="G49" s="142"/>
      <c r="H49" s="142"/>
      <c r="I49" s="167"/>
      <c r="J49" s="142"/>
      <c r="K49" s="422"/>
      <c r="L49" s="422"/>
      <c r="M49" s="142"/>
      <c r="N49" s="142"/>
      <c r="O49" s="142"/>
      <c r="P49" s="142"/>
    </row>
    <row r="50" spans="1:16">
      <c r="A50" s="386"/>
      <c r="B50" s="142"/>
      <c r="C50" s="142"/>
      <c r="D50" s="305"/>
      <c r="E50" s="142"/>
      <c r="F50" s="142"/>
      <c r="G50" s="142"/>
      <c r="H50" s="142"/>
      <c r="I50" s="167"/>
      <c r="J50" s="142"/>
      <c r="K50" s="422"/>
      <c r="L50" s="422"/>
      <c r="M50" s="142"/>
      <c r="N50" s="142"/>
      <c r="O50" s="142"/>
      <c r="P50" s="142"/>
    </row>
    <row r="51" spans="1:16">
      <c r="A51" s="12"/>
      <c r="B51" s="142"/>
      <c r="C51" s="142"/>
      <c r="D51" s="142"/>
      <c r="E51" s="142"/>
      <c r="F51" s="142"/>
      <c r="G51" s="142"/>
      <c r="H51" s="142"/>
      <c r="I51" s="167"/>
      <c r="J51" s="142"/>
      <c r="K51" s="422"/>
      <c r="L51" s="422"/>
      <c r="M51" s="142"/>
      <c r="N51" s="142"/>
      <c r="O51" s="142"/>
      <c r="P51" s="142"/>
    </row>
    <row r="52" spans="1:16">
      <c r="A52" s="12"/>
      <c r="B52" s="142"/>
      <c r="C52" s="142"/>
      <c r="D52" s="142"/>
      <c r="E52" s="142"/>
      <c r="F52" s="142"/>
      <c r="G52" s="142"/>
      <c r="H52" s="142"/>
      <c r="I52" s="167"/>
      <c r="J52" s="142"/>
      <c r="K52" s="422"/>
      <c r="L52" s="422"/>
      <c r="M52" s="142"/>
      <c r="N52" s="142"/>
      <c r="O52" s="142"/>
      <c r="P52" s="142"/>
    </row>
    <row r="53" spans="1:16">
      <c r="A53" s="12"/>
      <c r="B53" s="142"/>
      <c r="C53" s="142"/>
      <c r="D53" s="142"/>
      <c r="E53" s="142"/>
      <c r="F53" s="142"/>
      <c r="G53" s="142"/>
      <c r="H53" s="142"/>
      <c r="I53" s="167"/>
      <c r="J53" s="142"/>
      <c r="K53" s="422"/>
      <c r="L53" s="422"/>
      <c r="M53" s="142"/>
      <c r="N53" s="142"/>
      <c r="O53" s="142"/>
      <c r="P53" s="142"/>
    </row>
    <row r="54" spans="1:16">
      <c r="A54" s="12"/>
      <c r="B54" s="142"/>
      <c r="C54" s="142"/>
      <c r="D54" s="142"/>
      <c r="E54" s="142"/>
      <c r="F54" s="142"/>
      <c r="G54" s="142"/>
      <c r="H54" s="142"/>
      <c r="I54" s="167"/>
      <c r="J54" s="142"/>
      <c r="K54" s="422"/>
      <c r="L54" s="422"/>
      <c r="M54" s="142"/>
      <c r="N54" s="142"/>
      <c r="O54" s="142"/>
      <c r="P54" s="142"/>
    </row>
    <row r="55" spans="1:16">
      <c r="A55" s="12"/>
      <c r="B55" s="142"/>
      <c r="C55" s="142"/>
      <c r="D55" s="142"/>
      <c r="E55" s="142"/>
      <c r="F55" s="142"/>
      <c r="G55" s="142"/>
      <c r="H55" s="142"/>
      <c r="I55" s="167"/>
      <c r="J55" s="142"/>
      <c r="K55" s="422"/>
      <c r="L55" s="422"/>
      <c r="M55" s="142"/>
      <c r="N55" s="142"/>
      <c r="O55" s="142"/>
      <c r="P55" s="142"/>
    </row>
    <row r="56" spans="1:16">
      <c r="A56" s="12"/>
      <c r="B56" s="142"/>
      <c r="C56" s="142"/>
      <c r="D56" s="142"/>
      <c r="E56" s="142"/>
      <c r="F56" s="142"/>
      <c r="G56" s="142"/>
      <c r="H56" s="142"/>
      <c r="I56" s="167"/>
      <c r="J56" s="142"/>
      <c r="K56" s="422"/>
      <c r="L56" s="422"/>
      <c r="M56" s="142"/>
      <c r="N56" s="142"/>
      <c r="O56" s="142"/>
      <c r="P56" s="142"/>
    </row>
    <row r="57" spans="1:16">
      <c r="A57" s="12"/>
      <c r="B57" s="142"/>
      <c r="C57" s="142"/>
      <c r="D57" s="142"/>
      <c r="E57" s="142"/>
      <c r="F57" s="142"/>
      <c r="G57" s="142"/>
      <c r="H57" s="142"/>
      <c r="I57" s="167"/>
      <c r="J57" s="142"/>
      <c r="K57" s="422"/>
      <c r="L57" s="422"/>
      <c r="M57" s="142"/>
      <c r="N57" s="142"/>
      <c r="O57" s="142"/>
      <c r="P57" s="142"/>
    </row>
    <row r="58" spans="1:16">
      <c r="A58" s="12"/>
      <c r="B58" s="142"/>
      <c r="C58" s="142"/>
      <c r="D58" s="142"/>
      <c r="E58" s="142"/>
      <c r="F58" s="142"/>
      <c r="G58" s="142"/>
      <c r="H58" s="142"/>
      <c r="I58" s="167"/>
      <c r="J58" s="142"/>
      <c r="K58" s="422"/>
      <c r="L58" s="422"/>
      <c r="M58" s="142"/>
      <c r="N58" s="142"/>
      <c r="O58" s="142"/>
      <c r="P58" s="142"/>
    </row>
    <row r="59" spans="1:16">
      <c r="A59" s="12"/>
      <c r="B59" s="142"/>
      <c r="C59" s="142"/>
      <c r="D59" s="142"/>
      <c r="E59" s="142"/>
      <c r="F59" s="142"/>
      <c r="G59" s="142"/>
      <c r="H59" s="142"/>
      <c r="I59" s="167"/>
      <c r="J59" s="142"/>
      <c r="K59" s="422"/>
      <c r="L59" s="422"/>
      <c r="M59" s="142"/>
      <c r="N59" s="142"/>
      <c r="O59" s="142"/>
      <c r="P59" s="142"/>
    </row>
    <row r="60" spans="1:16">
      <c r="A60" s="12"/>
      <c r="B60" s="142"/>
      <c r="C60" s="142"/>
      <c r="D60" s="142"/>
      <c r="E60" s="142"/>
      <c r="F60" s="142"/>
      <c r="G60" s="142"/>
      <c r="H60" s="142"/>
      <c r="I60" s="167"/>
      <c r="J60" s="142"/>
      <c r="K60" s="422"/>
      <c r="L60" s="422"/>
      <c r="M60" s="142"/>
      <c r="N60" s="142"/>
      <c r="O60" s="142"/>
      <c r="P60" s="142"/>
    </row>
    <row r="61" spans="1:16">
      <c r="A61" s="12"/>
      <c r="B61" s="142"/>
      <c r="C61" s="142"/>
      <c r="D61" s="142"/>
      <c r="E61" s="142"/>
      <c r="F61" s="142"/>
      <c r="G61" s="142"/>
      <c r="H61" s="142"/>
      <c r="I61" s="167"/>
      <c r="J61" s="142"/>
      <c r="K61" s="422"/>
      <c r="L61" s="422"/>
      <c r="M61" s="142"/>
      <c r="N61" s="142"/>
      <c r="O61" s="142"/>
      <c r="P61" s="142"/>
    </row>
    <row r="62" spans="1:16">
      <c r="A62" s="12"/>
      <c r="B62" s="142"/>
      <c r="C62" s="142"/>
      <c r="D62" s="142"/>
      <c r="E62" s="142"/>
      <c r="F62" s="142"/>
      <c r="G62" s="142"/>
      <c r="H62" s="142"/>
      <c r="I62" s="167"/>
      <c r="J62" s="142"/>
      <c r="K62" s="422"/>
      <c r="L62" s="422"/>
      <c r="M62" s="142"/>
      <c r="N62" s="142"/>
      <c r="O62" s="142"/>
      <c r="P62" s="142"/>
    </row>
    <row r="63" spans="1:16">
      <c r="A63" s="12"/>
      <c r="B63" s="142"/>
      <c r="C63" s="142"/>
      <c r="D63" s="142"/>
      <c r="E63" s="142"/>
      <c r="F63" s="142"/>
      <c r="G63" s="142"/>
      <c r="H63" s="142"/>
      <c r="I63" s="167"/>
      <c r="J63" s="142"/>
      <c r="K63" s="422"/>
      <c r="L63" s="422"/>
      <c r="M63" s="142"/>
      <c r="N63" s="142"/>
      <c r="O63" s="142"/>
      <c r="P63" s="142"/>
    </row>
    <row r="64" spans="1:16">
      <c r="A64" s="12"/>
      <c r="B64" s="142"/>
      <c r="C64" s="142"/>
      <c r="D64" s="142"/>
      <c r="E64" s="142"/>
      <c r="F64" s="142"/>
      <c r="G64" s="142"/>
      <c r="H64" s="142"/>
      <c r="I64" s="167"/>
      <c r="J64" s="142"/>
      <c r="K64" s="422"/>
      <c r="L64" s="422"/>
      <c r="M64" s="142"/>
      <c r="N64" s="142"/>
      <c r="O64" s="142"/>
      <c r="P64" s="142"/>
    </row>
    <row r="65" spans="1:16">
      <c r="A65" s="12"/>
      <c r="B65" s="142"/>
      <c r="C65" s="142"/>
      <c r="D65" s="142"/>
      <c r="E65" s="142"/>
      <c r="F65" s="142"/>
      <c r="G65" s="142"/>
      <c r="H65" s="142"/>
      <c r="I65" s="167"/>
      <c r="J65" s="142"/>
      <c r="K65" s="422"/>
      <c r="L65" s="422"/>
      <c r="M65" s="142"/>
      <c r="N65" s="142"/>
      <c r="O65" s="142"/>
      <c r="P65" s="142"/>
    </row>
    <row r="66" spans="1:16">
      <c r="A66" s="12"/>
      <c r="B66" s="142"/>
      <c r="C66" s="142"/>
      <c r="D66" s="142"/>
      <c r="E66" s="142"/>
      <c r="F66" s="142"/>
      <c r="G66" s="142"/>
      <c r="H66" s="142"/>
      <c r="I66" s="167"/>
      <c r="J66" s="142"/>
      <c r="K66" s="422"/>
      <c r="L66" s="422"/>
      <c r="M66" s="142"/>
      <c r="N66" s="142"/>
      <c r="O66" s="142"/>
      <c r="P66" s="142"/>
    </row>
    <row r="67" spans="1:16">
      <c r="A67" s="12"/>
      <c r="B67" s="142"/>
      <c r="C67" s="142"/>
      <c r="D67" s="142"/>
      <c r="E67" s="142"/>
      <c r="F67" s="142"/>
      <c r="G67" s="142"/>
      <c r="H67" s="142"/>
      <c r="I67" s="167"/>
      <c r="J67" s="142"/>
      <c r="K67" s="422"/>
      <c r="L67" s="422"/>
      <c r="M67" s="142"/>
      <c r="N67" s="142"/>
      <c r="O67" s="142"/>
      <c r="P67" s="142"/>
    </row>
    <row r="68" spans="1:16">
      <c r="A68" s="12"/>
      <c r="B68" s="142"/>
      <c r="C68" s="142"/>
      <c r="D68" s="142"/>
      <c r="E68" s="142"/>
      <c r="F68" s="142"/>
      <c r="G68" s="142"/>
      <c r="H68" s="142"/>
      <c r="I68" s="167"/>
      <c r="J68" s="142"/>
      <c r="K68" s="422"/>
      <c r="L68" s="422"/>
      <c r="M68" s="142"/>
      <c r="N68" s="142"/>
      <c r="O68" s="142"/>
      <c r="P68" s="142"/>
    </row>
    <row r="69" spans="1:16">
      <c r="A69" s="12"/>
      <c r="B69" s="142"/>
      <c r="C69" s="142"/>
      <c r="D69" s="142"/>
      <c r="E69" s="142"/>
      <c r="F69" s="142"/>
      <c r="G69" s="142"/>
      <c r="H69" s="142"/>
      <c r="I69" s="167"/>
      <c r="J69" s="142"/>
      <c r="K69" s="422"/>
      <c r="L69" s="422"/>
      <c r="M69" s="142"/>
      <c r="N69" s="142"/>
      <c r="O69" s="142"/>
      <c r="P69" s="142"/>
    </row>
    <row r="70" spans="1:16">
      <c r="A70" s="12"/>
      <c r="B70" s="142"/>
      <c r="C70" s="142"/>
      <c r="D70" s="142"/>
      <c r="E70" s="142"/>
      <c r="F70" s="142"/>
      <c r="G70" s="142"/>
      <c r="H70" s="142"/>
      <c r="I70" s="167"/>
      <c r="J70" s="142"/>
      <c r="K70" s="422"/>
      <c r="L70" s="422"/>
      <c r="M70" s="142"/>
      <c r="N70" s="142"/>
      <c r="O70" s="142"/>
      <c r="P70" s="142"/>
    </row>
    <row r="71" spans="1:16">
      <c r="A71" s="12"/>
      <c r="B71" s="142"/>
      <c r="C71" s="142"/>
      <c r="D71" s="142"/>
      <c r="E71" s="142"/>
      <c r="F71" s="142"/>
      <c r="G71" s="142"/>
      <c r="H71" s="142"/>
      <c r="I71" s="167"/>
      <c r="J71" s="142"/>
      <c r="K71" s="422"/>
      <c r="L71" s="422"/>
      <c r="M71" s="142"/>
      <c r="N71" s="142"/>
      <c r="O71" s="142"/>
      <c r="P71" s="142"/>
    </row>
    <row r="72" spans="1:16">
      <c r="A72" s="12"/>
      <c r="B72" s="142"/>
      <c r="C72" s="142"/>
      <c r="D72" s="142"/>
      <c r="E72" s="142"/>
      <c r="F72" s="142"/>
      <c r="G72" s="142"/>
      <c r="H72" s="142"/>
      <c r="I72" s="167"/>
      <c r="J72" s="142"/>
      <c r="K72" s="422"/>
      <c r="L72" s="422"/>
      <c r="M72" s="142"/>
      <c r="N72" s="142"/>
      <c r="O72" s="142"/>
      <c r="P72" s="142"/>
    </row>
    <row r="73" spans="1:16">
      <c r="A73" s="12"/>
      <c r="B73" s="142"/>
      <c r="C73" s="142"/>
      <c r="D73" s="142"/>
      <c r="E73" s="142"/>
      <c r="F73" s="142"/>
      <c r="G73" s="142"/>
      <c r="H73" s="142"/>
      <c r="I73" s="167"/>
      <c r="J73" s="142"/>
      <c r="K73" s="422"/>
      <c r="L73" s="422"/>
      <c r="M73" s="142"/>
      <c r="N73" s="142"/>
      <c r="O73" s="142"/>
      <c r="P73" s="142"/>
    </row>
    <row r="74" spans="1:16">
      <c r="A74" s="12"/>
      <c r="B74" s="142"/>
      <c r="C74" s="142"/>
      <c r="D74" s="142"/>
      <c r="E74" s="142"/>
      <c r="F74" s="142"/>
      <c r="G74" s="142"/>
      <c r="H74" s="142"/>
      <c r="I74" s="167"/>
      <c r="J74" s="142"/>
      <c r="K74" s="422"/>
      <c r="L74" s="422"/>
      <c r="M74" s="142"/>
      <c r="N74" s="142"/>
      <c r="O74" s="142"/>
      <c r="P74" s="142"/>
    </row>
    <row r="75" spans="1:16">
      <c r="A75" s="12"/>
      <c r="B75" s="142"/>
      <c r="C75" s="142"/>
      <c r="D75" s="142"/>
      <c r="E75" s="142"/>
      <c r="F75" s="142"/>
      <c r="G75" s="142"/>
      <c r="H75" s="142"/>
      <c r="I75" s="167"/>
      <c r="J75" s="142"/>
      <c r="K75" s="422"/>
      <c r="L75" s="422"/>
      <c r="M75" s="142"/>
      <c r="N75" s="142"/>
      <c r="O75" s="142"/>
      <c r="P75" s="142"/>
    </row>
    <row r="76" spans="1:16">
      <c r="A76" s="12"/>
      <c r="B76" s="142"/>
      <c r="C76" s="142"/>
      <c r="D76" s="142"/>
      <c r="E76" s="142"/>
      <c r="F76" s="142"/>
      <c r="G76" s="142"/>
      <c r="H76" s="142"/>
      <c r="I76" s="167"/>
      <c r="J76" s="142"/>
      <c r="K76" s="422"/>
      <c r="L76" s="422"/>
      <c r="M76" s="142"/>
      <c r="N76" s="142"/>
      <c r="O76" s="142"/>
      <c r="P76" s="142"/>
    </row>
    <row r="77" spans="1:16">
      <c r="A77" s="12"/>
      <c r="B77" s="142"/>
      <c r="C77" s="142"/>
      <c r="D77" s="142"/>
      <c r="E77" s="142"/>
      <c r="F77" s="142"/>
      <c r="G77" s="142"/>
      <c r="H77" s="142"/>
      <c r="I77" s="167"/>
      <c r="J77" s="142"/>
      <c r="K77" s="422"/>
      <c r="L77" s="422"/>
      <c r="M77" s="142"/>
      <c r="N77" s="142"/>
      <c r="O77" s="142"/>
      <c r="P77" s="142"/>
    </row>
    <row r="78" spans="1:16">
      <c r="A78" s="12"/>
      <c r="B78" s="142"/>
      <c r="C78" s="142"/>
      <c r="D78" s="142"/>
      <c r="E78" s="142"/>
      <c r="F78" s="142"/>
      <c r="G78" s="142"/>
      <c r="H78" s="142"/>
      <c r="I78" s="167"/>
      <c r="J78" s="142"/>
      <c r="K78" s="422"/>
      <c r="L78" s="422"/>
      <c r="M78" s="142"/>
      <c r="N78" s="142"/>
      <c r="O78" s="142"/>
      <c r="P78" s="142"/>
    </row>
    <row r="79" spans="1:16">
      <c r="A79" s="12"/>
      <c r="B79" s="142"/>
      <c r="C79" s="142"/>
      <c r="D79" s="142"/>
      <c r="E79" s="142"/>
      <c r="F79" s="142"/>
      <c r="G79" s="142"/>
      <c r="H79" s="142"/>
      <c r="I79" s="167"/>
      <c r="J79" s="142"/>
      <c r="K79" s="422"/>
      <c r="L79" s="422"/>
      <c r="M79" s="142"/>
      <c r="N79" s="142"/>
      <c r="O79" s="142"/>
      <c r="P79" s="142"/>
    </row>
    <row r="80" spans="1:16">
      <c r="A80" s="12"/>
      <c r="B80" s="142"/>
      <c r="C80" s="142"/>
      <c r="D80" s="142"/>
      <c r="E80" s="142"/>
      <c r="F80" s="142"/>
      <c r="G80" s="142"/>
      <c r="H80" s="142"/>
      <c r="I80" s="167"/>
      <c r="J80" s="142"/>
      <c r="K80" s="422"/>
      <c r="L80" s="422"/>
      <c r="M80" s="142"/>
      <c r="N80" s="142"/>
      <c r="O80" s="142"/>
      <c r="P80" s="142"/>
    </row>
    <row r="81" spans="1:16">
      <c r="A81" s="12"/>
      <c r="B81" s="142"/>
      <c r="C81" s="142"/>
      <c r="D81" s="142"/>
      <c r="E81" s="142"/>
      <c r="F81" s="142"/>
      <c r="G81" s="142"/>
      <c r="H81" s="142"/>
      <c r="I81" s="167"/>
      <c r="J81" s="142"/>
      <c r="K81" s="422"/>
      <c r="L81" s="422"/>
      <c r="M81" s="142"/>
      <c r="N81" s="142"/>
      <c r="O81" s="142"/>
      <c r="P81" s="142"/>
    </row>
    <row r="82" spans="1:16">
      <c r="A82" s="12"/>
      <c r="B82" s="142"/>
      <c r="C82" s="142"/>
      <c r="D82" s="142"/>
      <c r="E82" s="142"/>
      <c r="F82" s="142"/>
      <c r="G82" s="142"/>
      <c r="H82" s="142"/>
      <c r="I82" s="167"/>
      <c r="J82" s="142"/>
      <c r="K82" s="422"/>
      <c r="L82" s="422"/>
      <c r="M82" s="142"/>
      <c r="N82" s="142"/>
      <c r="O82" s="142"/>
      <c r="P82" s="142"/>
    </row>
    <row r="83" spans="1:16">
      <c r="A83" s="12"/>
      <c r="B83" s="142"/>
      <c r="C83" s="142"/>
      <c r="D83" s="142"/>
      <c r="E83" s="142"/>
      <c r="F83" s="142"/>
      <c r="G83" s="142"/>
      <c r="H83" s="142"/>
      <c r="I83" s="167"/>
      <c r="J83" s="142"/>
      <c r="K83" s="422"/>
      <c r="L83" s="422"/>
      <c r="M83" s="142"/>
      <c r="N83" s="142"/>
      <c r="O83" s="142"/>
      <c r="P83" s="142"/>
    </row>
    <row r="84" spans="1:16">
      <c r="A84" s="12"/>
      <c r="B84" s="142"/>
      <c r="C84" s="142"/>
      <c r="D84" s="142"/>
      <c r="E84" s="142"/>
      <c r="F84" s="142"/>
      <c r="G84" s="142"/>
      <c r="H84" s="142"/>
      <c r="I84" s="167"/>
      <c r="J84" s="142"/>
      <c r="K84" s="422"/>
      <c r="L84" s="422"/>
      <c r="M84" s="142"/>
      <c r="N84" s="142"/>
      <c r="O84" s="142"/>
      <c r="P84" s="142"/>
    </row>
    <row r="85" spans="1:16">
      <c r="A85" s="12"/>
      <c r="B85" s="142"/>
      <c r="C85" s="142"/>
      <c r="D85" s="142"/>
      <c r="E85" s="142"/>
      <c r="F85" s="142"/>
      <c r="G85" s="142"/>
      <c r="H85" s="142"/>
      <c r="I85" s="167"/>
      <c r="J85" s="142"/>
      <c r="K85" s="422"/>
      <c r="L85" s="422"/>
      <c r="M85" s="142"/>
      <c r="N85" s="142"/>
      <c r="O85" s="142"/>
      <c r="P85" s="142"/>
    </row>
    <row r="86" spans="1:16">
      <c r="A86" s="12"/>
      <c r="B86" s="142"/>
      <c r="C86" s="142"/>
      <c r="D86" s="142"/>
      <c r="E86" s="142"/>
      <c r="F86" s="142"/>
      <c r="G86" s="142"/>
      <c r="H86" s="142"/>
      <c r="I86" s="167"/>
      <c r="J86" s="142"/>
      <c r="K86" s="422"/>
      <c r="L86" s="422"/>
      <c r="M86" s="142"/>
      <c r="N86" s="142"/>
      <c r="O86" s="142"/>
      <c r="P86" s="142"/>
    </row>
    <row r="87" spans="1:16">
      <c r="A87" s="12"/>
      <c r="B87" s="142"/>
      <c r="C87" s="142"/>
      <c r="D87" s="142"/>
      <c r="E87" s="142"/>
      <c r="F87" s="142"/>
      <c r="G87" s="142"/>
      <c r="H87" s="142"/>
      <c r="I87" s="167"/>
      <c r="J87" s="142"/>
      <c r="K87" s="422"/>
      <c r="L87" s="422"/>
      <c r="M87" s="142"/>
      <c r="N87" s="142"/>
      <c r="O87" s="142"/>
      <c r="P87" s="142"/>
    </row>
    <row r="88" spans="1:16">
      <c r="A88" s="12"/>
      <c r="B88" s="142"/>
      <c r="C88" s="142"/>
      <c r="D88" s="142"/>
      <c r="E88" s="142"/>
      <c r="F88" s="142"/>
      <c r="G88" s="142"/>
      <c r="H88" s="142"/>
      <c r="I88" s="167"/>
      <c r="J88" s="142"/>
      <c r="K88" s="422"/>
      <c r="L88" s="422"/>
      <c r="M88" s="142"/>
      <c r="N88" s="142"/>
      <c r="O88" s="142"/>
      <c r="P88" s="142"/>
    </row>
    <row r="89" spans="1:16">
      <c r="A89" s="12"/>
      <c r="B89" s="142"/>
      <c r="C89" s="142"/>
      <c r="D89" s="142"/>
      <c r="E89" s="142"/>
      <c r="F89" s="142"/>
      <c r="G89" s="142"/>
      <c r="H89" s="142"/>
      <c r="I89" s="167"/>
      <c r="J89" s="142"/>
      <c r="K89" s="422"/>
      <c r="L89" s="422"/>
      <c r="M89" s="142"/>
      <c r="N89" s="142"/>
      <c r="O89" s="142"/>
      <c r="P89" s="142"/>
    </row>
    <row r="90" spans="1:16">
      <c r="A90" s="12"/>
      <c r="B90" s="142"/>
      <c r="C90" s="142"/>
      <c r="D90" s="142"/>
      <c r="E90" s="142"/>
      <c r="F90" s="142"/>
      <c r="G90" s="142"/>
      <c r="H90" s="142"/>
      <c r="I90" s="167"/>
      <c r="J90" s="142"/>
      <c r="K90" s="422"/>
      <c r="L90" s="422"/>
      <c r="M90" s="142"/>
      <c r="N90" s="142"/>
      <c r="O90" s="142"/>
      <c r="P90" s="142"/>
    </row>
    <row r="91" spans="1:16">
      <c r="A91" s="12"/>
      <c r="B91" s="142"/>
      <c r="C91" s="142"/>
      <c r="D91" s="142"/>
      <c r="E91" s="142"/>
      <c r="F91" s="142"/>
      <c r="G91" s="142"/>
      <c r="H91" s="142"/>
      <c r="I91" s="167"/>
      <c r="J91" s="142"/>
      <c r="K91" s="422"/>
      <c r="L91" s="422"/>
      <c r="M91" s="142"/>
      <c r="N91" s="142"/>
      <c r="O91" s="142"/>
      <c r="P91" s="142"/>
    </row>
    <row r="92" spans="1:16">
      <c r="A92" s="12"/>
      <c r="B92" s="142"/>
      <c r="C92" s="142"/>
      <c r="D92" s="142"/>
      <c r="E92" s="142"/>
      <c r="F92" s="142"/>
      <c r="G92" s="142"/>
      <c r="H92" s="142"/>
      <c r="I92" s="167"/>
      <c r="J92" s="142"/>
      <c r="K92" s="422"/>
      <c r="L92" s="422"/>
      <c r="M92" s="142"/>
      <c r="N92" s="142"/>
      <c r="O92" s="142"/>
      <c r="P92" s="142"/>
    </row>
    <row r="93" spans="1:16">
      <c r="A93" s="12"/>
      <c r="B93" s="142"/>
      <c r="C93" s="142"/>
      <c r="D93" s="142"/>
      <c r="E93" s="142"/>
      <c r="F93" s="142"/>
      <c r="G93" s="142"/>
      <c r="H93" s="142"/>
      <c r="I93" s="167"/>
      <c r="J93" s="142"/>
      <c r="K93" s="422"/>
      <c r="L93" s="422"/>
      <c r="M93" s="142"/>
      <c r="N93" s="142"/>
      <c r="O93" s="142"/>
      <c r="P93" s="142"/>
    </row>
    <row r="94" spans="1:16">
      <c r="A94" s="12"/>
      <c r="B94" s="142"/>
      <c r="C94" s="142"/>
      <c r="D94" s="142"/>
      <c r="E94" s="142"/>
      <c r="F94" s="142"/>
      <c r="G94" s="142"/>
      <c r="H94" s="142"/>
      <c r="I94" s="167"/>
      <c r="J94" s="142"/>
      <c r="K94" s="422"/>
      <c r="L94" s="422"/>
      <c r="M94" s="142"/>
      <c r="N94" s="142"/>
      <c r="O94" s="142"/>
      <c r="P94" s="142"/>
    </row>
    <row r="95" spans="1:16">
      <c r="A95" s="12"/>
      <c r="B95" s="142"/>
      <c r="C95" s="142"/>
      <c r="D95" s="142"/>
      <c r="E95" s="142"/>
      <c r="F95" s="142"/>
      <c r="G95" s="142"/>
      <c r="H95" s="142"/>
      <c r="I95" s="167"/>
      <c r="J95" s="142"/>
      <c r="K95" s="422"/>
      <c r="L95" s="422"/>
      <c r="M95" s="142"/>
      <c r="N95" s="142"/>
      <c r="O95" s="142"/>
      <c r="P95" s="142"/>
    </row>
    <row r="96" spans="1:16">
      <c r="A96" s="12"/>
      <c r="B96" s="142"/>
      <c r="C96" s="142"/>
      <c r="D96" s="142"/>
      <c r="E96" s="142"/>
      <c r="F96" s="142"/>
      <c r="G96" s="142"/>
      <c r="H96" s="142"/>
      <c r="I96" s="167"/>
      <c r="J96" s="142"/>
      <c r="K96" s="422"/>
      <c r="L96" s="422"/>
      <c r="M96" s="142"/>
      <c r="N96" s="142"/>
      <c r="O96" s="142"/>
      <c r="P96" s="142"/>
    </row>
    <row r="97" spans="1:16">
      <c r="A97" s="12"/>
      <c r="B97" s="142"/>
      <c r="C97" s="142"/>
      <c r="D97" s="142"/>
      <c r="E97" s="142"/>
      <c r="F97" s="142"/>
      <c r="G97" s="142"/>
      <c r="H97" s="142"/>
      <c r="I97" s="167"/>
      <c r="J97" s="142"/>
      <c r="K97" s="422"/>
      <c r="L97" s="422"/>
      <c r="M97" s="142"/>
      <c r="N97" s="142"/>
      <c r="O97" s="142"/>
      <c r="P97" s="142"/>
    </row>
    <row r="98" spans="1:16">
      <c r="A98" s="12"/>
      <c r="B98" s="142"/>
      <c r="C98" s="142"/>
      <c r="D98" s="142"/>
      <c r="E98" s="142"/>
      <c r="F98" s="142"/>
      <c r="G98" s="142"/>
      <c r="H98" s="142"/>
      <c r="I98" s="167"/>
      <c r="J98" s="142"/>
      <c r="K98" s="422"/>
      <c r="L98" s="422"/>
      <c r="M98" s="142"/>
      <c r="N98" s="142"/>
      <c r="O98" s="142"/>
      <c r="P98" s="142"/>
    </row>
    <row r="99" spans="1:16">
      <c r="A99" s="12"/>
      <c r="B99" s="142"/>
      <c r="C99" s="142"/>
      <c r="D99" s="142"/>
      <c r="E99" s="142"/>
      <c r="F99" s="142"/>
      <c r="G99" s="142"/>
      <c r="H99" s="142"/>
      <c r="I99" s="167"/>
      <c r="J99" s="142"/>
      <c r="K99" s="422"/>
      <c r="L99" s="422"/>
      <c r="M99" s="142"/>
      <c r="N99" s="142"/>
      <c r="O99" s="142"/>
      <c r="P99" s="142"/>
    </row>
    <row r="100" spans="1:16">
      <c r="A100" s="12"/>
      <c r="B100" s="142"/>
      <c r="C100" s="142"/>
      <c r="D100" s="142"/>
      <c r="E100" s="142"/>
      <c r="F100" s="142"/>
      <c r="G100" s="142"/>
      <c r="H100" s="142"/>
      <c r="I100" s="167"/>
      <c r="J100" s="142"/>
      <c r="K100" s="422"/>
      <c r="L100" s="422"/>
      <c r="M100" s="142"/>
      <c r="N100" s="142"/>
      <c r="O100" s="142"/>
      <c r="P100" s="142"/>
    </row>
    <row r="101" spans="1:16">
      <c r="A101" s="12"/>
      <c r="B101" s="142"/>
      <c r="C101" s="142"/>
      <c r="D101" s="142"/>
      <c r="E101" s="142"/>
      <c r="F101" s="142"/>
      <c r="G101" s="142"/>
      <c r="H101" s="142"/>
      <c r="I101" s="167"/>
      <c r="J101" s="142"/>
      <c r="K101" s="422"/>
      <c r="L101" s="422"/>
      <c r="M101" s="142"/>
      <c r="N101" s="142"/>
      <c r="O101" s="142"/>
      <c r="P101" s="142"/>
    </row>
    <row r="102" spans="1:16">
      <c r="A102" s="12"/>
      <c r="B102" s="142"/>
      <c r="C102" s="142"/>
      <c r="D102" s="142"/>
      <c r="E102" s="142"/>
      <c r="F102" s="142"/>
      <c r="G102" s="142"/>
      <c r="H102" s="142"/>
      <c r="I102" s="167"/>
      <c r="J102" s="142"/>
      <c r="K102" s="422"/>
      <c r="L102" s="422"/>
      <c r="M102" s="142"/>
      <c r="N102" s="142"/>
      <c r="O102" s="142"/>
      <c r="P102" s="142"/>
    </row>
    <row r="103" spans="1:16">
      <c r="A103" s="12"/>
      <c r="B103" s="142"/>
      <c r="C103" s="142"/>
      <c r="D103" s="142"/>
      <c r="E103" s="142"/>
      <c r="F103" s="142"/>
      <c r="G103" s="142"/>
      <c r="H103" s="142"/>
      <c r="I103" s="167"/>
      <c r="J103" s="142"/>
      <c r="K103" s="422"/>
      <c r="L103" s="422"/>
      <c r="M103" s="142"/>
      <c r="N103" s="142"/>
      <c r="O103" s="142"/>
      <c r="P103" s="142"/>
    </row>
    <row r="104" spans="1:16">
      <c r="A104" s="12"/>
      <c r="B104" s="142"/>
      <c r="C104" s="142"/>
      <c r="D104" s="142"/>
      <c r="E104" s="142"/>
      <c r="F104" s="142"/>
      <c r="G104" s="142"/>
      <c r="H104" s="142"/>
      <c r="I104" s="167"/>
      <c r="J104" s="142"/>
      <c r="K104" s="422"/>
      <c r="L104" s="422"/>
      <c r="M104" s="142"/>
      <c r="N104" s="142"/>
      <c r="O104" s="142"/>
      <c r="P104" s="142"/>
    </row>
    <row r="105" spans="1:16">
      <c r="A105" s="12"/>
      <c r="B105" s="142"/>
      <c r="C105" s="142"/>
      <c r="D105" s="142"/>
      <c r="E105" s="142"/>
      <c r="F105" s="142"/>
      <c r="G105" s="142"/>
      <c r="H105" s="142"/>
      <c r="I105" s="167"/>
      <c r="J105" s="142"/>
      <c r="K105" s="422"/>
      <c r="L105" s="422"/>
      <c r="M105" s="142"/>
      <c r="N105" s="142"/>
      <c r="O105" s="142"/>
      <c r="P105" s="142"/>
    </row>
    <row r="106" spans="1:16">
      <c r="A106" s="12"/>
      <c r="B106" s="142"/>
      <c r="C106" s="142"/>
      <c r="D106" s="142"/>
      <c r="E106" s="142"/>
      <c r="F106" s="142"/>
      <c r="G106" s="142"/>
      <c r="H106" s="142"/>
      <c r="I106" s="167"/>
      <c r="J106" s="142"/>
      <c r="K106" s="422"/>
      <c r="L106" s="422"/>
      <c r="M106" s="142"/>
      <c r="N106" s="142"/>
      <c r="O106" s="142"/>
      <c r="P106" s="142"/>
    </row>
    <row r="107" spans="1:16">
      <c r="A107" s="12"/>
      <c r="B107" s="142"/>
      <c r="C107" s="142"/>
      <c r="D107" s="142"/>
      <c r="E107" s="142"/>
      <c r="F107" s="142"/>
      <c r="G107" s="142"/>
      <c r="H107" s="142"/>
      <c r="I107" s="167"/>
      <c r="J107" s="142"/>
      <c r="K107" s="422"/>
      <c r="L107" s="422"/>
      <c r="M107" s="142"/>
      <c r="N107" s="142"/>
      <c r="O107" s="142"/>
      <c r="P107" s="142"/>
    </row>
    <row r="108" spans="1:16">
      <c r="A108" s="12"/>
      <c r="B108" s="142"/>
      <c r="C108" s="142"/>
      <c r="D108" s="142"/>
      <c r="E108" s="142"/>
      <c r="F108" s="142"/>
      <c r="G108" s="142"/>
      <c r="H108" s="142"/>
      <c r="I108" s="167"/>
      <c r="J108" s="142"/>
      <c r="K108" s="422"/>
      <c r="L108" s="422"/>
      <c r="M108" s="142"/>
      <c r="N108" s="142"/>
      <c r="O108" s="142"/>
      <c r="P108" s="142"/>
    </row>
    <row r="109" spans="1:16">
      <c r="A109" s="12"/>
      <c r="B109" s="142"/>
      <c r="C109" s="142"/>
      <c r="D109" s="142"/>
      <c r="E109" s="142"/>
      <c r="F109" s="142"/>
      <c r="G109" s="142"/>
      <c r="H109" s="142"/>
      <c r="I109" s="167"/>
      <c r="J109" s="142"/>
      <c r="K109" s="422"/>
      <c r="L109" s="422"/>
      <c r="M109" s="142"/>
      <c r="N109" s="142"/>
      <c r="O109" s="142"/>
      <c r="P109" s="142"/>
    </row>
    <row r="110" spans="1:16">
      <c r="A110" s="12"/>
      <c r="B110" s="142"/>
      <c r="C110" s="142"/>
      <c r="D110" s="142"/>
      <c r="E110" s="142"/>
      <c r="F110" s="142"/>
      <c r="G110" s="142"/>
      <c r="H110" s="142"/>
      <c r="I110" s="167"/>
      <c r="J110" s="142"/>
      <c r="K110" s="422"/>
      <c r="L110" s="422"/>
      <c r="M110" s="142"/>
      <c r="N110" s="142"/>
      <c r="O110" s="142"/>
      <c r="P110" s="142"/>
    </row>
    <row r="111" spans="1:16">
      <c r="A111" s="12"/>
      <c r="B111" s="142"/>
      <c r="C111" s="142"/>
      <c r="D111" s="142"/>
      <c r="E111" s="142"/>
      <c r="F111" s="142"/>
      <c r="G111" s="142"/>
      <c r="H111" s="142"/>
      <c r="I111" s="167"/>
      <c r="J111" s="142"/>
      <c r="K111" s="422"/>
      <c r="L111" s="422"/>
      <c r="M111" s="142"/>
      <c r="N111" s="142"/>
      <c r="O111" s="142"/>
      <c r="P111" s="142"/>
    </row>
    <row r="112" spans="1:16">
      <c r="A112" s="12"/>
      <c r="B112" s="142"/>
      <c r="C112" s="142"/>
      <c r="D112" s="142"/>
      <c r="E112" s="142"/>
      <c r="F112" s="142"/>
      <c r="G112" s="142"/>
      <c r="H112" s="142"/>
      <c r="I112" s="167"/>
      <c r="J112" s="142"/>
      <c r="K112" s="422"/>
      <c r="L112" s="422"/>
      <c r="M112" s="142"/>
      <c r="N112" s="142"/>
      <c r="O112" s="142"/>
      <c r="P112" s="142"/>
    </row>
    <row r="113" spans="1:16">
      <c r="A113" s="12"/>
      <c r="B113" s="142"/>
      <c r="C113" s="142"/>
      <c r="D113" s="142"/>
      <c r="E113" s="142"/>
      <c r="F113" s="142"/>
      <c r="G113" s="142"/>
      <c r="H113" s="142"/>
      <c r="I113" s="167"/>
      <c r="J113" s="142"/>
      <c r="K113" s="422"/>
      <c r="L113" s="422"/>
      <c r="M113" s="142"/>
      <c r="N113" s="142"/>
      <c r="O113" s="142"/>
      <c r="P113" s="142"/>
    </row>
    <row r="114" spans="1:16">
      <c r="A114" s="12"/>
      <c r="B114" s="142"/>
      <c r="C114" s="142"/>
      <c r="D114" s="142"/>
      <c r="E114" s="142"/>
      <c r="F114" s="142"/>
      <c r="G114" s="142"/>
      <c r="H114" s="142"/>
      <c r="I114" s="167"/>
      <c r="J114" s="142"/>
      <c r="K114" s="422"/>
      <c r="L114" s="422"/>
      <c r="M114" s="142"/>
      <c r="N114" s="142"/>
      <c r="O114" s="142"/>
      <c r="P114" s="142"/>
    </row>
    <row r="115" spans="1:16">
      <c r="A115" s="12"/>
      <c r="B115" s="142"/>
      <c r="C115" s="142"/>
      <c r="D115" s="142"/>
      <c r="E115" s="142"/>
      <c r="F115" s="142"/>
      <c r="G115" s="142"/>
      <c r="H115" s="142"/>
      <c r="I115" s="167"/>
      <c r="J115" s="142"/>
      <c r="K115" s="422"/>
      <c r="L115" s="422"/>
      <c r="M115" s="142"/>
      <c r="N115" s="142"/>
      <c r="O115" s="142"/>
      <c r="P115" s="142"/>
    </row>
    <row r="116" spans="1:16">
      <c r="A116" s="12"/>
      <c r="B116" s="142"/>
      <c r="C116" s="142"/>
      <c r="D116" s="142"/>
      <c r="E116" s="142"/>
      <c r="F116" s="142"/>
      <c r="G116" s="142"/>
      <c r="H116" s="142"/>
      <c r="I116" s="167"/>
      <c r="J116" s="142"/>
      <c r="K116" s="422"/>
      <c r="L116" s="422"/>
      <c r="M116" s="142"/>
      <c r="N116" s="142"/>
      <c r="O116" s="142"/>
      <c r="P116" s="142"/>
    </row>
    <row r="117" spans="1:16">
      <c r="A117" s="12"/>
      <c r="B117" s="142"/>
      <c r="C117" s="142"/>
      <c r="D117" s="142"/>
      <c r="E117" s="142"/>
      <c r="F117" s="142"/>
      <c r="G117" s="142"/>
      <c r="H117" s="142"/>
      <c r="I117" s="167"/>
      <c r="J117" s="142"/>
      <c r="K117" s="422"/>
      <c r="L117" s="422"/>
      <c r="M117" s="142"/>
      <c r="N117" s="142"/>
      <c r="O117" s="142"/>
      <c r="P117" s="142"/>
    </row>
    <row r="118" spans="1:16">
      <c r="A118" s="12"/>
      <c r="B118" s="142"/>
      <c r="C118" s="142"/>
      <c r="D118" s="142"/>
      <c r="E118" s="142"/>
      <c r="F118" s="142"/>
      <c r="G118" s="142"/>
      <c r="H118" s="142"/>
      <c r="I118" s="167"/>
      <c r="J118" s="142"/>
      <c r="K118" s="422"/>
      <c r="L118" s="422"/>
      <c r="M118" s="142"/>
      <c r="N118" s="142"/>
      <c r="O118" s="142"/>
      <c r="P118" s="142"/>
    </row>
    <row r="119" spans="1:16">
      <c r="A119" s="12"/>
      <c r="B119" s="142"/>
      <c r="C119" s="142"/>
      <c r="D119" s="142"/>
      <c r="E119" s="142"/>
      <c r="F119" s="142"/>
      <c r="G119" s="142"/>
      <c r="H119" s="142"/>
      <c r="I119" s="167"/>
      <c r="J119" s="142"/>
      <c r="K119" s="422"/>
      <c r="L119" s="422"/>
      <c r="M119" s="142"/>
      <c r="N119" s="142"/>
      <c r="O119" s="142"/>
      <c r="P119" s="142"/>
    </row>
    <row r="120" spans="1:16">
      <c r="A120" s="12"/>
      <c r="B120" s="142"/>
      <c r="C120" s="142"/>
      <c r="D120" s="142"/>
      <c r="E120" s="142"/>
      <c r="F120" s="142"/>
      <c r="G120" s="142"/>
      <c r="H120" s="142"/>
      <c r="I120" s="167"/>
      <c r="J120" s="142"/>
      <c r="K120" s="422"/>
      <c r="L120" s="422"/>
      <c r="M120" s="142"/>
      <c r="N120" s="142"/>
      <c r="O120" s="142"/>
      <c r="P120" s="142"/>
    </row>
    <row r="121" spans="1:16">
      <c r="A121" s="12"/>
      <c r="B121" s="142"/>
      <c r="C121" s="142"/>
      <c r="D121" s="142"/>
      <c r="E121" s="142"/>
      <c r="F121" s="142"/>
      <c r="G121" s="142"/>
      <c r="H121" s="142"/>
      <c r="I121" s="167"/>
      <c r="J121" s="142"/>
      <c r="K121" s="422"/>
      <c r="L121" s="422"/>
      <c r="M121" s="142"/>
      <c r="N121" s="142"/>
      <c r="O121" s="142"/>
      <c r="P121" s="142"/>
    </row>
    <row r="122" spans="1:16">
      <c r="A122" s="12"/>
      <c r="B122" s="142"/>
      <c r="C122" s="142"/>
      <c r="D122" s="142"/>
      <c r="E122" s="142"/>
      <c r="F122" s="142"/>
      <c r="G122" s="142"/>
      <c r="H122" s="142"/>
      <c r="I122" s="167"/>
      <c r="J122" s="142"/>
      <c r="K122" s="422"/>
      <c r="L122" s="422"/>
      <c r="M122" s="142"/>
      <c r="N122" s="142"/>
      <c r="O122" s="142"/>
      <c r="P122" s="142"/>
    </row>
    <row r="123" spans="1:16">
      <c r="A123" s="12"/>
      <c r="B123" s="142"/>
      <c r="C123" s="142"/>
      <c r="D123" s="142"/>
      <c r="E123" s="142"/>
      <c r="F123" s="142"/>
      <c r="G123" s="142"/>
      <c r="H123" s="142"/>
      <c r="I123" s="167"/>
      <c r="J123" s="142"/>
      <c r="K123" s="422"/>
      <c r="L123" s="422"/>
      <c r="M123" s="142"/>
      <c r="N123" s="142"/>
      <c r="O123" s="142"/>
      <c r="P123" s="142"/>
    </row>
    <row r="124" spans="1:16">
      <c r="A124" s="78"/>
      <c r="B124" s="81"/>
      <c r="C124" s="81"/>
      <c r="D124" s="81"/>
      <c r="E124" s="81"/>
      <c r="F124" s="81"/>
      <c r="G124" s="81"/>
      <c r="H124" s="81"/>
      <c r="I124" s="90"/>
      <c r="J124" s="81"/>
      <c r="K124" s="423"/>
      <c r="L124" s="423"/>
      <c r="M124" s="81"/>
      <c r="N124" s="81"/>
      <c r="O124" s="81"/>
      <c r="P124" s="81"/>
    </row>
    <row r="125" spans="1:16">
      <c r="A125" s="78"/>
      <c r="B125" s="81"/>
      <c r="C125" s="81"/>
      <c r="D125" s="81"/>
      <c r="E125" s="81"/>
      <c r="F125" s="81"/>
      <c r="G125" s="81"/>
      <c r="H125" s="81"/>
      <c r="I125" s="90"/>
      <c r="J125" s="81"/>
      <c r="K125" s="423"/>
      <c r="L125" s="423"/>
      <c r="M125" s="81"/>
      <c r="N125" s="81"/>
      <c r="O125" s="81"/>
      <c r="P125" s="81"/>
    </row>
    <row r="126" spans="1:16">
      <c r="A126" s="78"/>
      <c r="B126" s="81"/>
      <c r="C126" s="81"/>
      <c r="D126" s="81"/>
      <c r="E126" s="81"/>
      <c r="F126" s="81"/>
      <c r="G126" s="81"/>
      <c r="H126" s="81"/>
      <c r="I126" s="90"/>
      <c r="J126" s="81"/>
      <c r="K126" s="423"/>
      <c r="L126" s="423"/>
      <c r="M126" s="81"/>
      <c r="N126" s="81"/>
      <c r="O126" s="81"/>
      <c r="P126" s="81"/>
    </row>
    <row r="127" spans="1:16">
      <c r="A127" s="78"/>
      <c r="B127" s="81"/>
      <c r="C127" s="81"/>
      <c r="D127" s="81"/>
      <c r="E127" s="81"/>
      <c r="F127" s="81"/>
      <c r="G127" s="81"/>
      <c r="H127" s="81"/>
      <c r="I127" s="90"/>
      <c r="J127" s="81"/>
      <c r="K127" s="423"/>
      <c r="L127" s="423"/>
      <c r="M127" s="81"/>
      <c r="N127" s="81"/>
      <c r="O127" s="81"/>
      <c r="P127" s="81"/>
    </row>
    <row r="128" spans="1:16">
      <c r="A128" s="78"/>
      <c r="B128" s="81"/>
      <c r="C128" s="81"/>
      <c r="D128" s="81"/>
      <c r="E128" s="81"/>
      <c r="F128" s="81"/>
      <c r="G128" s="81"/>
      <c r="H128" s="81"/>
      <c r="I128" s="90"/>
      <c r="J128" s="81"/>
      <c r="K128" s="423"/>
      <c r="L128" s="423"/>
      <c r="M128" s="81"/>
      <c r="N128" s="81"/>
      <c r="O128" s="81"/>
      <c r="P128" s="81"/>
    </row>
    <row r="129" spans="1:16">
      <c r="A129" s="78"/>
      <c r="B129" s="81"/>
      <c r="C129" s="81"/>
      <c r="D129" s="81"/>
      <c r="E129" s="81"/>
      <c r="F129" s="81"/>
      <c r="G129" s="81"/>
      <c r="H129" s="81"/>
      <c r="I129" s="90"/>
      <c r="J129" s="81"/>
      <c r="K129" s="423"/>
      <c r="L129" s="423"/>
      <c r="M129" s="81"/>
      <c r="N129" s="81"/>
      <c r="O129" s="81"/>
      <c r="P129" s="81"/>
    </row>
    <row r="130" spans="1:16">
      <c r="A130" s="78"/>
      <c r="B130" s="81"/>
      <c r="C130" s="81"/>
      <c r="D130" s="81"/>
      <c r="E130" s="81"/>
      <c r="F130" s="81"/>
      <c r="G130" s="81"/>
      <c r="H130" s="81"/>
      <c r="I130" s="90"/>
      <c r="J130" s="81"/>
      <c r="K130" s="423"/>
      <c r="L130" s="423"/>
      <c r="M130" s="81"/>
      <c r="N130" s="81"/>
      <c r="O130" s="81"/>
      <c r="P130" s="81"/>
    </row>
    <row r="131" spans="1:16">
      <c r="A131" s="78"/>
      <c r="B131" s="81"/>
      <c r="C131" s="81"/>
      <c r="D131" s="81"/>
      <c r="E131" s="81"/>
      <c r="F131" s="81"/>
      <c r="G131" s="81"/>
      <c r="H131" s="81"/>
      <c r="I131" s="90"/>
      <c r="J131" s="81"/>
      <c r="K131" s="423"/>
      <c r="L131" s="423"/>
      <c r="M131" s="81"/>
      <c r="N131" s="81"/>
      <c r="O131" s="81"/>
      <c r="P131" s="81"/>
    </row>
    <row r="132" spans="1:16">
      <c r="A132" s="78"/>
      <c r="B132" s="81"/>
      <c r="C132" s="81"/>
      <c r="D132" s="81"/>
      <c r="E132" s="81"/>
      <c r="F132" s="81"/>
      <c r="G132" s="81"/>
      <c r="H132" s="81"/>
      <c r="I132" s="90"/>
      <c r="J132" s="81"/>
      <c r="K132" s="423"/>
      <c r="L132" s="423"/>
      <c r="M132" s="81"/>
      <c r="N132" s="81"/>
      <c r="O132" s="81"/>
      <c r="P132" s="81"/>
    </row>
    <row r="133" spans="1:16">
      <c r="A133" s="78"/>
      <c r="B133" s="81"/>
      <c r="C133" s="81"/>
      <c r="D133" s="81"/>
      <c r="E133" s="81"/>
      <c r="F133" s="81"/>
      <c r="G133" s="81"/>
      <c r="H133" s="81"/>
      <c r="I133" s="90"/>
      <c r="J133" s="81"/>
      <c r="K133" s="423"/>
      <c r="L133" s="423"/>
      <c r="M133" s="81"/>
      <c r="N133" s="81"/>
      <c r="O133" s="81"/>
      <c r="P133" s="81"/>
    </row>
    <row r="134" spans="1:16">
      <c r="A134" s="78"/>
      <c r="B134" s="81"/>
      <c r="C134" s="81"/>
      <c r="D134" s="81"/>
      <c r="E134" s="81"/>
      <c r="F134" s="81"/>
      <c r="G134" s="81"/>
      <c r="H134" s="81"/>
      <c r="I134" s="90"/>
      <c r="J134" s="81"/>
      <c r="K134" s="423"/>
      <c r="L134" s="423"/>
      <c r="M134" s="81"/>
      <c r="N134" s="81"/>
      <c r="O134" s="81"/>
      <c r="P134" s="81"/>
    </row>
    <row r="135" spans="1:16">
      <c r="A135" s="78"/>
      <c r="B135" s="81"/>
      <c r="C135" s="81"/>
      <c r="D135" s="81"/>
      <c r="E135" s="81"/>
      <c r="F135" s="81"/>
      <c r="G135" s="81"/>
      <c r="H135" s="81"/>
      <c r="I135" s="90"/>
      <c r="J135" s="81"/>
      <c r="K135" s="423"/>
      <c r="L135" s="423"/>
      <c r="M135" s="81"/>
      <c r="N135" s="81"/>
      <c r="O135" s="81"/>
      <c r="P135" s="81"/>
    </row>
    <row r="136" spans="1:16">
      <c r="A136" s="78"/>
      <c r="B136" s="81"/>
      <c r="C136" s="81"/>
      <c r="D136" s="81"/>
      <c r="E136" s="81"/>
      <c r="F136" s="81"/>
      <c r="G136" s="81"/>
      <c r="H136" s="81"/>
      <c r="I136" s="90"/>
      <c r="J136" s="81"/>
      <c r="K136" s="423"/>
      <c r="L136" s="423"/>
      <c r="M136" s="81"/>
      <c r="N136" s="81"/>
      <c r="O136" s="81"/>
      <c r="P136" s="81"/>
    </row>
    <row r="137" spans="1:16">
      <c r="A137" s="78"/>
      <c r="B137" s="81"/>
      <c r="C137" s="81"/>
      <c r="D137" s="81"/>
      <c r="E137" s="81"/>
      <c r="F137" s="81"/>
      <c r="G137" s="81"/>
      <c r="H137" s="81"/>
      <c r="I137" s="90"/>
      <c r="J137" s="81"/>
      <c r="K137" s="423"/>
      <c r="L137" s="423"/>
      <c r="M137" s="81"/>
      <c r="N137" s="81"/>
      <c r="O137" s="81"/>
      <c r="P137" s="81"/>
    </row>
    <row r="138" spans="1:16">
      <c r="A138" s="78"/>
      <c r="B138" s="81"/>
      <c r="C138" s="81"/>
      <c r="D138" s="81"/>
      <c r="E138" s="81"/>
      <c r="F138" s="81"/>
      <c r="G138" s="81"/>
      <c r="H138" s="81"/>
      <c r="I138" s="90"/>
      <c r="J138" s="81"/>
      <c r="K138" s="423"/>
      <c r="L138" s="423"/>
      <c r="M138" s="81"/>
      <c r="N138" s="81"/>
      <c r="O138" s="81"/>
      <c r="P138" s="81"/>
    </row>
    <row r="139" spans="1:16">
      <c r="A139" s="78"/>
      <c r="B139" s="81"/>
      <c r="C139" s="81"/>
      <c r="D139" s="81"/>
      <c r="E139" s="81"/>
      <c r="F139" s="81"/>
      <c r="G139" s="81"/>
      <c r="H139" s="81"/>
      <c r="I139" s="90"/>
      <c r="J139" s="81"/>
      <c r="K139" s="423"/>
      <c r="L139" s="423"/>
      <c r="M139" s="81"/>
      <c r="N139" s="81"/>
      <c r="O139" s="81"/>
      <c r="P139" s="81"/>
    </row>
    <row r="140" spans="1:16">
      <c r="A140" s="78"/>
      <c r="B140" s="81"/>
      <c r="C140" s="81"/>
      <c r="D140" s="81"/>
      <c r="E140" s="81"/>
      <c r="F140" s="81"/>
      <c r="G140" s="81"/>
      <c r="H140" s="81"/>
      <c r="I140" s="90"/>
      <c r="J140" s="81"/>
      <c r="K140" s="423"/>
      <c r="L140" s="423"/>
      <c r="M140" s="81"/>
      <c r="N140" s="81"/>
      <c r="O140" s="81"/>
      <c r="P140" s="81"/>
    </row>
    <row r="141" spans="1:16">
      <c r="A141" s="78"/>
      <c r="B141" s="81"/>
      <c r="C141" s="81"/>
      <c r="D141" s="81"/>
      <c r="E141" s="81"/>
      <c r="F141" s="81"/>
      <c r="G141" s="81"/>
      <c r="H141" s="81"/>
      <c r="I141" s="90"/>
      <c r="J141" s="81"/>
      <c r="K141" s="423"/>
      <c r="L141" s="423"/>
      <c r="M141" s="81"/>
      <c r="N141" s="81"/>
      <c r="O141" s="81"/>
      <c r="P141" s="81"/>
    </row>
    <row r="142" spans="1:16">
      <c r="A142" s="78"/>
      <c r="B142" s="81"/>
      <c r="C142" s="81"/>
      <c r="D142" s="81"/>
      <c r="E142" s="81"/>
      <c r="F142" s="81"/>
      <c r="G142" s="81"/>
      <c r="H142" s="81"/>
      <c r="I142" s="90"/>
      <c r="J142" s="81"/>
      <c r="K142" s="423"/>
      <c r="L142" s="423"/>
      <c r="M142" s="81"/>
      <c r="N142" s="81"/>
      <c r="O142" s="81"/>
      <c r="P142" s="81"/>
    </row>
    <row r="143" spans="1:16">
      <c r="A143" s="78"/>
      <c r="B143" s="81"/>
      <c r="C143" s="81"/>
      <c r="D143" s="81"/>
      <c r="E143" s="81"/>
      <c r="F143" s="81"/>
      <c r="G143" s="81"/>
      <c r="H143" s="81"/>
      <c r="I143" s="90"/>
      <c r="J143" s="81"/>
      <c r="K143" s="423"/>
      <c r="L143" s="423"/>
      <c r="M143" s="81"/>
      <c r="N143" s="81"/>
      <c r="O143" s="81"/>
      <c r="P143" s="81"/>
    </row>
    <row r="144" spans="1:16">
      <c r="A144" s="78"/>
      <c r="B144" s="81"/>
      <c r="C144" s="81"/>
      <c r="D144" s="81"/>
      <c r="E144" s="81"/>
      <c r="F144" s="81"/>
      <c r="G144" s="81"/>
      <c r="H144" s="81"/>
      <c r="I144" s="90"/>
      <c r="J144" s="81"/>
      <c r="K144" s="423"/>
      <c r="L144" s="423"/>
      <c r="M144" s="81"/>
      <c r="N144" s="81"/>
      <c r="O144" s="81"/>
      <c r="P144" s="81"/>
    </row>
    <row r="145" spans="1:16">
      <c r="A145" s="78"/>
      <c r="B145" s="81"/>
      <c r="C145" s="81"/>
      <c r="D145" s="81"/>
      <c r="E145" s="81"/>
      <c r="F145" s="81"/>
      <c r="G145" s="81"/>
      <c r="H145" s="81"/>
      <c r="I145" s="90"/>
      <c r="J145" s="81"/>
      <c r="K145" s="423"/>
      <c r="L145" s="423"/>
      <c r="M145" s="81"/>
      <c r="N145" s="81"/>
      <c r="O145" s="81"/>
      <c r="P145" s="81"/>
    </row>
    <row r="146" spans="1:16">
      <c r="A146" s="78"/>
      <c r="B146" s="81"/>
      <c r="C146" s="81"/>
      <c r="D146" s="81"/>
      <c r="E146" s="81"/>
      <c r="F146" s="81"/>
      <c r="G146" s="81"/>
      <c r="H146" s="81"/>
      <c r="I146" s="90"/>
      <c r="J146" s="81"/>
      <c r="K146" s="423"/>
      <c r="L146" s="423"/>
      <c r="M146" s="81"/>
      <c r="N146" s="81"/>
      <c r="O146" s="81"/>
      <c r="P146" s="81"/>
    </row>
    <row r="147" spans="1:16">
      <c r="A147" s="78"/>
      <c r="B147" s="81"/>
      <c r="C147" s="81"/>
      <c r="D147" s="81"/>
      <c r="E147" s="81"/>
      <c r="F147" s="81"/>
      <c r="G147" s="81"/>
      <c r="H147" s="81"/>
      <c r="I147" s="90"/>
      <c r="J147" s="81"/>
      <c r="K147" s="423"/>
      <c r="L147" s="423"/>
      <c r="M147" s="81"/>
      <c r="N147" s="81"/>
      <c r="O147" s="81"/>
      <c r="P147" s="81"/>
    </row>
    <row r="148" spans="1:16">
      <c r="A148" s="78"/>
      <c r="B148" s="81"/>
      <c r="C148" s="81"/>
      <c r="D148" s="81"/>
      <c r="E148" s="81"/>
      <c r="F148" s="81"/>
      <c r="G148" s="81"/>
      <c r="H148" s="81"/>
      <c r="I148" s="90"/>
      <c r="J148" s="81"/>
      <c r="K148" s="423"/>
      <c r="L148" s="423"/>
      <c r="M148" s="81"/>
      <c r="N148" s="81"/>
      <c r="O148" s="81"/>
      <c r="P148" s="81"/>
    </row>
    <row r="149" spans="1:16">
      <c r="A149" s="78"/>
      <c r="B149" s="81"/>
      <c r="C149" s="81"/>
      <c r="D149" s="81"/>
      <c r="E149" s="81"/>
      <c r="F149" s="81"/>
      <c r="G149" s="81"/>
      <c r="H149" s="81"/>
      <c r="I149" s="90"/>
      <c r="J149" s="81"/>
      <c r="K149" s="423"/>
      <c r="L149" s="423"/>
      <c r="M149" s="81"/>
      <c r="N149" s="81"/>
      <c r="O149" s="81"/>
      <c r="P149" s="81"/>
    </row>
    <row r="150" spans="1:16">
      <c r="A150" s="78"/>
      <c r="B150" s="81"/>
      <c r="C150" s="81"/>
      <c r="D150" s="81"/>
      <c r="E150" s="81"/>
      <c r="F150" s="81"/>
      <c r="G150" s="81"/>
      <c r="H150" s="81"/>
      <c r="I150" s="90"/>
      <c r="J150" s="81"/>
      <c r="K150" s="423"/>
      <c r="L150" s="423"/>
      <c r="M150" s="81"/>
      <c r="N150" s="81"/>
      <c r="O150" s="81"/>
      <c r="P150" s="81"/>
    </row>
    <row r="151" spans="1:16">
      <c r="A151" s="78"/>
      <c r="B151" s="81"/>
      <c r="C151" s="81"/>
      <c r="D151" s="81"/>
      <c r="E151" s="81"/>
      <c r="F151" s="81"/>
      <c r="G151" s="81"/>
      <c r="H151" s="81"/>
      <c r="I151" s="90"/>
      <c r="J151" s="81"/>
      <c r="K151" s="423"/>
      <c r="L151" s="423"/>
      <c r="M151" s="81"/>
      <c r="N151" s="81"/>
      <c r="O151" s="81"/>
      <c r="P151" s="81"/>
    </row>
    <row r="152" spans="1:16">
      <c r="A152" s="78"/>
      <c r="B152" s="81"/>
      <c r="C152" s="81"/>
      <c r="D152" s="81"/>
      <c r="E152" s="81"/>
      <c r="F152" s="81"/>
      <c r="G152" s="81"/>
      <c r="H152" s="81"/>
      <c r="I152" s="90"/>
      <c r="J152" s="81"/>
      <c r="K152" s="423"/>
      <c r="L152" s="423"/>
      <c r="M152" s="81"/>
      <c r="N152" s="81"/>
      <c r="O152" s="81"/>
      <c r="P152" s="81"/>
    </row>
    <row r="153" spans="1:16">
      <c r="A153" s="78"/>
      <c r="B153" s="81"/>
      <c r="C153" s="81"/>
      <c r="D153" s="81"/>
      <c r="E153" s="81"/>
      <c r="F153" s="81"/>
      <c r="G153" s="81"/>
      <c r="H153" s="81"/>
      <c r="I153" s="90"/>
      <c r="J153" s="81"/>
      <c r="K153" s="423"/>
      <c r="L153" s="423"/>
      <c r="M153" s="81"/>
      <c r="N153" s="81"/>
      <c r="O153" s="81"/>
      <c r="P153" s="81"/>
    </row>
    <row r="154" spans="1:16">
      <c r="A154" s="78"/>
      <c r="B154" s="81"/>
      <c r="C154" s="81"/>
      <c r="D154" s="81"/>
      <c r="E154" s="81"/>
      <c r="F154" s="81"/>
      <c r="G154" s="81"/>
      <c r="H154" s="81"/>
      <c r="I154" s="90"/>
      <c r="J154" s="81"/>
      <c r="K154" s="423"/>
      <c r="L154" s="423"/>
      <c r="M154" s="81"/>
      <c r="N154" s="81"/>
      <c r="O154" s="81"/>
      <c r="P154" s="81"/>
    </row>
    <row r="155" spans="1:16">
      <c r="A155" s="78"/>
      <c r="B155" s="81"/>
      <c r="C155" s="81"/>
      <c r="D155" s="81"/>
      <c r="E155" s="81"/>
      <c r="F155" s="81"/>
      <c r="G155" s="81"/>
      <c r="H155" s="81"/>
      <c r="I155" s="90"/>
      <c r="J155" s="81"/>
      <c r="K155" s="423"/>
      <c r="L155" s="423"/>
      <c r="M155" s="81"/>
      <c r="N155" s="81"/>
      <c r="O155" s="81"/>
      <c r="P155" s="81"/>
    </row>
    <row r="156" spans="1:16">
      <c r="A156" s="78"/>
      <c r="B156" s="81"/>
      <c r="C156" s="81"/>
      <c r="D156" s="81"/>
      <c r="E156" s="81"/>
      <c r="F156" s="81"/>
      <c r="G156" s="81"/>
      <c r="H156" s="81"/>
      <c r="I156" s="90"/>
      <c r="J156" s="81"/>
      <c r="K156" s="423"/>
      <c r="L156" s="423"/>
      <c r="M156" s="81"/>
      <c r="N156" s="81"/>
      <c r="O156" s="81"/>
      <c r="P156" s="81"/>
    </row>
    <row r="157" spans="1:16">
      <c r="A157" s="78"/>
      <c r="B157" s="81"/>
      <c r="C157" s="81"/>
      <c r="D157" s="81"/>
      <c r="E157" s="81"/>
      <c r="F157" s="81"/>
      <c r="G157" s="81"/>
      <c r="H157" s="81"/>
      <c r="I157" s="90"/>
      <c r="J157" s="81"/>
      <c r="K157" s="423"/>
      <c r="L157" s="423"/>
      <c r="M157" s="81"/>
      <c r="N157" s="81"/>
      <c r="O157" s="81"/>
      <c r="P157" s="81"/>
    </row>
    <row r="158" spans="1:16">
      <c r="A158" s="78"/>
      <c r="B158" s="81"/>
      <c r="C158" s="81"/>
      <c r="D158" s="81"/>
      <c r="E158" s="81"/>
      <c r="F158" s="81"/>
      <c r="G158" s="81"/>
      <c r="H158" s="81"/>
      <c r="I158" s="90"/>
      <c r="J158" s="81"/>
      <c r="K158" s="423"/>
      <c r="L158" s="423"/>
      <c r="M158" s="81"/>
      <c r="N158" s="81"/>
      <c r="O158" s="81"/>
      <c r="P158" s="81"/>
    </row>
    <row r="159" spans="1:16">
      <c r="A159" s="78"/>
      <c r="B159" s="81"/>
      <c r="C159" s="81"/>
      <c r="D159" s="81"/>
      <c r="E159" s="81"/>
      <c r="F159" s="81"/>
      <c r="G159" s="81"/>
      <c r="H159" s="81"/>
      <c r="I159" s="90"/>
      <c r="J159" s="81"/>
      <c r="K159" s="423"/>
      <c r="L159" s="423"/>
      <c r="M159" s="81"/>
      <c r="N159" s="81"/>
      <c r="O159" s="81"/>
      <c r="P159" s="81"/>
    </row>
    <row r="160" spans="1:16">
      <c r="A160" s="78"/>
      <c r="B160" s="81"/>
      <c r="C160" s="81"/>
      <c r="D160" s="81"/>
      <c r="E160" s="81"/>
      <c r="F160" s="81"/>
      <c r="G160" s="81"/>
      <c r="H160" s="81"/>
      <c r="I160" s="90"/>
      <c r="J160" s="81"/>
      <c r="K160" s="423"/>
      <c r="L160" s="423"/>
      <c r="M160" s="81"/>
      <c r="N160" s="81"/>
      <c r="O160" s="81"/>
      <c r="P160" s="81"/>
    </row>
    <row r="161" spans="1:16">
      <c r="A161" s="78"/>
      <c r="B161" s="81"/>
      <c r="C161" s="81"/>
      <c r="D161" s="81"/>
      <c r="E161" s="81"/>
      <c r="F161" s="81"/>
      <c r="G161" s="81"/>
      <c r="H161" s="81"/>
      <c r="I161" s="90"/>
      <c r="J161" s="81"/>
      <c r="K161" s="423"/>
      <c r="L161" s="423"/>
      <c r="M161" s="81"/>
      <c r="N161" s="81"/>
      <c r="O161" s="81"/>
      <c r="P161" s="81"/>
    </row>
    <row r="162" spans="1:16">
      <c r="A162" s="78"/>
      <c r="B162" s="81"/>
      <c r="C162" s="81"/>
      <c r="D162" s="81"/>
      <c r="E162" s="81"/>
      <c r="F162" s="81"/>
      <c r="G162" s="81"/>
      <c r="H162" s="81"/>
      <c r="I162" s="90"/>
      <c r="J162" s="81"/>
      <c r="K162" s="423"/>
      <c r="L162" s="423"/>
      <c r="M162" s="81"/>
      <c r="N162" s="81"/>
      <c r="O162" s="81"/>
      <c r="P162" s="81"/>
    </row>
    <row r="163" spans="1:16">
      <c r="A163" s="78"/>
      <c r="B163" s="81"/>
      <c r="C163" s="81"/>
      <c r="D163" s="81"/>
      <c r="E163" s="81"/>
      <c r="F163" s="81"/>
      <c r="G163" s="81"/>
      <c r="H163" s="81"/>
      <c r="I163" s="90"/>
      <c r="J163" s="81"/>
      <c r="K163" s="423"/>
      <c r="L163" s="423"/>
      <c r="M163" s="81"/>
      <c r="N163" s="81"/>
      <c r="O163" s="81"/>
      <c r="P163" s="81"/>
    </row>
    <row r="164" spans="1:16">
      <c r="A164" s="78"/>
      <c r="B164" s="81"/>
      <c r="C164" s="81"/>
      <c r="D164" s="81"/>
      <c r="E164" s="81"/>
      <c r="F164" s="81"/>
      <c r="G164" s="81"/>
      <c r="H164" s="81"/>
      <c r="I164" s="90"/>
      <c r="J164" s="81"/>
      <c r="K164" s="423"/>
      <c r="L164" s="423"/>
      <c r="M164" s="81"/>
      <c r="N164" s="81"/>
      <c r="O164" s="81"/>
      <c r="P164" s="81"/>
    </row>
    <row r="165" spans="1:16">
      <c r="A165" s="78"/>
      <c r="B165" s="81"/>
      <c r="C165" s="81"/>
      <c r="D165" s="81"/>
      <c r="E165" s="81"/>
      <c r="F165" s="81"/>
      <c r="G165" s="81"/>
      <c r="H165" s="81"/>
      <c r="I165" s="90"/>
      <c r="J165" s="81"/>
      <c r="K165" s="423"/>
      <c r="L165" s="423"/>
      <c r="M165" s="81"/>
      <c r="N165" s="81"/>
      <c r="O165" s="81"/>
      <c r="P165" s="81"/>
    </row>
    <row r="166" spans="1:16">
      <c r="A166" s="78"/>
      <c r="B166" s="81"/>
      <c r="C166" s="81"/>
      <c r="D166" s="81"/>
      <c r="E166" s="81"/>
      <c r="F166" s="81"/>
      <c r="G166" s="81"/>
      <c r="H166" s="81"/>
      <c r="I166" s="90"/>
      <c r="J166" s="81"/>
      <c r="K166" s="423"/>
      <c r="L166" s="423"/>
      <c r="M166" s="81"/>
      <c r="N166" s="81"/>
      <c r="O166" s="81"/>
      <c r="P166" s="81"/>
    </row>
    <row r="167" spans="1:16">
      <c r="A167" s="78"/>
      <c r="B167" s="81"/>
      <c r="C167" s="81"/>
      <c r="D167" s="81"/>
      <c r="E167" s="81"/>
      <c r="F167" s="81"/>
      <c r="G167" s="81"/>
      <c r="H167" s="81"/>
      <c r="I167" s="90"/>
      <c r="J167" s="81"/>
      <c r="K167" s="423"/>
      <c r="L167" s="423"/>
      <c r="M167" s="81"/>
      <c r="N167" s="81"/>
      <c r="O167" s="81"/>
      <c r="P167" s="81"/>
    </row>
    <row r="168" spans="1:16">
      <c r="A168" s="78"/>
      <c r="B168" s="81"/>
      <c r="C168" s="81"/>
      <c r="D168" s="81"/>
      <c r="E168" s="81"/>
      <c r="F168" s="81"/>
      <c r="G168" s="81"/>
      <c r="H168" s="81"/>
      <c r="I168" s="90"/>
      <c r="J168" s="81"/>
      <c r="K168" s="423"/>
      <c r="L168" s="423"/>
      <c r="M168" s="81"/>
      <c r="N168" s="81"/>
      <c r="O168" s="81"/>
      <c r="P168" s="81"/>
    </row>
    <row r="169" spans="1:16">
      <c r="A169" s="78"/>
      <c r="B169" s="81"/>
      <c r="C169" s="81"/>
      <c r="D169" s="81"/>
      <c r="E169" s="81"/>
      <c r="F169" s="81"/>
      <c r="G169" s="81"/>
      <c r="H169" s="81"/>
      <c r="I169" s="90"/>
      <c r="J169" s="81"/>
      <c r="K169" s="423"/>
      <c r="L169" s="423"/>
      <c r="M169" s="81"/>
      <c r="N169" s="81"/>
      <c r="O169" s="81"/>
      <c r="P169" s="81"/>
    </row>
    <row r="170" spans="1:16">
      <c r="A170" s="78"/>
      <c r="B170" s="81"/>
      <c r="C170" s="81"/>
      <c r="D170" s="81"/>
      <c r="E170" s="81"/>
      <c r="F170" s="81"/>
      <c r="G170" s="81"/>
      <c r="H170" s="81"/>
      <c r="I170" s="90"/>
      <c r="J170" s="81"/>
      <c r="K170" s="423"/>
      <c r="L170" s="423"/>
      <c r="M170" s="81"/>
      <c r="N170" s="81"/>
      <c r="O170" s="81"/>
      <c r="P170" s="81"/>
    </row>
    <row r="171" spans="1:16">
      <c r="A171" s="78"/>
      <c r="B171" s="81"/>
      <c r="C171" s="81"/>
      <c r="D171" s="81"/>
      <c r="E171" s="81"/>
      <c r="F171" s="81"/>
      <c r="G171" s="81"/>
      <c r="H171" s="81"/>
      <c r="I171" s="90"/>
      <c r="J171" s="81"/>
      <c r="K171" s="423"/>
      <c r="L171" s="423"/>
      <c r="M171" s="81"/>
      <c r="N171" s="81"/>
      <c r="O171" s="81"/>
      <c r="P171" s="81"/>
    </row>
    <row r="172" spans="1:16">
      <c r="A172" s="78"/>
      <c r="B172" s="81"/>
      <c r="C172" s="81"/>
      <c r="D172" s="81"/>
      <c r="E172" s="81"/>
      <c r="F172" s="81"/>
      <c r="G172" s="81"/>
      <c r="H172" s="81"/>
      <c r="I172" s="90"/>
      <c r="J172" s="81"/>
      <c r="K172" s="423"/>
      <c r="L172" s="423"/>
      <c r="M172" s="81"/>
      <c r="N172" s="81"/>
      <c r="O172" s="81"/>
      <c r="P172" s="81"/>
    </row>
    <row r="173" spans="1:16">
      <c r="A173" s="78"/>
      <c r="B173" s="81"/>
      <c r="C173" s="81"/>
      <c r="D173" s="81"/>
      <c r="E173" s="81"/>
      <c r="F173" s="81"/>
      <c r="G173" s="81"/>
      <c r="H173" s="81"/>
      <c r="I173" s="90"/>
      <c r="J173" s="81"/>
      <c r="K173" s="423"/>
      <c r="L173" s="423"/>
      <c r="M173" s="81"/>
      <c r="N173" s="81"/>
      <c r="O173" s="81"/>
      <c r="P173" s="81"/>
    </row>
    <row r="174" spans="1:16">
      <c r="A174" s="78"/>
      <c r="B174" s="81"/>
      <c r="C174" s="81"/>
      <c r="D174" s="81"/>
      <c r="E174" s="81"/>
      <c r="F174" s="81"/>
      <c r="G174" s="81"/>
      <c r="H174" s="81"/>
      <c r="I174" s="90"/>
      <c r="J174" s="81"/>
      <c r="K174" s="423"/>
      <c r="L174" s="423"/>
      <c r="M174" s="81"/>
      <c r="N174" s="81"/>
      <c r="O174" s="81"/>
      <c r="P174" s="81"/>
    </row>
    <row r="175" spans="1:16">
      <c r="A175" s="78"/>
      <c r="B175" s="81"/>
      <c r="C175" s="81"/>
      <c r="D175" s="81"/>
      <c r="E175" s="81"/>
      <c r="F175" s="81"/>
      <c r="G175" s="81"/>
      <c r="H175" s="81"/>
      <c r="I175" s="90"/>
      <c r="J175" s="81"/>
      <c r="K175" s="423"/>
      <c r="L175" s="423"/>
      <c r="M175" s="81"/>
      <c r="N175" s="81"/>
      <c r="O175" s="81"/>
      <c r="P175" s="81"/>
    </row>
    <row r="176" spans="1:16">
      <c r="A176" s="78"/>
      <c r="B176" s="81"/>
      <c r="C176" s="81"/>
      <c r="D176" s="81"/>
      <c r="E176" s="81"/>
      <c r="F176" s="81"/>
      <c r="G176" s="81"/>
      <c r="H176" s="81"/>
      <c r="I176" s="90"/>
      <c r="J176" s="81"/>
      <c r="K176" s="423"/>
      <c r="L176" s="423"/>
      <c r="M176" s="81"/>
      <c r="N176" s="81"/>
      <c r="O176" s="81"/>
      <c r="P176" s="81"/>
    </row>
    <row r="177" spans="1:16">
      <c r="A177" s="78"/>
      <c r="B177" s="81"/>
      <c r="C177" s="81"/>
      <c r="D177" s="81"/>
      <c r="E177" s="81"/>
      <c r="F177" s="81"/>
      <c r="G177" s="81"/>
      <c r="H177" s="81"/>
      <c r="I177" s="90"/>
      <c r="J177" s="81"/>
      <c r="K177" s="423"/>
      <c r="L177" s="423"/>
      <c r="M177" s="81"/>
      <c r="N177" s="81"/>
      <c r="O177" s="81"/>
      <c r="P177" s="81"/>
    </row>
    <row r="178" spans="1:16">
      <c r="A178" s="78"/>
      <c r="B178" s="81"/>
      <c r="C178" s="81"/>
      <c r="D178" s="81"/>
      <c r="E178" s="81"/>
      <c r="F178" s="81"/>
      <c r="G178" s="81"/>
      <c r="H178" s="81"/>
      <c r="I178" s="90"/>
      <c r="J178" s="81"/>
      <c r="K178" s="423"/>
      <c r="L178" s="423"/>
      <c r="M178" s="81"/>
      <c r="N178" s="81"/>
      <c r="O178" s="81"/>
      <c r="P178" s="81"/>
    </row>
    <row r="179" spans="1:16">
      <c r="A179" s="78"/>
      <c r="B179" s="81"/>
      <c r="C179" s="81"/>
      <c r="D179" s="81"/>
      <c r="E179" s="81"/>
      <c r="F179" s="81"/>
      <c r="G179" s="81"/>
      <c r="H179" s="81"/>
      <c r="I179" s="90"/>
      <c r="J179" s="81"/>
      <c r="K179" s="423"/>
      <c r="L179" s="423"/>
      <c r="M179" s="81"/>
      <c r="N179" s="81"/>
      <c r="O179" s="81"/>
      <c r="P179" s="81"/>
    </row>
    <row r="180" spans="1:16">
      <c r="A180" s="78"/>
      <c r="B180" s="81"/>
      <c r="C180" s="81"/>
      <c r="D180" s="81"/>
      <c r="E180" s="81"/>
      <c r="F180" s="81"/>
      <c r="G180" s="81"/>
      <c r="H180" s="81"/>
      <c r="I180" s="90"/>
      <c r="J180" s="81"/>
      <c r="K180" s="423"/>
      <c r="L180" s="423"/>
      <c r="M180" s="81"/>
      <c r="N180" s="81"/>
      <c r="O180" s="81"/>
      <c r="P180" s="81"/>
    </row>
    <row r="181" spans="1:16">
      <c r="A181" s="78"/>
      <c r="B181" s="81"/>
      <c r="C181" s="81"/>
      <c r="D181" s="81"/>
      <c r="E181" s="81"/>
      <c r="F181" s="81"/>
      <c r="G181" s="81"/>
      <c r="H181" s="81"/>
      <c r="I181" s="90"/>
      <c r="J181" s="81"/>
      <c r="K181" s="423"/>
      <c r="L181" s="423"/>
      <c r="M181" s="81"/>
      <c r="N181" s="81"/>
      <c r="O181" s="81"/>
      <c r="P181" s="81"/>
    </row>
    <row r="182" spans="1:16">
      <c r="A182" s="78"/>
      <c r="B182" s="81"/>
      <c r="C182" s="81"/>
      <c r="D182" s="81"/>
      <c r="E182" s="81"/>
      <c r="F182" s="81"/>
      <c r="G182" s="81"/>
      <c r="H182" s="81"/>
      <c r="I182" s="90"/>
      <c r="J182" s="81"/>
      <c r="K182" s="423"/>
      <c r="L182" s="423"/>
      <c r="M182" s="81"/>
      <c r="N182" s="81"/>
      <c r="O182" s="81"/>
      <c r="P182" s="81"/>
    </row>
    <row r="183" spans="1:16">
      <c r="A183" s="78"/>
      <c r="B183" s="81"/>
      <c r="C183" s="81"/>
      <c r="D183" s="81"/>
      <c r="E183" s="81"/>
      <c r="F183" s="81"/>
      <c r="G183" s="81"/>
      <c r="H183" s="81"/>
      <c r="I183" s="90"/>
      <c r="J183" s="81"/>
      <c r="K183" s="423"/>
      <c r="L183" s="423"/>
      <c r="M183" s="81"/>
      <c r="N183" s="81"/>
      <c r="O183" s="81"/>
      <c r="P183" s="81"/>
    </row>
    <row r="184" spans="1:16">
      <c r="B184" s="56"/>
      <c r="C184" s="56"/>
      <c r="D184" s="56"/>
      <c r="E184" s="56"/>
      <c r="F184" s="56"/>
      <c r="G184" s="56"/>
      <c r="H184" s="56"/>
      <c r="I184" s="69"/>
      <c r="J184" s="56"/>
      <c r="K184" s="424"/>
      <c r="L184" s="424"/>
      <c r="M184" s="56"/>
      <c r="N184" s="56"/>
      <c r="O184" s="56"/>
      <c r="P184" s="56"/>
    </row>
    <row r="185" spans="1:16">
      <c r="B185" s="56"/>
      <c r="C185" s="56"/>
      <c r="D185" s="56"/>
      <c r="E185" s="56"/>
      <c r="F185" s="56"/>
      <c r="G185" s="56"/>
      <c r="H185" s="56"/>
      <c r="I185" s="69"/>
      <c r="J185" s="56"/>
      <c r="K185" s="424"/>
      <c r="L185" s="424"/>
      <c r="M185" s="56"/>
      <c r="N185" s="56"/>
      <c r="O185" s="56"/>
      <c r="P185" s="56"/>
    </row>
    <row r="186" spans="1:16">
      <c r="B186" s="56"/>
      <c r="C186" s="56"/>
      <c r="D186" s="56"/>
      <c r="E186" s="56"/>
      <c r="F186" s="56"/>
      <c r="G186" s="56"/>
      <c r="H186" s="56"/>
      <c r="I186" s="69"/>
      <c r="J186" s="56"/>
      <c r="K186" s="424"/>
      <c r="L186" s="424"/>
      <c r="M186" s="56"/>
      <c r="N186" s="56"/>
      <c r="O186" s="56"/>
      <c r="P186" s="56"/>
    </row>
    <row r="187" spans="1:16">
      <c r="B187" s="56"/>
      <c r="C187" s="56"/>
      <c r="D187" s="56"/>
      <c r="E187" s="56"/>
      <c r="F187" s="56"/>
      <c r="G187" s="56"/>
      <c r="H187" s="56"/>
      <c r="I187" s="69"/>
      <c r="J187" s="56"/>
      <c r="K187" s="424"/>
      <c r="L187" s="424"/>
      <c r="M187" s="56"/>
      <c r="N187" s="56"/>
      <c r="O187" s="56"/>
      <c r="P187" s="56"/>
    </row>
    <row r="188" spans="1:16">
      <c r="B188" s="56"/>
      <c r="C188" s="56"/>
      <c r="D188" s="56"/>
      <c r="E188" s="56"/>
      <c r="F188" s="56"/>
      <c r="G188" s="56"/>
      <c r="H188" s="56"/>
      <c r="I188" s="69"/>
      <c r="J188" s="56"/>
      <c r="K188" s="424"/>
      <c r="L188" s="424"/>
      <c r="M188" s="56"/>
      <c r="N188" s="56"/>
      <c r="O188" s="56"/>
      <c r="P188" s="56"/>
    </row>
    <row r="189" spans="1:16">
      <c r="B189" s="56"/>
      <c r="C189" s="56"/>
      <c r="D189" s="56"/>
      <c r="E189" s="56"/>
      <c r="F189" s="56"/>
      <c r="G189" s="56"/>
      <c r="H189" s="56"/>
      <c r="I189" s="69"/>
      <c r="J189" s="56"/>
      <c r="K189" s="424"/>
      <c r="L189" s="424"/>
      <c r="M189" s="56"/>
      <c r="N189" s="56"/>
      <c r="O189" s="56"/>
      <c r="P189" s="56"/>
    </row>
    <row r="190" spans="1:16">
      <c r="B190" s="56"/>
      <c r="C190" s="56"/>
      <c r="D190" s="56"/>
      <c r="E190" s="56"/>
      <c r="F190" s="56"/>
      <c r="G190" s="56"/>
      <c r="H190" s="56"/>
      <c r="I190" s="69"/>
      <c r="J190" s="56"/>
      <c r="K190" s="424"/>
      <c r="L190" s="424"/>
      <c r="M190" s="56"/>
      <c r="N190" s="56"/>
      <c r="O190" s="56"/>
      <c r="P190" s="56"/>
    </row>
    <row r="191" spans="1:16">
      <c r="B191" s="56"/>
      <c r="C191" s="56"/>
      <c r="D191" s="56"/>
      <c r="E191" s="56"/>
      <c r="F191" s="56"/>
      <c r="G191" s="56"/>
      <c r="H191" s="56"/>
      <c r="I191" s="69"/>
      <c r="J191" s="56"/>
      <c r="K191" s="424"/>
      <c r="L191" s="424"/>
      <c r="M191" s="56"/>
      <c r="N191" s="56"/>
      <c r="O191" s="56"/>
      <c r="P191" s="56"/>
    </row>
    <row r="192" spans="1:16">
      <c r="B192" s="56"/>
      <c r="C192" s="56"/>
      <c r="D192" s="56"/>
      <c r="E192" s="56"/>
      <c r="F192" s="56"/>
      <c r="G192" s="56"/>
      <c r="H192" s="56"/>
      <c r="I192" s="69"/>
      <c r="J192" s="56"/>
      <c r="K192" s="424"/>
      <c r="L192" s="424"/>
      <c r="M192" s="56"/>
      <c r="N192" s="56"/>
      <c r="O192" s="56"/>
      <c r="P192" s="56"/>
    </row>
    <row r="193" spans="2:16">
      <c r="B193" s="56"/>
      <c r="C193" s="56"/>
      <c r="D193" s="56"/>
      <c r="E193" s="56"/>
      <c r="F193" s="56"/>
      <c r="G193" s="56"/>
      <c r="H193" s="56"/>
      <c r="I193" s="69"/>
      <c r="J193" s="56"/>
      <c r="K193" s="424"/>
      <c r="L193" s="424"/>
      <c r="M193" s="56"/>
      <c r="N193" s="56"/>
      <c r="O193" s="56"/>
      <c r="P193" s="56"/>
    </row>
    <row r="194" spans="2:16">
      <c r="B194" s="56"/>
      <c r="C194" s="56"/>
      <c r="D194" s="56"/>
      <c r="E194" s="56"/>
      <c r="F194" s="56"/>
      <c r="G194" s="56"/>
      <c r="H194" s="56"/>
      <c r="I194" s="69"/>
      <c r="J194" s="56"/>
      <c r="K194" s="424"/>
      <c r="L194" s="424"/>
      <c r="M194" s="56"/>
      <c r="N194" s="56"/>
      <c r="O194" s="56"/>
      <c r="P194" s="56"/>
    </row>
    <row r="195" spans="2:16">
      <c r="B195" s="56"/>
      <c r="C195" s="56"/>
      <c r="D195" s="56"/>
      <c r="E195" s="56"/>
      <c r="F195" s="56"/>
      <c r="G195" s="56"/>
      <c r="H195" s="56"/>
      <c r="I195" s="69"/>
      <c r="J195" s="56"/>
      <c r="K195" s="424"/>
      <c r="L195" s="424"/>
      <c r="M195" s="56"/>
      <c r="N195" s="56"/>
      <c r="O195" s="56"/>
      <c r="P195" s="56"/>
    </row>
    <row r="196" spans="2:16">
      <c r="B196" s="56"/>
      <c r="C196" s="56"/>
      <c r="D196" s="56"/>
      <c r="E196" s="56"/>
      <c r="F196" s="56"/>
      <c r="G196" s="56"/>
      <c r="H196" s="56"/>
      <c r="I196" s="69"/>
      <c r="J196" s="56"/>
      <c r="K196" s="424"/>
      <c r="L196" s="424"/>
      <c r="M196" s="56"/>
      <c r="N196" s="56"/>
      <c r="O196" s="56"/>
      <c r="P196" s="56"/>
    </row>
    <row r="197" spans="2:16">
      <c r="B197" s="56"/>
      <c r="C197" s="56"/>
      <c r="D197" s="56"/>
      <c r="E197" s="56"/>
      <c r="F197" s="56"/>
      <c r="G197" s="56"/>
      <c r="H197" s="56"/>
      <c r="I197" s="69"/>
      <c r="J197" s="56"/>
      <c r="K197" s="424"/>
      <c r="L197" s="424"/>
      <c r="M197" s="56"/>
      <c r="N197" s="56"/>
      <c r="O197" s="56"/>
      <c r="P197" s="56"/>
    </row>
    <row r="198" spans="2:16">
      <c r="B198" s="56"/>
      <c r="C198" s="56"/>
      <c r="D198" s="56"/>
      <c r="E198" s="56"/>
      <c r="F198" s="56"/>
      <c r="G198" s="56"/>
      <c r="H198" s="56"/>
      <c r="I198" s="69"/>
      <c r="J198" s="56"/>
      <c r="K198" s="424"/>
      <c r="L198" s="424"/>
      <c r="M198" s="56"/>
      <c r="N198" s="56"/>
      <c r="O198" s="56"/>
      <c r="P198" s="56"/>
    </row>
    <row r="199" spans="2:16">
      <c r="B199" s="56"/>
      <c r="C199" s="56"/>
      <c r="D199" s="56"/>
      <c r="E199" s="56"/>
      <c r="F199" s="56"/>
      <c r="G199" s="56"/>
      <c r="H199" s="56"/>
      <c r="I199" s="69"/>
      <c r="J199" s="56"/>
      <c r="K199" s="424"/>
      <c r="L199" s="424"/>
      <c r="M199" s="56"/>
      <c r="N199" s="56"/>
      <c r="O199" s="56"/>
      <c r="P199" s="56"/>
    </row>
    <row r="200" spans="2:16">
      <c r="B200" s="56"/>
      <c r="C200" s="56"/>
      <c r="D200" s="56"/>
      <c r="E200" s="56"/>
      <c r="F200" s="56"/>
      <c r="G200" s="56"/>
      <c r="H200" s="56"/>
      <c r="I200" s="69"/>
      <c r="J200" s="56"/>
      <c r="K200" s="424"/>
      <c r="L200" s="424"/>
      <c r="M200" s="56"/>
      <c r="N200" s="56"/>
      <c r="O200" s="56"/>
      <c r="P200" s="56"/>
    </row>
    <row r="201" spans="2:16">
      <c r="B201" s="56"/>
      <c r="C201" s="56"/>
      <c r="D201" s="56"/>
      <c r="E201" s="56"/>
      <c r="F201" s="56"/>
      <c r="G201" s="56"/>
      <c r="H201" s="56"/>
      <c r="I201" s="69"/>
      <c r="J201" s="56"/>
      <c r="K201" s="424"/>
      <c r="L201" s="424"/>
      <c r="M201" s="56"/>
      <c r="N201" s="56"/>
      <c r="O201" s="56"/>
      <c r="P201" s="56"/>
    </row>
    <row r="202" spans="2:16">
      <c r="B202" s="56"/>
      <c r="C202" s="56"/>
      <c r="D202" s="56"/>
      <c r="E202" s="56"/>
      <c r="F202" s="56"/>
      <c r="G202" s="56"/>
      <c r="H202" s="56"/>
      <c r="I202" s="69"/>
      <c r="J202" s="56"/>
      <c r="K202" s="424"/>
      <c r="L202" s="424"/>
      <c r="M202" s="56"/>
      <c r="N202" s="56"/>
      <c r="O202" s="56"/>
      <c r="P202" s="56"/>
    </row>
    <row r="203" spans="2:16">
      <c r="B203" s="56"/>
      <c r="C203" s="56"/>
      <c r="D203" s="56"/>
      <c r="E203" s="56"/>
      <c r="F203" s="56"/>
      <c r="G203" s="56"/>
      <c r="H203" s="56"/>
      <c r="I203" s="69"/>
      <c r="J203" s="56"/>
      <c r="K203" s="424"/>
      <c r="L203" s="424"/>
      <c r="M203" s="56"/>
      <c r="N203" s="56"/>
      <c r="O203" s="56"/>
      <c r="P203" s="56"/>
    </row>
    <row r="204" spans="2:16">
      <c r="B204" s="56"/>
      <c r="C204" s="56"/>
      <c r="D204" s="56"/>
      <c r="E204" s="56"/>
      <c r="F204" s="56"/>
      <c r="G204" s="56"/>
      <c r="H204" s="56"/>
      <c r="I204" s="69"/>
      <c r="J204" s="56"/>
      <c r="K204" s="424"/>
      <c r="L204" s="424"/>
      <c r="M204" s="56"/>
      <c r="N204" s="56"/>
      <c r="O204" s="56"/>
      <c r="P204" s="56"/>
    </row>
    <row r="205" spans="2:16">
      <c r="B205" s="56"/>
      <c r="C205" s="56"/>
      <c r="D205" s="56"/>
      <c r="E205" s="56"/>
      <c r="F205" s="56"/>
      <c r="G205" s="56"/>
      <c r="H205" s="56"/>
      <c r="I205" s="69"/>
      <c r="J205" s="56"/>
      <c r="K205" s="424"/>
      <c r="L205" s="424"/>
      <c r="M205" s="56"/>
      <c r="N205" s="56"/>
      <c r="O205" s="56"/>
      <c r="P205" s="56"/>
    </row>
    <row r="206" spans="2:16">
      <c r="B206" s="56"/>
      <c r="C206" s="56"/>
      <c r="D206" s="56"/>
      <c r="E206" s="56"/>
      <c r="F206" s="56"/>
      <c r="G206" s="56"/>
      <c r="H206" s="56"/>
      <c r="I206" s="69"/>
      <c r="J206" s="56"/>
      <c r="K206" s="424"/>
      <c r="L206" s="424"/>
      <c r="M206" s="56"/>
      <c r="N206" s="56"/>
      <c r="O206" s="56"/>
      <c r="P206" s="56"/>
    </row>
    <row r="207" spans="2:16">
      <c r="B207" s="56"/>
      <c r="C207" s="56"/>
      <c r="D207" s="56"/>
      <c r="E207" s="56"/>
      <c r="F207" s="56"/>
      <c r="G207" s="56"/>
      <c r="H207" s="56"/>
      <c r="I207" s="69"/>
      <c r="J207" s="56"/>
      <c r="K207" s="424"/>
      <c r="L207" s="424"/>
      <c r="M207" s="56"/>
      <c r="N207" s="56"/>
      <c r="O207" s="56"/>
      <c r="P207" s="56"/>
    </row>
    <row r="208" spans="2:16">
      <c r="B208" s="56"/>
      <c r="C208" s="56"/>
      <c r="D208" s="56"/>
      <c r="E208" s="56"/>
      <c r="F208" s="56"/>
      <c r="G208" s="56"/>
      <c r="H208" s="56"/>
      <c r="I208" s="69"/>
      <c r="J208" s="56"/>
      <c r="K208" s="424"/>
      <c r="L208" s="424"/>
      <c r="M208" s="56"/>
      <c r="N208" s="56"/>
      <c r="O208" s="56"/>
      <c r="P208" s="56"/>
    </row>
    <row r="209" spans="2:16">
      <c r="B209" s="56"/>
      <c r="C209" s="56"/>
      <c r="D209" s="56"/>
      <c r="E209" s="56"/>
      <c r="F209" s="56"/>
      <c r="G209" s="56"/>
      <c r="H209" s="56"/>
      <c r="I209" s="69"/>
      <c r="J209" s="56"/>
      <c r="K209" s="424"/>
      <c r="L209" s="424"/>
      <c r="M209" s="56"/>
      <c r="N209" s="56"/>
      <c r="O209" s="56"/>
      <c r="P209" s="56"/>
    </row>
    <row r="210" spans="2:16">
      <c r="B210" s="56"/>
      <c r="C210" s="56"/>
      <c r="D210" s="56"/>
      <c r="E210" s="56"/>
      <c r="F210" s="56"/>
      <c r="G210" s="56"/>
      <c r="H210" s="56"/>
      <c r="I210" s="69"/>
      <c r="J210" s="56"/>
      <c r="K210" s="424"/>
      <c r="L210" s="424"/>
      <c r="M210" s="56"/>
      <c r="N210" s="56"/>
      <c r="O210" s="56"/>
      <c r="P210" s="56"/>
    </row>
    <row r="211" spans="2:16">
      <c r="B211" s="56"/>
      <c r="C211" s="56"/>
      <c r="D211" s="56"/>
      <c r="E211" s="56"/>
      <c r="F211" s="56"/>
      <c r="G211" s="56"/>
      <c r="H211" s="56"/>
      <c r="I211" s="69"/>
      <c r="J211" s="56"/>
      <c r="K211" s="424"/>
      <c r="L211" s="424"/>
      <c r="M211" s="56"/>
      <c r="N211" s="56"/>
      <c r="O211" s="56"/>
      <c r="P211" s="56"/>
    </row>
    <row r="212" spans="2:16">
      <c r="B212" s="56"/>
      <c r="C212" s="56"/>
      <c r="D212" s="56"/>
      <c r="E212" s="56"/>
      <c r="F212" s="56"/>
      <c r="G212" s="56"/>
      <c r="H212" s="56"/>
      <c r="I212" s="69"/>
      <c r="J212" s="56"/>
      <c r="K212" s="424"/>
      <c r="L212" s="424"/>
      <c r="M212" s="56"/>
      <c r="N212" s="56"/>
      <c r="O212" s="56"/>
      <c r="P212" s="56"/>
    </row>
    <row r="213" spans="2:16">
      <c r="B213" s="56"/>
      <c r="C213" s="56"/>
      <c r="D213" s="56"/>
      <c r="E213" s="56"/>
      <c r="F213" s="56"/>
      <c r="G213" s="56"/>
      <c r="H213" s="56"/>
      <c r="I213" s="69"/>
      <c r="J213" s="56"/>
      <c r="K213" s="424"/>
      <c r="L213" s="424"/>
      <c r="M213" s="56"/>
      <c r="N213" s="56"/>
      <c r="O213" s="56"/>
      <c r="P213" s="56"/>
    </row>
    <row r="214" spans="2:16">
      <c r="B214" s="56"/>
      <c r="C214" s="56"/>
      <c r="D214" s="56"/>
      <c r="E214" s="56"/>
      <c r="F214" s="56"/>
      <c r="G214" s="56"/>
      <c r="H214" s="56"/>
      <c r="I214" s="69"/>
      <c r="J214" s="56"/>
      <c r="K214" s="424"/>
      <c r="L214" s="424"/>
      <c r="M214" s="56"/>
      <c r="N214" s="56"/>
      <c r="O214" s="56"/>
      <c r="P214" s="56"/>
    </row>
    <row r="215" spans="2:16">
      <c r="B215" s="56"/>
      <c r="C215" s="56"/>
      <c r="D215" s="56"/>
      <c r="E215" s="56"/>
      <c r="F215" s="56"/>
      <c r="G215" s="56"/>
      <c r="H215" s="56"/>
      <c r="I215" s="69"/>
      <c r="J215" s="56"/>
      <c r="K215" s="424"/>
      <c r="L215" s="424"/>
      <c r="M215" s="56"/>
      <c r="N215" s="56"/>
      <c r="O215" s="56"/>
      <c r="P215" s="56"/>
    </row>
    <row r="216" spans="2:16">
      <c r="B216" s="56"/>
      <c r="C216" s="56"/>
      <c r="D216" s="56"/>
      <c r="E216" s="56"/>
      <c r="F216" s="56"/>
      <c r="G216" s="56"/>
      <c r="H216" s="56"/>
      <c r="I216" s="69"/>
      <c r="J216" s="56"/>
      <c r="K216" s="424"/>
      <c r="L216" s="424"/>
      <c r="M216" s="56"/>
      <c r="N216" s="56"/>
      <c r="O216" s="56"/>
      <c r="P216" s="56"/>
    </row>
    <row r="217" spans="2:16">
      <c r="B217" s="56"/>
      <c r="C217" s="56"/>
      <c r="D217" s="56"/>
      <c r="E217" s="56"/>
      <c r="F217" s="56"/>
      <c r="G217" s="56"/>
      <c r="H217" s="56"/>
      <c r="I217" s="69"/>
      <c r="J217" s="56"/>
      <c r="K217" s="424"/>
      <c r="L217" s="424"/>
      <c r="M217" s="56"/>
      <c r="N217" s="56"/>
      <c r="O217" s="56"/>
      <c r="P217" s="56"/>
    </row>
    <row r="218" spans="2:16">
      <c r="B218" s="56"/>
      <c r="C218" s="56"/>
      <c r="D218" s="56"/>
      <c r="E218" s="56"/>
      <c r="F218" s="56"/>
      <c r="G218" s="56"/>
      <c r="H218" s="56"/>
      <c r="I218" s="69"/>
      <c r="J218" s="56"/>
      <c r="K218" s="424"/>
      <c r="L218" s="424"/>
      <c r="M218" s="56"/>
      <c r="N218" s="56"/>
      <c r="O218" s="56"/>
      <c r="P218" s="56"/>
    </row>
    <row r="219" spans="2:16">
      <c r="B219" s="56"/>
      <c r="C219" s="56"/>
      <c r="D219" s="56"/>
      <c r="E219" s="56"/>
      <c r="F219" s="56"/>
      <c r="G219" s="56"/>
      <c r="H219" s="56"/>
      <c r="I219" s="69"/>
      <c r="J219" s="56"/>
      <c r="K219" s="424"/>
      <c r="L219" s="424"/>
      <c r="M219" s="56"/>
      <c r="N219" s="56"/>
      <c r="O219" s="56"/>
      <c r="P219" s="56"/>
    </row>
    <row r="220" spans="2:16">
      <c r="B220" s="56"/>
      <c r="C220" s="56"/>
      <c r="D220" s="56"/>
      <c r="E220" s="56"/>
      <c r="F220" s="56"/>
      <c r="G220" s="56"/>
      <c r="H220" s="56"/>
      <c r="I220" s="69"/>
      <c r="J220" s="56"/>
      <c r="K220" s="424"/>
      <c r="L220" s="424"/>
      <c r="M220" s="56"/>
      <c r="N220" s="56"/>
      <c r="O220" s="56"/>
      <c r="P220" s="56"/>
    </row>
    <row r="221" spans="2:16">
      <c r="B221" s="56"/>
      <c r="C221" s="56"/>
      <c r="D221" s="56"/>
      <c r="E221" s="56"/>
      <c r="F221" s="56"/>
      <c r="G221" s="56"/>
      <c r="H221" s="56"/>
      <c r="I221" s="69"/>
      <c r="J221" s="56"/>
      <c r="K221" s="424"/>
      <c r="L221" s="424"/>
      <c r="M221" s="56"/>
      <c r="N221" s="56"/>
      <c r="O221" s="56"/>
      <c r="P221" s="56"/>
    </row>
    <row r="222" spans="2:16">
      <c r="B222" s="56"/>
      <c r="C222" s="56"/>
      <c r="D222" s="56"/>
      <c r="E222" s="56"/>
      <c r="F222" s="56"/>
      <c r="G222" s="56"/>
      <c r="H222" s="56"/>
      <c r="I222" s="69"/>
      <c r="J222" s="56"/>
      <c r="K222" s="424"/>
      <c r="L222" s="424"/>
      <c r="M222" s="56"/>
      <c r="N222" s="56"/>
      <c r="O222" s="56"/>
      <c r="P222" s="56"/>
    </row>
    <row r="223" spans="2:16">
      <c r="B223" s="56"/>
      <c r="C223" s="56"/>
      <c r="D223" s="56"/>
      <c r="E223" s="56"/>
      <c r="F223" s="56"/>
      <c r="G223" s="56"/>
      <c r="H223" s="56"/>
      <c r="I223" s="69"/>
      <c r="J223" s="56"/>
      <c r="K223" s="424"/>
      <c r="L223" s="424"/>
      <c r="M223" s="56"/>
      <c r="N223" s="56"/>
      <c r="O223" s="56"/>
      <c r="P223" s="56"/>
    </row>
    <row r="224" spans="2:16">
      <c r="B224" s="56"/>
      <c r="C224" s="56"/>
      <c r="D224" s="56"/>
      <c r="E224" s="56"/>
      <c r="F224" s="56"/>
      <c r="G224" s="56"/>
      <c r="H224" s="56"/>
      <c r="I224" s="69"/>
      <c r="J224" s="56"/>
      <c r="K224" s="424"/>
      <c r="L224" s="424"/>
      <c r="M224" s="56"/>
      <c r="N224" s="56"/>
      <c r="O224" s="56"/>
      <c r="P224" s="56"/>
    </row>
    <row r="225" spans="2:16">
      <c r="B225" s="56"/>
      <c r="C225" s="56"/>
      <c r="D225" s="56"/>
      <c r="E225" s="56"/>
      <c r="F225" s="56"/>
      <c r="G225" s="56"/>
      <c r="H225" s="56"/>
      <c r="I225" s="69"/>
      <c r="J225" s="56"/>
      <c r="K225" s="424"/>
      <c r="L225" s="424"/>
      <c r="M225" s="56"/>
      <c r="N225" s="56"/>
      <c r="O225" s="56"/>
      <c r="P225" s="56"/>
    </row>
    <row r="226" spans="2:16">
      <c r="B226" s="56"/>
      <c r="C226" s="56"/>
      <c r="D226" s="56"/>
      <c r="E226" s="56"/>
      <c r="F226" s="56"/>
      <c r="G226" s="56"/>
      <c r="H226" s="56"/>
      <c r="I226" s="69"/>
      <c r="J226" s="56"/>
      <c r="K226" s="424"/>
      <c r="L226" s="424"/>
      <c r="M226" s="56"/>
      <c r="N226" s="56"/>
      <c r="O226" s="56"/>
      <c r="P226" s="56"/>
    </row>
    <row r="227" spans="2:16">
      <c r="B227" s="56"/>
      <c r="C227" s="56"/>
      <c r="D227" s="56"/>
      <c r="E227" s="56"/>
      <c r="F227" s="56"/>
      <c r="G227" s="56"/>
      <c r="H227" s="56"/>
      <c r="I227" s="69"/>
      <c r="J227" s="56"/>
      <c r="K227" s="424"/>
      <c r="L227" s="424"/>
      <c r="M227" s="56"/>
      <c r="N227" s="56"/>
      <c r="O227" s="56"/>
      <c r="P227" s="56"/>
    </row>
    <row r="228" spans="2:16">
      <c r="B228" s="56"/>
      <c r="C228" s="56"/>
      <c r="D228" s="56"/>
      <c r="E228" s="56"/>
      <c r="F228" s="56"/>
      <c r="G228" s="56"/>
      <c r="H228" s="56"/>
      <c r="I228" s="69"/>
      <c r="J228" s="56"/>
      <c r="K228" s="424"/>
      <c r="L228" s="424"/>
      <c r="M228" s="56"/>
      <c r="N228" s="56"/>
      <c r="O228" s="56"/>
      <c r="P228" s="56"/>
    </row>
    <row r="229" spans="2:16">
      <c r="B229" s="56"/>
      <c r="C229" s="56"/>
      <c r="D229" s="56"/>
      <c r="E229" s="56"/>
      <c r="F229" s="56"/>
      <c r="G229" s="56"/>
      <c r="H229" s="56"/>
      <c r="I229" s="69"/>
      <c r="J229" s="56"/>
      <c r="K229" s="424"/>
      <c r="L229" s="424"/>
      <c r="M229" s="56"/>
      <c r="N229" s="56"/>
      <c r="O229" s="56"/>
      <c r="P229" s="56"/>
    </row>
    <row r="230" spans="2:16">
      <c r="B230" s="56"/>
      <c r="C230" s="56"/>
      <c r="D230" s="56"/>
      <c r="E230" s="56"/>
      <c r="F230" s="56"/>
      <c r="G230" s="56"/>
      <c r="H230" s="56"/>
      <c r="I230" s="69"/>
      <c r="J230" s="56"/>
      <c r="K230" s="424"/>
      <c r="L230" s="424"/>
      <c r="M230" s="56"/>
      <c r="N230" s="56"/>
      <c r="O230" s="56"/>
      <c r="P230" s="56"/>
    </row>
    <row r="231" spans="2:16">
      <c r="B231" s="56"/>
      <c r="C231" s="56"/>
      <c r="D231" s="56"/>
      <c r="E231" s="56"/>
      <c r="F231" s="56"/>
      <c r="G231" s="56"/>
      <c r="H231" s="56"/>
      <c r="I231" s="69"/>
      <c r="J231" s="56"/>
      <c r="K231" s="424"/>
      <c r="L231" s="424"/>
      <c r="M231" s="56"/>
      <c r="N231" s="56"/>
      <c r="O231" s="56"/>
      <c r="P231" s="56"/>
    </row>
    <row r="232" spans="2:16">
      <c r="B232" s="56"/>
      <c r="C232" s="56"/>
      <c r="D232" s="56"/>
      <c r="E232" s="56"/>
      <c r="F232" s="56"/>
      <c r="G232" s="56"/>
      <c r="H232" s="56"/>
      <c r="I232" s="69"/>
      <c r="J232" s="56"/>
      <c r="K232" s="424"/>
      <c r="L232" s="424"/>
      <c r="M232" s="56"/>
      <c r="N232" s="56"/>
      <c r="O232" s="56"/>
      <c r="P232" s="56"/>
    </row>
    <row r="233" spans="2:16">
      <c r="B233" s="56"/>
      <c r="C233" s="56"/>
      <c r="D233" s="56"/>
      <c r="E233" s="56"/>
      <c r="F233" s="56"/>
      <c r="G233" s="56"/>
      <c r="H233" s="56"/>
      <c r="I233" s="69"/>
      <c r="J233" s="56"/>
      <c r="K233" s="424"/>
      <c r="L233" s="424"/>
      <c r="M233" s="56"/>
      <c r="N233" s="56"/>
      <c r="O233" s="56"/>
      <c r="P233" s="56"/>
    </row>
    <row r="234" spans="2:16">
      <c r="B234" s="56"/>
      <c r="C234" s="56"/>
      <c r="D234" s="56"/>
      <c r="E234" s="56"/>
      <c r="F234" s="56"/>
      <c r="G234" s="56"/>
      <c r="H234" s="56"/>
      <c r="I234" s="69"/>
      <c r="J234" s="56"/>
      <c r="K234" s="424"/>
      <c r="L234" s="424"/>
      <c r="M234" s="56"/>
      <c r="N234" s="56"/>
      <c r="O234" s="56"/>
      <c r="P234" s="56"/>
    </row>
    <row r="235" spans="2:16">
      <c r="B235" s="56"/>
      <c r="C235" s="56"/>
      <c r="D235" s="56"/>
      <c r="E235" s="56"/>
      <c r="F235" s="56"/>
      <c r="G235" s="56"/>
      <c r="H235" s="56"/>
      <c r="I235" s="69"/>
      <c r="J235" s="56"/>
      <c r="K235" s="424"/>
      <c r="L235" s="424"/>
      <c r="M235" s="56"/>
      <c r="N235" s="56"/>
      <c r="O235" s="56"/>
      <c r="P235" s="56"/>
    </row>
    <row r="236" spans="2:16">
      <c r="B236" s="56"/>
      <c r="C236" s="56"/>
      <c r="D236" s="56"/>
      <c r="E236" s="56"/>
      <c r="F236" s="56"/>
      <c r="G236" s="56"/>
      <c r="H236" s="56"/>
      <c r="I236" s="69"/>
      <c r="J236" s="56"/>
      <c r="K236" s="424"/>
      <c r="L236" s="424"/>
      <c r="M236" s="56"/>
      <c r="N236" s="56"/>
      <c r="O236" s="56"/>
      <c r="P236" s="56"/>
    </row>
    <row r="237" spans="2:16">
      <c r="B237" s="56"/>
      <c r="C237" s="56"/>
      <c r="D237" s="56"/>
      <c r="E237" s="56"/>
      <c r="F237" s="56"/>
      <c r="G237" s="56"/>
      <c r="H237" s="56"/>
      <c r="I237" s="69"/>
      <c r="J237" s="56"/>
      <c r="K237" s="424"/>
      <c r="L237" s="424"/>
      <c r="M237" s="56"/>
      <c r="N237" s="56"/>
      <c r="O237" s="56"/>
      <c r="P237" s="56"/>
    </row>
    <row r="238" spans="2:16">
      <c r="B238" s="56"/>
      <c r="C238" s="56"/>
      <c r="D238" s="56"/>
      <c r="E238" s="56"/>
      <c r="F238" s="56"/>
      <c r="G238" s="56"/>
      <c r="H238" s="56"/>
      <c r="I238" s="69"/>
      <c r="J238" s="56"/>
      <c r="K238" s="424"/>
      <c r="L238" s="424"/>
      <c r="M238" s="56"/>
      <c r="N238" s="56"/>
      <c r="O238" s="56"/>
      <c r="P238" s="56"/>
    </row>
    <row r="239" spans="2:16">
      <c r="B239" s="56"/>
      <c r="C239" s="56"/>
      <c r="D239" s="56"/>
      <c r="E239" s="56"/>
      <c r="F239" s="56"/>
      <c r="G239" s="56"/>
      <c r="H239" s="56"/>
      <c r="I239" s="69"/>
      <c r="J239" s="56"/>
      <c r="K239" s="424"/>
      <c r="L239" s="424"/>
      <c r="M239" s="56"/>
      <c r="N239" s="56"/>
      <c r="O239" s="56"/>
      <c r="P239" s="56"/>
    </row>
    <row r="240" spans="2:16">
      <c r="B240" s="56"/>
      <c r="C240" s="56"/>
      <c r="D240" s="56"/>
      <c r="E240" s="56"/>
      <c r="F240" s="56"/>
      <c r="G240" s="56"/>
      <c r="H240" s="56"/>
      <c r="I240" s="69"/>
      <c r="J240" s="56"/>
      <c r="K240" s="424"/>
      <c r="L240" s="424"/>
      <c r="M240" s="56"/>
      <c r="N240" s="56"/>
      <c r="O240" s="56"/>
      <c r="P240" s="56"/>
    </row>
    <row r="241" spans="2:16">
      <c r="B241" s="56"/>
      <c r="C241" s="56"/>
      <c r="D241" s="56"/>
      <c r="E241" s="56"/>
      <c r="F241" s="56"/>
      <c r="G241" s="56"/>
      <c r="H241" s="56"/>
      <c r="I241" s="69"/>
      <c r="J241" s="56"/>
      <c r="K241" s="424"/>
      <c r="L241" s="424"/>
      <c r="M241" s="56"/>
      <c r="N241" s="56"/>
      <c r="O241" s="56"/>
      <c r="P241" s="56"/>
    </row>
    <row r="242" spans="2:16">
      <c r="B242" s="56"/>
      <c r="C242" s="56"/>
      <c r="D242" s="56"/>
      <c r="E242" s="56"/>
      <c r="F242" s="56"/>
      <c r="G242" s="56"/>
      <c r="H242" s="56"/>
      <c r="I242" s="69"/>
      <c r="J242" s="56"/>
      <c r="K242" s="424"/>
      <c r="L242" s="424"/>
      <c r="M242" s="56"/>
      <c r="N242" s="56"/>
      <c r="O242" s="56"/>
      <c r="P242" s="56"/>
    </row>
    <row r="243" spans="2:16">
      <c r="B243" s="56"/>
      <c r="C243" s="56"/>
      <c r="D243" s="56"/>
      <c r="E243" s="56"/>
      <c r="F243" s="56"/>
      <c r="G243" s="56"/>
      <c r="H243" s="56"/>
      <c r="I243" s="69"/>
      <c r="J243" s="56"/>
      <c r="K243" s="424"/>
      <c r="L243" s="424"/>
      <c r="M243" s="56"/>
      <c r="N243" s="56"/>
      <c r="O243" s="56"/>
      <c r="P243" s="56"/>
    </row>
    <row r="244" spans="2:16">
      <c r="B244" s="56"/>
      <c r="C244" s="56"/>
      <c r="D244" s="56"/>
      <c r="E244" s="56"/>
      <c r="F244" s="56"/>
      <c r="G244" s="56"/>
      <c r="H244" s="56"/>
      <c r="I244" s="69"/>
      <c r="J244" s="56"/>
      <c r="K244" s="424"/>
      <c r="L244" s="424"/>
      <c r="M244" s="56"/>
      <c r="N244" s="56"/>
      <c r="O244" s="56"/>
      <c r="P244" s="56"/>
    </row>
    <row r="245" spans="2:16">
      <c r="B245" s="56"/>
      <c r="C245" s="56"/>
      <c r="D245" s="56"/>
      <c r="E245" s="56"/>
      <c r="F245" s="56"/>
      <c r="G245" s="56"/>
      <c r="H245" s="56"/>
      <c r="I245" s="69"/>
      <c r="J245" s="56"/>
      <c r="K245" s="424"/>
      <c r="L245" s="424"/>
      <c r="M245" s="56"/>
      <c r="N245" s="56"/>
      <c r="O245" s="56"/>
      <c r="P245" s="56"/>
    </row>
    <row r="246" spans="2:16">
      <c r="B246" s="56"/>
      <c r="C246" s="56"/>
      <c r="D246" s="56"/>
      <c r="E246" s="56"/>
      <c r="F246" s="56"/>
      <c r="G246" s="56"/>
      <c r="H246" s="56"/>
      <c r="I246" s="69"/>
      <c r="J246" s="56"/>
      <c r="K246" s="424"/>
      <c r="L246" s="424"/>
      <c r="M246" s="56"/>
      <c r="N246" s="56"/>
      <c r="O246" s="56"/>
      <c r="P246" s="56"/>
    </row>
    <row r="247" spans="2:16">
      <c r="B247" s="56"/>
      <c r="C247" s="56"/>
      <c r="D247" s="56"/>
      <c r="E247" s="56"/>
      <c r="F247" s="56"/>
      <c r="G247" s="56"/>
      <c r="H247" s="56"/>
      <c r="I247" s="69"/>
      <c r="J247" s="56"/>
      <c r="K247" s="424"/>
      <c r="L247" s="424"/>
      <c r="M247" s="56"/>
      <c r="N247" s="56"/>
      <c r="O247" s="56"/>
      <c r="P247" s="56"/>
    </row>
    <row r="248" spans="2:16">
      <c r="B248" s="56"/>
      <c r="C248" s="56"/>
      <c r="D248" s="56"/>
      <c r="E248" s="56"/>
      <c r="F248" s="56"/>
      <c r="G248" s="56"/>
      <c r="H248" s="56"/>
      <c r="I248" s="69"/>
      <c r="J248" s="56"/>
      <c r="K248" s="424"/>
      <c r="L248" s="424"/>
      <c r="M248" s="56"/>
      <c r="N248" s="56"/>
      <c r="O248" s="56"/>
      <c r="P248" s="56"/>
    </row>
    <row r="249" spans="2:16">
      <c r="B249" s="56"/>
      <c r="C249" s="56"/>
      <c r="D249" s="56"/>
      <c r="E249" s="56"/>
      <c r="F249" s="56"/>
      <c r="G249" s="56"/>
      <c r="H249" s="56"/>
      <c r="I249" s="69"/>
      <c r="J249" s="56"/>
      <c r="K249" s="424"/>
      <c r="L249" s="424"/>
      <c r="M249" s="56"/>
      <c r="N249" s="56"/>
      <c r="O249" s="56"/>
      <c r="P249" s="56"/>
    </row>
    <row r="250" spans="2:16">
      <c r="B250" s="56"/>
      <c r="C250" s="56"/>
      <c r="D250" s="56"/>
      <c r="E250" s="56"/>
      <c r="F250" s="56"/>
      <c r="G250" s="56"/>
      <c r="H250" s="56"/>
      <c r="I250" s="69"/>
      <c r="J250" s="56"/>
      <c r="K250" s="424"/>
      <c r="L250" s="424"/>
      <c r="M250" s="56"/>
      <c r="N250" s="56"/>
      <c r="O250" s="56"/>
      <c r="P250" s="56"/>
    </row>
    <row r="251" spans="2:16">
      <c r="B251" s="56"/>
      <c r="C251" s="56"/>
      <c r="D251" s="56"/>
      <c r="E251" s="56"/>
      <c r="F251" s="56"/>
      <c r="G251" s="56"/>
      <c r="H251" s="56"/>
      <c r="I251" s="69"/>
      <c r="J251" s="56"/>
      <c r="K251" s="424"/>
      <c r="L251" s="424"/>
      <c r="M251" s="56"/>
      <c r="N251" s="56"/>
      <c r="O251" s="56"/>
      <c r="P251" s="56"/>
    </row>
    <row r="252" spans="2:16">
      <c r="B252" s="56"/>
      <c r="C252" s="56"/>
      <c r="D252" s="56"/>
      <c r="E252" s="56"/>
      <c r="F252" s="56"/>
      <c r="G252" s="56"/>
      <c r="H252" s="56"/>
      <c r="I252" s="69"/>
      <c r="J252" s="56"/>
      <c r="K252" s="424"/>
      <c r="L252" s="424"/>
      <c r="M252" s="56"/>
      <c r="N252" s="56"/>
      <c r="O252" s="56"/>
      <c r="P252" s="56"/>
    </row>
    <row r="253" spans="2:16">
      <c r="B253" s="56"/>
      <c r="C253" s="56"/>
      <c r="D253" s="56"/>
      <c r="E253" s="56"/>
      <c r="F253" s="56"/>
      <c r="G253" s="56"/>
      <c r="H253" s="56"/>
      <c r="I253" s="69"/>
      <c r="J253" s="56"/>
      <c r="K253" s="424"/>
      <c r="L253" s="424"/>
      <c r="M253" s="56"/>
      <c r="N253" s="56"/>
      <c r="O253" s="56"/>
      <c r="P253" s="56"/>
    </row>
    <row r="254" spans="2:16">
      <c r="B254" s="56"/>
      <c r="C254" s="56"/>
      <c r="D254" s="56"/>
      <c r="E254" s="56"/>
      <c r="F254" s="56"/>
      <c r="G254" s="56"/>
      <c r="H254" s="56"/>
      <c r="I254" s="69"/>
      <c r="J254" s="56"/>
      <c r="K254" s="424"/>
      <c r="L254" s="424"/>
      <c r="M254" s="56"/>
      <c r="N254" s="56"/>
      <c r="O254" s="56"/>
      <c r="P254" s="56"/>
    </row>
    <row r="255" spans="2:16">
      <c r="B255" s="56"/>
      <c r="C255" s="56"/>
      <c r="D255" s="56"/>
      <c r="E255" s="56"/>
      <c r="F255" s="56"/>
      <c r="G255" s="56"/>
      <c r="H255" s="56"/>
      <c r="I255" s="69"/>
      <c r="J255" s="56"/>
      <c r="K255" s="424"/>
      <c r="L255" s="424"/>
      <c r="M255" s="56"/>
      <c r="N255" s="56"/>
      <c r="O255" s="56"/>
      <c r="P255" s="56"/>
    </row>
    <row r="256" spans="2:16">
      <c r="B256" s="56"/>
      <c r="C256" s="56"/>
      <c r="D256" s="56"/>
      <c r="E256" s="56"/>
      <c r="F256" s="56"/>
      <c r="G256" s="56"/>
      <c r="H256" s="56"/>
      <c r="I256" s="69"/>
      <c r="J256" s="56"/>
      <c r="K256" s="424"/>
      <c r="L256" s="424"/>
      <c r="M256" s="56"/>
      <c r="N256" s="56"/>
      <c r="O256" s="56"/>
      <c r="P256" s="56"/>
    </row>
    <row r="257" spans="2:16">
      <c r="B257" s="56"/>
      <c r="C257" s="56"/>
      <c r="D257" s="56"/>
      <c r="E257" s="56"/>
      <c r="F257" s="56"/>
      <c r="G257" s="56"/>
      <c r="H257" s="56"/>
      <c r="I257" s="69"/>
      <c r="J257" s="56"/>
      <c r="K257" s="424"/>
      <c r="L257" s="424"/>
      <c r="M257" s="56"/>
      <c r="N257" s="56"/>
      <c r="O257" s="56"/>
      <c r="P257" s="56"/>
    </row>
    <row r="258" spans="2:16">
      <c r="B258" s="56"/>
      <c r="C258" s="56"/>
      <c r="D258" s="56"/>
      <c r="E258" s="56"/>
      <c r="F258" s="56"/>
      <c r="G258" s="56"/>
      <c r="H258" s="56"/>
      <c r="I258" s="69"/>
      <c r="J258" s="56"/>
      <c r="K258" s="424"/>
      <c r="L258" s="424"/>
      <c r="M258" s="56"/>
      <c r="N258" s="56"/>
      <c r="O258" s="56"/>
      <c r="P258" s="56"/>
    </row>
    <row r="259" spans="2:16">
      <c r="B259" s="56"/>
      <c r="C259" s="56"/>
      <c r="D259" s="56"/>
      <c r="E259" s="56"/>
      <c r="F259" s="56"/>
      <c r="G259" s="56"/>
      <c r="H259" s="56"/>
      <c r="I259" s="69"/>
      <c r="J259" s="56"/>
      <c r="K259" s="424"/>
      <c r="L259" s="424"/>
      <c r="M259" s="56"/>
      <c r="N259" s="56"/>
      <c r="O259" s="56"/>
      <c r="P259" s="56"/>
    </row>
    <row r="260" spans="2:16">
      <c r="B260" s="56"/>
      <c r="C260" s="56"/>
      <c r="D260" s="56"/>
      <c r="E260" s="56"/>
      <c r="F260" s="56"/>
      <c r="G260" s="56"/>
      <c r="H260" s="56"/>
      <c r="I260" s="69"/>
      <c r="J260" s="56"/>
      <c r="K260" s="424"/>
      <c r="L260" s="424"/>
      <c r="M260" s="56"/>
      <c r="N260" s="56"/>
      <c r="O260" s="56"/>
      <c r="P260" s="56"/>
    </row>
    <row r="261" spans="2:16">
      <c r="B261" s="56"/>
      <c r="C261" s="56"/>
      <c r="D261" s="56"/>
      <c r="E261" s="56"/>
      <c r="F261" s="56"/>
      <c r="G261" s="56"/>
      <c r="H261" s="56"/>
      <c r="I261" s="69"/>
      <c r="J261" s="56"/>
      <c r="K261" s="424"/>
      <c r="L261" s="424"/>
      <c r="M261" s="56"/>
      <c r="N261" s="56"/>
      <c r="O261" s="56"/>
      <c r="P261" s="56"/>
    </row>
    <row r="262" spans="2:16">
      <c r="B262" s="56"/>
      <c r="C262" s="56"/>
      <c r="D262" s="56"/>
      <c r="E262" s="56"/>
      <c r="F262" s="56"/>
      <c r="G262" s="56"/>
      <c r="H262" s="56"/>
      <c r="I262" s="69"/>
      <c r="J262" s="56"/>
      <c r="K262" s="424"/>
      <c r="L262" s="424"/>
      <c r="M262" s="56"/>
      <c r="N262" s="56"/>
      <c r="O262" s="56"/>
      <c r="P262" s="56"/>
    </row>
    <row r="263" spans="2:16">
      <c r="B263" s="56"/>
      <c r="C263" s="56"/>
      <c r="D263" s="56"/>
      <c r="E263" s="56"/>
      <c r="F263" s="56"/>
      <c r="G263" s="56"/>
      <c r="H263" s="56"/>
      <c r="I263" s="69"/>
      <c r="J263" s="56"/>
      <c r="K263" s="424"/>
      <c r="L263" s="424"/>
      <c r="M263" s="56"/>
      <c r="N263" s="56"/>
      <c r="O263" s="56"/>
      <c r="P263" s="56"/>
    </row>
    <row r="264" spans="2:16">
      <c r="B264" s="56"/>
      <c r="C264" s="56"/>
      <c r="D264" s="56"/>
      <c r="E264" s="56"/>
      <c r="F264" s="56"/>
      <c r="G264" s="56"/>
      <c r="H264" s="56"/>
      <c r="I264" s="69"/>
      <c r="J264" s="56"/>
      <c r="K264" s="424"/>
      <c r="L264" s="424"/>
      <c r="M264" s="56"/>
      <c r="N264" s="56"/>
      <c r="O264" s="56"/>
      <c r="P264" s="56"/>
    </row>
    <row r="265" spans="2:16">
      <c r="B265" s="56"/>
      <c r="C265" s="56"/>
      <c r="D265" s="56"/>
      <c r="E265" s="56"/>
      <c r="F265" s="56"/>
      <c r="G265" s="56"/>
      <c r="H265" s="56"/>
      <c r="I265" s="69"/>
      <c r="J265" s="56"/>
      <c r="K265" s="424"/>
      <c r="L265" s="424"/>
      <c r="M265" s="56"/>
      <c r="N265" s="56"/>
      <c r="O265" s="56"/>
      <c r="P265" s="56"/>
    </row>
    <row r="266" spans="2:16">
      <c r="B266" s="56"/>
      <c r="C266" s="56"/>
      <c r="D266" s="56"/>
      <c r="E266" s="56"/>
      <c r="F266" s="56"/>
      <c r="G266" s="56"/>
      <c r="H266" s="56"/>
      <c r="I266" s="69"/>
      <c r="J266" s="56"/>
      <c r="K266" s="424"/>
      <c r="L266" s="424"/>
      <c r="M266" s="56"/>
      <c r="N266" s="56"/>
      <c r="O266" s="56"/>
      <c r="P266" s="56"/>
    </row>
    <row r="267" spans="2:16">
      <c r="B267" s="56"/>
      <c r="C267" s="56"/>
      <c r="D267" s="56"/>
      <c r="E267" s="56"/>
      <c r="F267" s="56"/>
      <c r="G267" s="56"/>
      <c r="H267" s="56"/>
      <c r="I267" s="69"/>
      <c r="J267" s="56"/>
      <c r="K267" s="424"/>
      <c r="L267" s="424"/>
      <c r="M267" s="56"/>
      <c r="N267" s="56"/>
      <c r="O267" s="56"/>
      <c r="P267" s="56"/>
    </row>
    <row r="268" spans="2:16">
      <c r="B268" s="56"/>
      <c r="C268" s="56"/>
      <c r="D268" s="56"/>
      <c r="E268" s="56"/>
      <c r="F268" s="56"/>
      <c r="G268" s="56"/>
      <c r="H268" s="56"/>
      <c r="I268" s="69"/>
      <c r="J268" s="56"/>
      <c r="K268" s="424"/>
      <c r="L268" s="424"/>
      <c r="M268" s="56"/>
      <c r="N268" s="56"/>
      <c r="O268" s="56"/>
      <c r="P268" s="56"/>
    </row>
    <row r="269" spans="2:16">
      <c r="B269" s="56"/>
      <c r="C269" s="56"/>
      <c r="D269" s="56"/>
      <c r="E269" s="56"/>
      <c r="F269" s="56"/>
      <c r="G269" s="56"/>
      <c r="H269" s="56"/>
      <c r="I269" s="69"/>
      <c r="J269" s="56"/>
      <c r="K269" s="424"/>
      <c r="L269" s="424"/>
      <c r="M269" s="56"/>
      <c r="N269" s="56"/>
      <c r="O269" s="56"/>
      <c r="P269" s="56"/>
    </row>
    <row r="270" spans="2:16">
      <c r="B270" s="56"/>
      <c r="C270" s="56"/>
      <c r="D270" s="56"/>
      <c r="E270" s="56"/>
      <c r="F270" s="56"/>
      <c r="G270" s="56"/>
      <c r="H270" s="56"/>
      <c r="I270" s="69"/>
      <c r="J270" s="56"/>
      <c r="K270" s="424"/>
      <c r="L270" s="424"/>
      <c r="M270" s="56"/>
      <c r="N270" s="56"/>
      <c r="O270" s="56"/>
      <c r="P270" s="56"/>
    </row>
    <row r="271" spans="2:16">
      <c r="B271" s="56"/>
      <c r="C271" s="56"/>
      <c r="D271" s="56"/>
      <c r="E271" s="56"/>
      <c r="F271" s="56"/>
      <c r="G271" s="56"/>
      <c r="H271" s="56"/>
      <c r="I271" s="69"/>
      <c r="J271" s="56"/>
      <c r="K271" s="424"/>
      <c r="L271" s="424"/>
      <c r="M271" s="56"/>
      <c r="N271" s="56"/>
      <c r="O271" s="56"/>
      <c r="P271" s="56"/>
    </row>
    <row r="272" spans="2:16">
      <c r="B272" s="56"/>
      <c r="C272" s="56"/>
      <c r="D272" s="56"/>
      <c r="E272" s="56"/>
      <c r="F272" s="56"/>
      <c r="G272" s="56"/>
      <c r="H272" s="56"/>
      <c r="I272" s="69"/>
      <c r="J272" s="56"/>
      <c r="K272" s="424"/>
      <c r="L272" s="424"/>
      <c r="M272" s="56"/>
      <c r="N272" s="56"/>
      <c r="O272" s="56"/>
      <c r="P272" s="56"/>
    </row>
    <row r="273" spans="2:16">
      <c r="B273" s="56"/>
      <c r="C273" s="56"/>
      <c r="D273" s="56"/>
      <c r="E273" s="56"/>
      <c r="F273" s="56"/>
      <c r="G273" s="56"/>
      <c r="H273" s="56"/>
      <c r="I273" s="69"/>
      <c r="J273" s="56"/>
      <c r="K273" s="424"/>
      <c r="L273" s="424"/>
      <c r="M273" s="56"/>
      <c r="N273" s="56"/>
      <c r="O273" s="56"/>
      <c r="P273" s="56"/>
    </row>
    <row r="274" spans="2:16">
      <c r="B274" s="56"/>
      <c r="C274" s="56"/>
      <c r="D274" s="56"/>
      <c r="E274" s="56"/>
      <c r="F274" s="56"/>
      <c r="G274" s="56"/>
      <c r="H274" s="56"/>
      <c r="I274" s="69"/>
      <c r="J274" s="56"/>
      <c r="K274" s="424"/>
      <c r="L274" s="424"/>
      <c r="M274" s="56"/>
      <c r="N274" s="56"/>
      <c r="O274" s="56"/>
      <c r="P274" s="56"/>
    </row>
    <row r="275" spans="2:16">
      <c r="B275" s="56"/>
      <c r="C275" s="56"/>
      <c r="D275" s="56"/>
      <c r="E275" s="56"/>
      <c r="F275" s="56"/>
      <c r="G275" s="56"/>
      <c r="H275" s="56"/>
      <c r="I275" s="69"/>
      <c r="J275" s="56"/>
      <c r="K275" s="424"/>
      <c r="L275" s="424"/>
      <c r="M275" s="56"/>
      <c r="N275" s="56"/>
      <c r="O275" s="56"/>
      <c r="P275" s="56"/>
    </row>
    <row r="276" spans="2:16">
      <c r="B276" s="56"/>
      <c r="C276" s="56"/>
      <c r="D276" s="56"/>
      <c r="E276" s="56"/>
      <c r="F276" s="56"/>
      <c r="G276" s="56"/>
      <c r="H276" s="56"/>
      <c r="I276" s="69"/>
      <c r="J276" s="56"/>
      <c r="K276" s="424"/>
      <c r="L276" s="424"/>
      <c r="M276" s="56"/>
      <c r="N276" s="56"/>
      <c r="O276" s="56"/>
      <c r="P276" s="56"/>
    </row>
    <row r="277" spans="2:16">
      <c r="B277" s="56"/>
      <c r="C277" s="56"/>
      <c r="D277" s="56"/>
      <c r="E277" s="56"/>
      <c r="F277" s="56"/>
      <c r="G277" s="56"/>
      <c r="H277" s="56"/>
      <c r="I277" s="69"/>
      <c r="J277" s="56"/>
      <c r="K277" s="424"/>
      <c r="L277" s="424"/>
      <c r="M277" s="56"/>
      <c r="N277" s="56"/>
      <c r="O277" s="56"/>
      <c r="P277" s="56"/>
    </row>
    <row r="278" spans="2:16">
      <c r="B278" s="56"/>
      <c r="C278" s="56"/>
      <c r="D278" s="56"/>
      <c r="E278" s="56"/>
      <c r="F278" s="56"/>
      <c r="G278" s="56"/>
      <c r="H278" s="56"/>
      <c r="I278" s="69"/>
      <c r="J278" s="56"/>
      <c r="K278" s="424"/>
      <c r="L278" s="424"/>
      <c r="M278" s="56"/>
      <c r="N278" s="56"/>
      <c r="O278" s="56"/>
      <c r="P278" s="56"/>
    </row>
    <row r="279" spans="2:16">
      <c r="B279" s="56"/>
      <c r="C279" s="56"/>
      <c r="D279" s="56"/>
      <c r="E279" s="56"/>
      <c r="F279" s="56"/>
      <c r="G279" s="56"/>
      <c r="H279" s="56"/>
      <c r="I279" s="69"/>
      <c r="J279" s="56"/>
      <c r="K279" s="424"/>
      <c r="L279" s="424"/>
      <c r="M279" s="56"/>
      <c r="N279" s="56"/>
      <c r="O279" s="56"/>
      <c r="P279" s="56"/>
    </row>
    <row r="280" spans="2:16">
      <c r="B280" s="56"/>
      <c r="C280" s="56"/>
      <c r="D280" s="56"/>
      <c r="E280" s="56"/>
      <c r="F280" s="56"/>
      <c r="G280" s="56"/>
      <c r="H280" s="56"/>
      <c r="I280" s="69"/>
      <c r="J280" s="56"/>
      <c r="K280" s="424"/>
      <c r="L280" s="424"/>
      <c r="M280" s="56"/>
      <c r="N280" s="56"/>
      <c r="O280" s="56"/>
      <c r="P280" s="56"/>
    </row>
    <row r="281" spans="2:16">
      <c r="B281" s="56"/>
      <c r="C281" s="56"/>
      <c r="D281" s="56"/>
      <c r="E281" s="56"/>
      <c r="F281" s="56"/>
      <c r="G281" s="56"/>
      <c r="H281" s="56"/>
      <c r="I281" s="69"/>
      <c r="J281" s="56"/>
      <c r="K281" s="424"/>
      <c r="L281" s="424"/>
      <c r="M281" s="56"/>
      <c r="N281" s="56"/>
      <c r="O281" s="56"/>
      <c r="P281" s="56"/>
    </row>
    <row r="282" spans="2:16">
      <c r="B282" s="56"/>
      <c r="C282" s="56"/>
      <c r="D282" s="56"/>
      <c r="E282" s="56"/>
      <c r="F282" s="56"/>
      <c r="G282" s="56"/>
      <c r="H282" s="56"/>
      <c r="I282" s="69"/>
      <c r="J282" s="56"/>
      <c r="K282" s="424"/>
      <c r="L282" s="424"/>
      <c r="M282" s="56"/>
      <c r="N282" s="56"/>
      <c r="O282" s="56"/>
      <c r="P282" s="56"/>
    </row>
    <row r="283" spans="2:16">
      <c r="B283" s="56"/>
      <c r="C283" s="56"/>
      <c r="D283" s="56"/>
      <c r="E283" s="56"/>
      <c r="F283" s="56"/>
      <c r="G283" s="56"/>
      <c r="H283" s="56"/>
      <c r="I283" s="69"/>
      <c r="J283" s="56"/>
      <c r="K283" s="424"/>
      <c r="L283" s="424"/>
      <c r="M283" s="56"/>
      <c r="N283" s="56"/>
      <c r="O283" s="56"/>
      <c r="P283" s="56"/>
    </row>
    <row r="284" spans="2:16">
      <c r="B284" s="56"/>
      <c r="C284" s="56"/>
      <c r="D284" s="56"/>
      <c r="E284" s="56"/>
      <c r="F284" s="56"/>
      <c r="G284" s="56"/>
      <c r="H284" s="56"/>
      <c r="I284" s="69"/>
      <c r="J284" s="56"/>
      <c r="K284" s="424"/>
      <c r="L284" s="424"/>
      <c r="M284" s="56"/>
      <c r="N284" s="56"/>
      <c r="O284" s="56"/>
      <c r="P284" s="56"/>
    </row>
    <row r="285" spans="2:16">
      <c r="B285" s="56"/>
      <c r="C285" s="56"/>
      <c r="D285" s="56"/>
      <c r="E285" s="56"/>
      <c r="F285" s="56"/>
      <c r="G285" s="56"/>
      <c r="H285" s="56"/>
      <c r="I285" s="69"/>
      <c r="J285" s="56"/>
      <c r="K285" s="424"/>
      <c r="L285" s="424"/>
      <c r="M285" s="56"/>
      <c r="N285" s="56"/>
      <c r="O285" s="56"/>
      <c r="P285" s="56"/>
    </row>
    <row r="286" spans="2:16">
      <c r="B286" s="56"/>
      <c r="C286" s="56"/>
      <c r="D286" s="56"/>
      <c r="E286" s="56"/>
      <c r="F286" s="56"/>
      <c r="G286" s="56"/>
      <c r="H286" s="56"/>
      <c r="I286" s="69"/>
      <c r="J286" s="56"/>
      <c r="K286" s="424"/>
      <c r="L286" s="424"/>
      <c r="M286" s="56"/>
      <c r="N286" s="56"/>
      <c r="O286" s="56"/>
      <c r="P286" s="56"/>
    </row>
    <row r="287" spans="2:16">
      <c r="B287" s="56"/>
      <c r="C287" s="56"/>
      <c r="D287" s="56"/>
      <c r="E287" s="56"/>
      <c r="F287" s="56"/>
      <c r="G287" s="56"/>
      <c r="H287" s="56"/>
      <c r="I287" s="69"/>
      <c r="J287" s="56"/>
      <c r="K287" s="424"/>
      <c r="L287" s="424"/>
      <c r="M287" s="56"/>
      <c r="N287" s="56"/>
      <c r="O287" s="56"/>
      <c r="P287" s="56"/>
    </row>
    <row r="288" spans="2:16">
      <c r="B288" s="56"/>
      <c r="C288" s="56"/>
      <c r="D288" s="56"/>
      <c r="E288" s="56"/>
      <c r="F288" s="56"/>
      <c r="G288" s="56"/>
      <c r="H288" s="56"/>
      <c r="I288" s="69"/>
      <c r="J288" s="56"/>
      <c r="K288" s="424"/>
      <c r="L288" s="424"/>
      <c r="M288" s="56"/>
      <c r="N288" s="56"/>
      <c r="O288" s="56"/>
      <c r="P288" s="56"/>
    </row>
    <row r="289" spans="2:16">
      <c r="B289" s="56"/>
      <c r="C289" s="56"/>
      <c r="D289" s="56"/>
      <c r="E289" s="56"/>
      <c r="F289" s="56"/>
      <c r="G289" s="56"/>
      <c r="H289" s="56"/>
      <c r="I289" s="69"/>
      <c r="J289" s="56"/>
      <c r="K289" s="424"/>
      <c r="L289" s="424"/>
      <c r="M289" s="56"/>
      <c r="N289" s="56"/>
      <c r="O289" s="56"/>
      <c r="P289" s="56"/>
    </row>
    <row r="290" spans="2:16">
      <c r="B290" s="56"/>
      <c r="C290" s="56"/>
      <c r="D290" s="56"/>
      <c r="E290" s="56"/>
      <c r="F290" s="56"/>
      <c r="G290" s="56"/>
      <c r="H290" s="56"/>
      <c r="I290" s="69"/>
      <c r="J290" s="56"/>
      <c r="K290" s="424"/>
      <c r="L290" s="424"/>
      <c r="M290" s="56"/>
      <c r="N290" s="56"/>
      <c r="O290" s="56"/>
      <c r="P290" s="56"/>
    </row>
    <row r="291" spans="2:16">
      <c r="B291" s="56"/>
      <c r="C291" s="56"/>
      <c r="D291" s="56"/>
      <c r="E291" s="56"/>
      <c r="F291" s="56"/>
      <c r="G291" s="56"/>
      <c r="H291" s="56"/>
      <c r="I291" s="69"/>
      <c r="J291" s="56"/>
      <c r="K291" s="424"/>
      <c r="L291" s="424"/>
      <c r="M291" s="56"/>
      <c r="N291" s="56"/>
      <c r="O291" s="56"/>
      <c r="P291" s="56"/>
    </row>
    <row r="292" spans="2:16">
      <c r="B292" s="56"/>
      <c r="C292" s="56"/>
      <c r="D292" s="56"/>
      <c r="E292" s="56"/>
      <c r="F292" s="56"/>
      <c r="G292" s="56"/>
      <c r="H292" s="56"/>
      <c r="I292" s="69"/>
      <c r="J292" s="56"/>
      <c r="K292" s="424"/>
      <c r="L292" s="424"/>
      <c r="M292" s="56"/>
      <c r="N292" s="56"/>
      <c r="O292" s="56"/>
      <c r="P292" s="56"/>
    </row>
    <row r="293" spans="2:16">
      <c r="B293" s="56"/>
      <c r="C293" s="56"/>
      <c r="D293" s="56"/>
      <c r="E293" s="56"/>
      <c r="F293" s="56"/>
      <c r="G293" s="56"/>
      <c r="H293" s="56"/>
      <c r="I293" s="69"/>
      <c r="J293" s="56"/>
      <c r="K293" s="424"/>
      <c r="L293" s="424"/>
      <c r="M293" s="56"/>
      <c r="N293" s="56"/>
      <c r="O293" s="56"/>
      <c r="P293" s="56"/>
    </row>
    <row r="294" spans="2:16">
      <c r="B294" s="56"/>
      <c r="C294" s="56"/>
      <c r="D294" s="56"/>
      <c r="E294" s="56"/>
      <c r="F294" s="56"/>
      <c r="G294" s="56"/>
      <c r="H294" s="56"/>
      <c r="I294" s="69"/>
      <c r="J294" s="56"/>
      <c r="K294" s="424"/>
      <c r="L294" s="424"/>
      <c r="M294" s="56"/>
      <c r="N294" s="56"/>
      <c r="O294" s="56"/>
      <c r="P294" s="56"/>
    </row>
    <row r="295" spans="2:16">
      <c r="B295" s="56"/>
      <c r="C295" s="56"/>
      <c r="D295" s="56"/>
      <c r="E295" s="56"/>
      <c r="F295" s="56"/>
      <c r="G295" s="56"/>
      <c r="H295" s="56"/>
      <c r="I295" s="69"/>
      <c r="J295" s="56"/>
      <c r="K295" s="424"/>
      <c r="L295" s="424"/>
      <c r="M295" s="56"/>
      <c r="N295" s="56"/>
      <c r="O295" s="56"/>
      <c r="P295" s="56"/>
    </row>
    <row r="296" spans="2:16">
      <c r="B296" s="56"/>
      <c r="C296" s="56"/>
      <c r="D296" s="56"/>
      <c r="E296" s="56"/>
      <c r="F296" s="56"/>
      <c r="G296" s="56"/>
      <c r="H296" s="56"/>
      <c r="I296" s="69"/>
      <c r="J296" s="56"/>
      <c r="K296" s="424"/>
      <c r="L296" s="424"/>
      <c r="M296" s="56"/>
      <c r="N296" s="56"/>
      <c r="O296" s="56"/>
      <c r="P296" s="56"/>
    </row>
    <row r="297" spans="2:16">
      <c r="B297" s="56"/>
      <c r="C297" s="56"/>
      <c r="D297" s="56"/>
      <c r="E297" s="56"/>
      <c r="F297" s="56"/>
      <c r="G297" s="56"/>
      <c r="H297" s="56"/>
      <c r="I297" s="69"/>
      <c r="J297" s="56"/>
      <c r="K297" s="424"/>
      <c r="L297" s="424"/>
      <c r="M297" s="56"/>
      <c r="N297" s="56"/>
      <c r="O297" s="56"/>
      <c r="P297" s="56"/>
    </row>
    <row r="298" spans="2:16">
      <c r="B298" s="56"/>
      <c r="C298" s="56"/>
      <c r="D298" s="56"/>
      <c r="E298" s="56"/>
      <c r="F298" s="56"/>
      <c r="G298" s="56"/>
      <c r="H298" s="56"/>
      <c r="I298" s="69"/>
      <c r="J298" s="56"/>
      <c r="K298" s="424"/>
      <c r="L298" s="424"/>
      <c r="M298" s="56"/>
      <c r="N298" s="56"/>
      <c r="O298" s="56"/>
      <c r="P298" s="56"/>
    </row>
    <row r="299" spans="2:16">
      <c r="B299" s="56"/>
      <c r="C299" s="56"/>
      <c r="D299" s="56"/>
      <c r="E299" s="56"/>
      <c r="F299" s="56"/>
      <c r="G299" s="56"/>
      <c r="H299" s="56"/>
      <c r="I299" s="69"/>
      <c r="J299" s="56"/>
      <c r="K299" s="424"/>
      <c r="L299" s="424"/>
      <c r="M299" s="56"/>
      <c r="N299" s="56"/>
      <c r="O299" s="56"/>
      <c r="P299" s="56"/>
    </row>
    <row r="300" spans="2:16">
      <c r="B300" s="56"/>
      <c r="C300" s="56"/>
      <c r="D300" s="56"/>
      <c r="E300" s="56"/>
      <c r="F300" s="56"/>
      <c r="G300" s="56"/>
      <c r="H300" s="56"/>
      <c r="I300" s="69"/>
      <c r="J300" s="56"/>
      <c r="K300" s="424"/>
      <c r="L300" s="424"/>
      <c r="M300" s="56"/>
      <c r="N300" s="56"/>
      <c r="O300" s="56"/>
      <c r="P300" s="56"/>
    </row>
    <row r="301" spans="2:16">
      <c r="B301" s="56"/>
      <c r="C301" s="56"/>
      <c r="D301" s="56"/>
      <c r="E301" s="56"/>
      <c r="F301" s="56"/>
      <c r="G301" s="56"/>
      <c r="H301" s="56"/>
      <c r="I301" s="69"/>
      <c r="J301" s="56"/>
      <c r="K301" s="424"/>
      <c r="L301" s="424"/>
      <c r="M301" s="56"/>
      <c r="N301" s="56"/>
      <c r="O301" s="56"/>
      <c r="P301" s="56"/>
    </row>
    <row r="302" spans="2:16">
      <c r="B302" s="56"/>
      <c r="C302" s="56"/>
      <c r="D302" s="56"/>
      <c r="E302" s="56"/>
      <c r="F302" s="56"/>
      <c r="G302" s="56"/>
      <c r="H302" s="56"/>
      <c r="I302" s="69"/>
      <c r="J302" s="56"/>
      <c r="K302" s="424"/>
      <c r="L302" s="424"/>
      <c r="M302" s="56"/>
      <c r="N302" s="56"/>
      <c r="O302" s="56"/>
      <c r="P302" s="56"/>
    </row>
    <row r="303" spans="2:16">
      <c r="B303" s="56"/>
      <c r="C303" s="56"/>
      <c r="D303" s="56"/>
      <c r="E303" s="56"/>
      <c r="F303" s="56"/>
      <c r="G303" s="56"/>
      <c r="H303" s="56"/>
      <c r="I303" s="69"/>
      <c r="J303" s="56"/>
      <c r="K303" s="424"/>
      <c r="L303" s="424"/>
      <c r="M303" s="56"/>
      <c r="N303" s="56"/>
      <c r="O303" s="56"/>
      <c r="P303" s="56"/>
    </row>
    <row r="304" spans="2:16">
      <c r="B304" s="56"/>
      <c r="C304" s="56"/>
      <c r="D304" s="56"/>
      <c r="E304" s="56"/>
      <c r="F304" s="56"/>
      <c r="G304" s="56"/>
      <c r="H304" s="56"/>
      <c r="I304" s="69"/>
      <c r="J304" s="56"/>
      <c r="K304" s="424"/>
      <c r="L304" s="424"/>
      <c r="M304" s="56"/>
      <c r="N304" s="56"/>
      <c r="O304" s="56"/>
      <c r="P304" s="56"/>
    </row>
    <row r="305" spans="2:16">
      <c r="B305" s="56"/>
      <c r="C305" s="56"/>
      <c r="D305" s="56"/>
      <c r="E305" s="56"/>
      <c r="F305" s="56"/>
      <c r="G305" s="56"/>
      <c r="H305" s="56"/>
      <c r="I305" s="69"/>
      <c r="J305" s="56"/>
      <c r="K305" s="424"/>
      <c r="L305" s="424"/>
      <c r="M305" s="56"/>
      <c r="N305" s="56"/>
      <c r="O305" s="56"/>
      <c r="P305" s="56"/>
    </row>
    <row r="306" spans="2:16">
      <c r="B306" s="56"/>
      <c r="C306" s="56"/>
      <c r="D306" s="56"/>
      <c r="E306" s="56"/>
      <c r="F306" s="56"/>
      <c r="G306" s="56"/>
      <c r="H306" s="56"/>
      <c r="I306" s="69"/>
      <c r="J306" s="56"/>
      <c r="K306" s="424"/>
      <c r="L306" s="424"/>
      <c r="M306" s="56"/>
      <c r="N306" s="56"/>
      <c r="O306" s="56"/>
      <c r="P306" s="56"/>
    </row>
    <row r="307" spans="2:16">
      <c r="B307" s="56"/>
      <c r="C307" s="56"/>
      <c r="D307" s="56"/>
      <c r="E307" s="56"/>
      <c r="F307" s="56"/>
      <c r="G307" s="56"/>
      <c r="H307" s="56"/>
      <c r="I307" s="69"/>
      <c r="J307" s="56"/>
      <c r="K307" s="424"/>
      <c r="L307" s="424"/>
      <c r="M307" s="56"/>
      <c r="N307" s="56"/>
      <c r="O307" s="56"/>
      <c r="P307" s="56"/>
    </row>
    <row r="308" spans="2:16">
      <c r="B308" s="56"/>
      <c r="C308" s="56"/>
      <c r="D308" s="56"/>
      <c r="E308" s="56"/>
      <c r="F308" s="56"/>
      <c r="G308" s="56"/>
      <c r="H308" s="56"/>
      <c r="I308" s="69"/>
      <c r="J308" s="56"/>
      <c r="K308" s="424"/>
      <c r="L308" s="424"/>
      <c r="M308" s="56"/>
      <c r="N308" s="56"/>
      <c r="O308" s="56"/>
      <c r="P308" s="56"/>
    </row>
    <row r="309" spans="2:16">
      <c r="B309" s="56"/>
      <c r="C309" s="56"/>
      <c r="D309" s="56"/>
      <c r="E309" s="56"/>
      <c r="F309" s="56"/>
      <c r="G309" s="56"/>
      <c r="H309" s="56"/>
      <c r="I309" s="69"/>
      <c r="J309" s="56"/>
      <c r="K309" s="424"/>
      <c r="L309" s="424"/>
      <c r="M309" s="56"/>
      <c r="N309" s="56"/>
      <c r="O309" s="56"/>
      <c r="P309" s="56"/>
    </row>
    <row r="310" spans="2:16">
      <c r="B310" s="56"/>
      <c r="C310" s="56"/>
      <c r="D310" s="56"/>
      <c r="E310" s="56"/>
      <c r="F310" s="56"/>
      <c r="G310" s="56"/>
      <c r="H310" s="56"/>
      <c r="I310" s="69"/>
      <c r="J310" s="56"/>
      <c r="K310" s="424"/>
      <c r="L310" s="424"/>
      <c r="M310" s="56"/>
      <c r="N310" s="56"/>
      <c r="O310" s="56"/>
      <c r="P310" s="56"/>
    </row>
    <row r="311" spans="2:16">
      <c r="B311" s="56"/>
      <c r="C311" s="56"/>
      <c r="D311" s="56"/>
      <c r="E311" s="56"/>
      <c r="F311" s="56"/>
      <c r="G311" s="56"/>
      <c r="H311" s="56"/>
      <c r="I311" s="69"/>
      <c r="J311" s="56"/>
      <c r="K311" s="424"/>
      <c r="L311" s="424"/>
      <c r="M311" s="56"/>
      <c r="N311" s="56"/>
      <c r="O311" s="56"/>
      <c r="P311" s="56"/>
    </row>
    <row r="312" spans="2:16">
      <c r="B312" s="56"/>
      <c r="C312" s="56"/>
      <c r="D312" s="56"/>
      <c r="E312" s="56"/>
      <c r="F312" s="56"/>
      <c r="G312" s="56"/>
      <c r="H312" s="56"/>
      <c r="I312" s="69"/>
      <c r="J312" s="56"/>
      <c r="K312" s="424"/>
      <c r="L312" s="424"/>
      <c r="M312" s="56"/>
      <c r="N312" s="56"/>
      <c r="O312" s="56"/>
      <c r="P312" s="56"/>
    </row>
    <row r="313" spans="2:16">
      <c r="B313" s="56"/>
      <c r="C313" s="56"/>
      <c r="D313" s="56"/>
      <c r="E313" s="56"/>
      <c r="F313" s="56"/>
      <c r="G313" s="56"/>
      <c r="H313" s="56"/>
      <c r="I313" s="69"/>
      <c r="J313" s="56"/>
      <c r="K313" s="424"/>
      <c r="L313" s="424"/>
      <c r="M313" s="56"/>
      <c r="N313" s="56"/>
      <c r="O313" s="56"/>
      <c r="P313" s="56"/>
    </row>
    <row r="314" spans="2:16">
      <c r="B314" s="56"/>
      <c r="C314" s="56"/>
      <c r="D314" s="56"/>
      <c r="E314" s="56"/>
      <c r="F314" s="56"/>
      <c r="G314" s="56"/>
      <c r="H314" s="56"/>
      <c r="I314" s="69"/>
      <c r="J314" s="56"/>
      <c r="K314" s="424"/>
      <c r="L314" s="424"/>
      <c r="M314" s="56"/>
      <c r="N314" s="56"/>
      <c r="O314" s="56"/>
      <c r="P314" s="56"/>
    </row>
    <row r="315" spans="2:16">
      <c r="B315" s="56"/>
      <c r="C315" s="56"/>
      <c r="D315" s="56"/>
      <c r="E315" s="56"/>
      <c r="F315" s="56"/>
      <c r="G315" s="56"/>
      <c r="H315" s="56"/>
      <c r="I315" s="69"/>
      <c r="J315" s="56"/>
      <c r="K315" s="424"/>
      <c r="L315" s="424"/>
      <c r="M315" s="56"/>
      <c r="N315" s="56"/>
      <c r="O315" s="56"/>
      <c r="P315" s="56"/>
    </row>
    <row r="316" spans="2:16">
      <c r="B316" s="56"/>
      <c r="C316" s="56"/>
      <c r="D316" s="56"/>
      <c r="E316" s="56"/>
      <c r="F316" s="56"/>
      <c r="G316" s="56"/>
      <c r="H316" s="56"/>
      <c r="I316" s="69"/>
      <c r="J316" s="56"/>
      <c r="K316" s="424"/>
      <c r="L316" s="424"/>
      <c r="M316" s="56"/>
      <c r="N316" s="56"/>
      <c r="O316" s="56"/>
      <c r="P316" s="56"/>
    </row>
    <row r="317" spans="2:16">
      <c r="B317" s="56"/>
      <c r="C317" s="56"/>
      <c r="D317" s="56"/>
      <c r="E317" s="56"/>
      <c r="F317" s="56"/>
      <c r="G317" s="56"/>
      <c r="H317" s="56"/>
      <c r="I317" s="69"/>
      <c r="J317" s="56"/>
      <c r="K317" s="424"/>
      <c r="L317" s="424"/>
      <c r="M317" s="56"/>
      <c r="N317" s="56"/>
      <c r="O317" s="56"/>
      <c r="P317" s="56"/>
    </row>
    <row r="318" spans="2:16">
      <c r="B318" s="56"/>
      <c r="C318" s="56"/>
      <c r="D318" s="56"/>
      <c r="E318" s="56"/>
      <c r="F318" s="56"/>
      <c r="G318" s="56"/>
      <c r="H318" s="56"/>
      <c r="I318" s="69"/>
      <c r="J318" s="56"/>
      <c r="K318" s="424"/>
      <c r="L318" s="424"/>
      <c r="M318" s="56"/>
      <c r="N318" s="56"/>
      <c r="O318" s="56"/>
      <c r="P318" s="56"/>
    </row>
    <row r="319" spans="2:16">
      <c r="B319" s="56"/>
      <c r="C319" s="56"/>
      <c r="D319" s="56"/>
      <c r="E319" s="56"/>
      <c r="F319" s="56"/>
      <c r="G319" s="56"/>
      <c r="H319" s="56"/>
      <c r="I319" s="69"/>
      <c r="J319" s="56"/>
      <c r="K319" s="424"/>
      <c r="L319" s="424"/>
      <c r="M319" s="56"/>
      <c r="N319" s="56"/>
      <c r="O319" s="56"/>
      <c r="P319" s="56"/>
    </row>
    <row r="320" spans="2:16">
      <c r="B320" s="56"/>
      <c r="C320" s="56"/>
      <c r="D320" s="56"/>
      <c r="E320" s="56"/>
      <c r="F320" s="56"/>
      <c r="G320" s="56"/>
      <c r="H320" s="56"/>
      <c r="I320" s="69"/>
      <c r="J320" s="56"/>
      <c r="K320" s="424"/>
      <c r="L320" s="424"/>
      <c r="M320" s="56"/>
      <c r="N320" s="56"/>
      <c r="O320" s="56"/>
      <c r="P320" s="56"/>
    </row>
    <row r="321" spans="2:16">
      <c r="B321" s="56"/>
      <c r="C321" s="56"/>
      <c r="D321" s="56"/>
      <c r="E321" s="56"/>
      <c r="F321" s="56"/>
      <c r="G321" s="56"/>
      <c r="H321" s="56"/>
      <c r="I321" s="69"/>
      <c r="J321" s="56"/>
      <c r="K321" s="424"/>
      <c r="L321" s="424"/>
      <c r="M321" s="56"/>
      <c r="N321" s="56"/>
      <c r="O321" s="56"/>
      <c r="P321" s="56"/>
    </row>
    <row r="322" spans="2:16">
      <c r="B322" s="56"/>
      <c r="C322" s="56"/>
      <c r="D322" s="56"/>
      <c r="E322" s="56"/>
      <c r="F322" s="56"/>
      <c r="G322" s="56"/>
      <c r="H322" s="56"/>
      <c r="I322" s="69"/>
      <c r="J322" s="56"/>
      <c r="K322" s="424"/>
      <c r="L322" s="424"/>
      <c r="M322" s="56"/>
      <c r="N322" s="56"/>
      <c r="O322" s="56"/>
      <c r="P322" s="56"/>
    </row>
    <row r="323" spans="2:16">
      <c r="B323" s="56"/>
      <c r="C323" s="56"/>
      <c r="D323" s="56"/>
      <c r="E323" s="56"/>
      <c r="F323" s="56"/>
      <c r="G323" s="56"/>
      <c r="H323" s="56"/>
      <c r="I323" s="69"/>
      <c r="J323" s="56"/>
      <c r="K323" s="424"/>
      <c r="L323" s="424"/>
      <c r="M323" s="56"/>
      <c r="N323" s="56"/>
      <c r="O323" s="56"/>
      <c r="P323" s="56"/>
    </row>
    <row r="324" spans="2:16">
      <c r="B324" s="56"/>
      <c r="C324" s="56"/>
      <c r="D324" s="56"/>
      <c r="E324" s="56"/>
      <c r="F324" s="56"/>
      <c r="G324" s="56"/>
      <c r="H324" s="56"/>
      <c r="I324" s="69"/>
      <c r="J324" s="56"/>
      <c r="K324" s="424"/>
      <c r="L324" s="424"/>
      <c r="M324" s="56"/>
      <c r="N324" s="56"/>
      <c r="O324" s="56"/>
      <c r="P324" s="56"/>
    </row>
    <row r="325" spans="2:16">
      <c r="B325" s="56"/>
      <c r="C325" s="56"/>
      <c r="D325" s="56"/>
      <c r="E325" s="56"/>
      <c r="F325" s="56"/>
      <c r="G325" s="56"/>
      <c r="H325" s="56"/>
      <c r="I325" s="69"/>
      <c r="J325" s="56"/>
      <c r="K325" s="424"/>
      <c r="L325" s="424"/>
      <c r="M325" s="56"/>
      <c r="N325" s="56"/>
      <c r="O325" s="56"/>
      <c r="P325" s="56"/>
    </row>
    <row r="326" spans="2:16">
      <c r="B326" s="56"/>
      <c r="C326" s="56"/>
      <c r="D326" s="56"/>
      <c r="E326" s="56"/>
      <c r="F326" s="56"/>
      <c r="G326" s="56"/>
      <c r="H326" s="56"/>
      <c r="I326" s="69"/>
      <c r="J326" s="56"/>
      <c r="K326" s="424"/>
      <c r="L326" s="424"/>
      <c r="M326" s="56"/>
      <c r="N326" s="56"/>
      <c r="O326" s="56"/>
      <c r="P326" s="56"/>
    </row>
    <row r="327" spans="2:16">
      <c r="B327" s="56"/>
      <c r="C327" s="56"/>
      <c r="D327" s="56"/>
      <c r="E327" s="56"/>
      <c r="F327" s="56"/>
      <c r="G327" s="56"/>
      <c r="H327" s="56"/>
      <c r="I327" s="69"/>
      <c r="J327" s="56"/>
      <c r="K327" s="424"/>
      <c r="L327" s="424"/>
      <c r="M327" s="56"/>
      <c r="N327" s="56"/>
      <c r="O327" s="56"/>
      <c r="P327" s="56"/>
    </row>
    <row r="328" spans="2:16">
      <c r="B328" s="56"/>
      <c r="C328" s="56"/>
      <c r="D328" s="56"/>
      <c r="E328" s="56"/>
      <c r="F328" s="56"/>
      <c r="G328" s="56"/>
      <c r="H328" s="56"/>
      <c r="I328" s="69"/>
      <c r="J328" s="56"/>
      <c r="K328" s="424"/>
      <c r="L328" s="424"/>
      <c r="M328" s="56"/>
      <c r="N328" s="56"/>
      <c r="O328" s="56"/>
      <c r="P328" s="56"/>
    </row>
    <row r="329" spans="2:16">
      <c r="B329" s="56"/>
      <c r="C329" s="56"/>
      <c r="D329" s="56"/>
      <c r="E329" s="56"/>
      <c r="F329" s="56"/>
      <c r="G329" s="56"/>
      <c r="H329" s="56"/>
      <c r="I329" s="69"/>
      <c r="J329" s="56"/>
      <c r="K329" s="424"/>
      <c r="L329" s="424"/>
      <c r="M329" s="56"/>
      <c r="N329" s="56"/>
      <c r="O329" s="56"/>
      <c r="P329" s="56"/>
    </row>
    <row r="330" spans="2:16">
      <c r="B330" s="56"/>
      <c r="C330" s="56"/>
      <c r="D330" s="56"/>
      <c r="E330" s="56"/>
      <c r="F330" s="56"/>
      <c r="G330" s="56"/>
      <c r="H330" s="56"/>
      <c r="I330" s="69"/>
      <c r="J330" s="56"/>
      <c r="K330" s="424"/>
      <c r="L330" s="424"/>
      <c r="M330" s="56"/>
      <c r="N330" s="56"/>
      <c r="O330" s="56"/>
      <c r="P330" s="56"/>
    </row>
    <row r="331" spans="2:16">
      <c r="B331" s="56"/>
      <c r="C331" s="56"/>
      <c r="D331" s="56"/>
      <c r="E331" s="56"/>
      <c r="F331" s="56"/>
      <c r="G331" s="56"/>
      <c r="H331" s="56"/>
      <c r="I331" s="69"/>
      <c r="J331" s="56"/>
      <c r="K331" s="424"/>
      <c r="L331" s="424"/>
      <c r="M331" s="56"/>
      <c r="N331" s="56"/>
      <c r="O331" s="56"/>
      <c r="P331" s="56"/>
    </row>
    <row r="332" spans="2:16">
      <c r="B332" s="56"/>
      <c r="C332" s="56"/>
      <c r="D332" s="56"/>
      <c r="E332" s="56"/>
      <c r="F332" s="56"/>
      <c r="G332" s="56"/>
      <c r="H332" s="56"/>
      <c r="I332" s="69"/>
      <c r="J332" s="56"/>
      <c r="K332" s="424"/>
      <c r="L332" s="424"/>
      <c r="M332" s="56"/>
      <c r="N332" s="56"/>
      <c r="O332" s="56"/>
      <c r="P332" s="56"/>
    </row>
    <row r="333" spans="2:16">
      <c r="B333" s="56"/>
      <c r="C333" s="56"/>
      <c r="D333" s="56"/>
      <c r="E333" s="56"/>
      <c r="F333" s="56"/>
      <c r="G333" s="56"/>
      <c r="H333" s="56"/>
      <c r="I333" s="69"/>
      <c r="J333" s="56"/>
      <c r="K333" s="424"/>
      <c r="L333" s="424"/>
      <c r="M333" s="56"/>
      <c r="N333" s="56"/>
      <c r="O333" s="56"/>
      <c r="P333" s="56"/>
    </row>
    <row r="334" spans="2:16">
      <c r="B334" s="56"/>
      <c r="C334" s="56"/>
      <c r="D334" s="56"/>
      <c r="E334" s="56"/>
      <c r="F334" s="56"/>
      <c r="G334" s="56"/>
      <c r="H334" s="56"/>
      <c r="I334" s="69"/>
      <c r="J334" s="56"/>
      <c r="K334" s="424"/>
      <c r="L334" s="424"/>
      <c r="M334" s="56"/>
      <c r="N334" s="56"/>
      <c r="O334" s="56"/>
      <c r="P334" s="56"/>
    </row>
    <row r="335" spans="2:16">
      <c r="B335" s="56"/>
      <c r="C335" s="56"/>
      <c r="D335" s="56"/>
      <c r="E335" s="56"/>
      <c r="F335" s="56"/>
      <c r="G335" s="56"/>
      <c r="H335" s="56"/>
      <c r="I335" s="69"/>
      <c r="J335" s="56"/>
      <c r="K335" s="424"/>
      <c r="L335" s="424"/>
      <c r="M335" s="56"/>
      <c r="N335" s="56"/>
      <c r="O335" s="56"/>
      <c r="P335" s="56"/>
    </row>
    <row r="336" spans="2:16">
      <c r="B336" s="56"/>
      <c r="C336" s="56"/>
      <c r="D336" s="56"/>
      <c r="E336" s="56"/>
      <c r="F336" s="56"/>
      <c r="G336" s="56"/>
      <c r="H336" s="56"/>
      <c r="I336" s="69"/>
      <c r="J336" s="56"/>
      <c r="K336" s="424"/>
      <c r="L336" s="424"/>
      <c r="M336" s="56"/>
      <c r="N336" s="56"/>
      <c r="O336" s="56"/>
      <c r="P336" s="56"/>
    </row>
    <row r="337" spans="2:16">
      <c r="B337" s="56"/>
      <c r="C337" s="56"/>
      <c r="D337" s="56"/>
      <c r="E337" s="56"/>
      <c r="F337" s="56"/>
      <c r="G337" s="56"/>
      <c r="H337" s="56"/>
      <c r="I337" s="69"/>
      <c r="J337" s="56"/>
      <c r="K337" s="424"/>
      <c r="L337" s="424"/>
      <c r="M337" s="56"/>
      <c r="N337" s="56"/>
      <c r="O337" s="56"/>
      <c r="P337" s="56"/>
    </row>
    <row r="338" spans="2:16">
      <c r="B338" s="56"/>
      <c r="C338" s="56"/>
      <c r="D338" s="56"/>
      <c r="E338" s="56"/>
      <c r="F338" s="56"/>
      <c r="G338" s="56"/>
      <c r="H338" s="56"/>
      <c r="I338" s="69"/>
      <c r="J338" s="56"/>
      <c r="K338" s="424"/>
      <c r="L338" s="424"/>
      <c r="M338" s="56"/>
      <c r="N338" s="56"/>
      <c r="O338" s="56"/>
      <c r="P338" s="56"/>
    </row>
    <row r="339" spans="2:16">
      <c r="B339" s="56"/>
      <c r="C339" s="56"/>
      <c r="D339" s="56"/>
      <c r="E339" s="56"/>
      <c r="F339" s="56"/>
      <c r="G339" s="56"/>
      <c r="H339" s="56"/>
      <c r="I339" s="69"/>
      <c r="J339" s="56"/>
      <c r="K339" s="424"/>
      <c r="L339" s="424"/>
      <c r="M339" s="56"/>
      <c r="N339" s="56"/>
      <c r="O339" s="56"/>
      <c r="P339" s="56"/>
    </row>
    <row r="340" spans="2:16">
      <c r="B340" s="56"/>
      <c r="C340" s="56"/>
      <c r="D340" s="56"/>
      <c r="E340" s="56"/>
      <c r="F340" s="56"/>
      <c r="G340" s="56"/>
      <c r="H340" s="56"/>
      <c r="I340" s="69"/>
      <c r="J340" s="56"/>
      <c r="K340" s="424"/>
      <c r="L340" s="424"/>
      <c r="M340" s="56"/>
      <c r="N340" s="56"/>
      <c r="O340" s="56"/>
      <c r="P340" s="56"/>
    </row>
    <row r="341" spans="2:16">
      <c r="B341" s="56"/>
      <c r="C341" s="56"/>
      <c r="D341" s="56"/>
      <c r="E341" s="56"/>
      <c r="F341" s="56"/>
      <c r="G341" s="56"/>
      <c r="H341" s="56"/>
      <c r="I341" s="69"/>
      <c r="J341" s="56"/>
      <c r="K341" s="424"/>
      <c r="L341" s="424"/>
      <c r="M341" s="56"/>
      <c r="N341" s="56"/>
      <c r="O341" s="56"/>
      <c r="P341" s="56"/>
    </row>
    <row r="342" spans="2:16">
      <c r="B342" s="56"/>
      <c r="C342" s="56"/>
      <c r="D342" s="56"/>
      <c r="E342" s="56"/>
      <c r="F342" s="56"/>
      <c r="G342" s="56"/>
      <c r="H342" s="56"/>
      <c r="I342" s="69"/>
      <c r="J342" s="56"/>
      <c r="K342" s="424"/>
      <c r="L342" s="424"/>
      <c r="M342" s="56"/>
      <c r="N342" s="56"/>
      <c r="O342" s="56"/>
      <c r="P342" s="56"/>
    </row>
    <row r="343" spans="2:16">
      <c r="B343" s="56"/>
      <c r="C343" s="56"/>
      <c r="D343" s="56"/>
      <c r="E343" s="56"/>
      <c r="F343" s="56"/>
      <c r="G343" s="56"/>
      <c r="H343" s="56"/>
      <c r="I343" s="69"/>
      <c r="J343" s="56"/>
      <c r="K343" s="424"/>
      <c r="L343" s="424"/>
      <c r="M343" s="56"/>
      <c r="N343" s="56"/>
      <c r="O343" s="56"/>
      <c r="P343" s="56"/>
    </row>
    <row r="344" spans="2:16">
      <c r="B344" s="56"/>
      <c r="C344" s="56"/>
      <c r="D344" s="56"/>
      <c r="E344" s="56"/>
      <c r="F344" s="56"/>
      <c r="G344" s="56"/>
      <c r="H344" s="56"/>
      <c r="I344" s="69"/>
      <c r="J344" s="56"/>
      <c r="K344" s="424"/>
      <c r="L344" s="424"/>
      <c r="M344" s="56"/>
      <c r="N344" s="56"/>
      <c r="O344" s="56"/>
      <c r="P344" s="56"/>
    </row>
    <row r="345" spans="2:16">
      <c r="B345" s="56"/>
      <c r="C345" s="56"/>
      <c r="D345" s="56"/>
      <c r="E345" s="56"/>
      <c r="F345" s="56"/>
      <c r="G345" s="56"/>
      <c r="H345" s="56"/>
      <c r="I345" s="69"/>
      <c r="J345" s="56"/>
      <c r="K345" s="424"/>
      <c r="L345" s="424"/>
      <c r="M345" s="56"/>
      <c r="N345" s="56"/>
      <c r="O345" s="56"/>
      <c r="P345" s="56"/>
    </row>
    <row r="346" spans="2:16">
      <c r="B346" s="56"/>
      <c r="C346" s="56"/>
      <c r="D346" s="56"/>
      <c r="E346" s="56"/>
      <c r="F346" s="56"/>
      <c r="G346" s="56"/>
      <c r="H346" s="56"/>
      <c r="I346" s="69"/>
      <c r="J346" s="56"/>
      <c r="K346" s="424"/>
      <c r="L346" s="424"/>
      <c r="M346" s="56"/>
      <c r="N346" s="56"/>
      <c r="O346" s="56"/>
      <c r="P346" s="56"/>
    </row>
    <row r="347" spans="2:16">
      <c r="B347" s="56"/>
      <c r="C347" s="56"/>
      <c r="D347" s="56"/>
      <c r="E347" s="56"/>
      <c r="F347" s="56"/>
      <c r="G347" s="56"/>
      <c r="H347" s="56"/>
      <c r="I347" s="69"/>
      <c r="J347" s="56"/>
      <c r="K347" s="424"/>
      <c r="L347" s="424"/>
      <c r="M347" s="56"/>
      <c r="N347" s="56"/>
      <c r="O347" s="56"/>
      <c r="P347" s="56"/>
    </row>
    <row r="348" spans="2:16">
      <c r="B348" s="56"/>
      <c r="C348" s="56"/>
      <c r="D348" s="56"/>
      <c r="E348" s="56"/>
      <c r="F348" s="56"/>
      <c r="G348" s="56"/>
      <c r="H348" s="56"/>
      <c r="I348" s="69"/>
      <c r="J348" s="56"/>
      <c r="K348" s="424"/>
      <c r="L348" s="424"/>
      <c r="M348" s="56"/>
      <c r="N348" s="56"/>
      <c r="O348" s="56"/>
      <c r="P348" s="56"/>
    </row>
    <row r="349" spans="2:16">
      <c r="B349" s="56"/>
      <c r="C349" s="56"/>
      <c r="D349" s="56"/>
      <c r="E349" s="56"/>
      <c r="F349" s="56"/>
      <c r="G349" s="56"/>
      <c r="H349" s="56"/>
      <c r="I349" s="69"/>
      <c r="J349" s="56"/>
      <c r="K349" s="424"/>
      <c r="L349" s="424"/>
      <c r="M349" s="56"/>
      <c r="N349" s="56"/>
      <c r="O349" s="56"/>
      <c r="P349" s="56"/>
    </row>
    <row r="350" spans="2:16">
      <c r="B350" s="56"/>
      <c r="C350" s="56"/>
      <c r="D350" s="56"/>
      <c r="E350" s="56"/>
      <c r="F350" s="56"/>
      <c r="G350" s="56"/>
      <c r="H350" s="56"/>
      <c r="I350" s="69"/>
      <c r="J350" s="56"/>
      <c r="K350" s="424"/>
      <c r="L350" s="424"/>
      <c r="M350" s="56"/>
      <c r="N350" s="56"/>
      <c r="O350" s="56"/>
      <c r="P350" s="56"/>
    </row>
    <row r="351" spans="2:16">
      <c r="B351" s="56"/>
      <c r="C351" s="56"/>
      <c r="D351" s="56"/>
      <c r="E351" s="56"/>
      <c r="F351" s="56"/>
      <c r="G351" s="56"/>
      <c r="H351" s="56"/>
      <c r="I351" s="69"/>
      <c r="J351" s="56"/>
      <c r="K351" s="424"/>
      <c r="L351" s="424"/>
      <c r="M351" s="56"/>
      <c r="N351" s="56"/>
      <c r="O351" s="56"/>
      <c r="P351" s="56"/>
    </row>
    <row r="352" spans="2:16">
      <c r="B352" s="56"/>
      <c r="C352" s="56"/>
      <c r="D352" s="56"/>
      <c r="E352" s="56"/>
      <c r="F352" s="56"/>
      <c r="G352" s="56"/>
      <c r="H352" s="56"/>
      <c r="I352" s="69"/>
      <c r="J352" s="56"/>
      <c r="K352" s="424"/>
      <c r="L352" s="424"/>
      <c r="M352" s="56"/>
      <c r="N352" s="56"/>
      <c r="O352" s="56"/>
      <c r="P352" s="56"/>
    </row>
    <row r="353" spans="2:16">
      <c r="B353" s="56"/>
      <c r="C353" s="56"/>
      <c r="D353" s="56"/>
      <c r="E353" s="56"/>
      <c r="F353" s="56"/>
      <c r="G353" s="56"/>
      <c r="H353" s="56"/>
      <c r="I353" s="69"/>
      <c r="J353" s="56"/>
      <c r="K353" s="424"/>
      <c r="L353" s="424"/>
      <c r="M353" s="56"/>
      <c r="N353" s="56"/>
      <c r="O353" s="56"/>
      <c r="P353" s="56"/>
    </row>
    <row r="354" spans="2:16">
      <c r="B354" s="56"/>
      <c r="C354" s="56"/>
      <c r="D354" s="56"/>
      <c r="E354" s="56"/>
      <c r="F354" s="56"/>
      <c r="G354" s="56"/>
      <c r="H354" s="56"/>
      <c r="I354" s="69"/>
      <c r="J354" s="56"/>
      <c r="K354" s="424"/>
      <c r="L354" s="424"/>
      <c r="M354" s="56"/>
      <c r="N354" s="56"/>
      <c r="O354" s="56"/>
      <c r="P354" s="56"/>
    </row>
    <row r="355" spans="2:16">
      <c r="B355" s="56"/>
      <c r="C355" s="56"/>
      <c r="D355" s="56"/>
      <c r="E355" s="56"/>
      <c r="F355" s="56"/>
      <c r="G355" s="56"/>
      <c r="H355" s="56"/>
      <c r="I355" s="69"/>
      <c r="J355" s="56"/>
      <c r="K355" s="424"/>
      <c r="L355" s="424"/>
      <c r="M355" s="56"/>
      <c r="N355" s="56"/>
      <c r="O355" s="56"/>
      <c r="P355" s="56"/>
    </row>
    <row r="356" spans="2:16">
      <c r="B356" s="56"/>
      <c r="C356" s="56"/>
      <c r="D356" s="56"/>
      <c r="E356" s="56"/>
      <c r="F356" s="56"/>
      <c r="G356" s="56"/>
      <c r="H356" s="56"/>
      <c r="I356" s="69"/>
      <c r="J356" s="56"/>
      <c r="K356" s="424"/>
      <c r="L356" s="424"/>
      <c r="M356" s="56"/>
      <c r="N356" s="56"/>
      <c r="O356" s="56"/>
      <c r="P356" s="56"/>
    </row>
    <row r="357" spans="2:16">
      <c r="B357" s="56"/>
      <c r="C357" s="56"/>
      <c r="D357" s="56"/>
      <c r="E357" s="56"/>
      <c r="F357" s="56"/>
      <c r="G357" s="56"/>
      <c r="H357" s="56"/>
      <c r="I357" s="69"/>
      <c r="J357" s="56"/>
      <c r="K357" s="424"/>
      <c r="L357" s="424"/>
      <c r="M357" s="56"/>
      <c r="N357" s="56"/>
      <c r="O357" s="56"/>
      <c r="P357" s="56"/>
    </row>
  </sheetData>
  <mergeCells count="19">
    <mergeCell ref="A3:P3"/>
    <mergeCell ref="C5:P5"/>
    <mergeCell ref="B7:B10"/>
    <mergeCell ref="C7:C10"/>
    <mergeCell ref="D7:D10"/>
    <mergeCell ref="E7:E10"/>
    <mergeCell ref="F7:F10"/>
    <mergeCell ref="M7:P8"/>
    <mergeCell ref="K7:K10"/>
    <mergeCell ref="L7:L10"/>
    <mergeCell ref="A48:P48"/>
    <mergeCell ref="M9:M10"/>
    <mergeCell ref="N9:N10"/>
    <mergeCell ref="O9:O10"/>
    <mergeCell ref="P9:P10"/>
    <mergeCell ref="I7:I10"/>
    <mergeCell ref="J7:J10"/>
    <mergeCell ref="G7:G10"/>
    <mergeCell ref="H7:H10"/>
  </mergeCells>
  <phoneticPr fontId="1" type="noConversion"/>
  <pageMargins left="0.7" right="0.7" top="0.75" bottom="0.75" header="0.3" footer="0.3"/>
  <pageSetup paperSize="9" orientation="portrait" r:id="rId1"/>
  <ignoredErrors>
    <ignoredError sqref="B6:J6 K6:P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65"/>
  <sheetViews>
    <sheetView workbookViewId="0">
      <pane xSplit="1" ySplit="12" topLeftCell="B13" activePane="bottomRight" state="frozen"/>
      <selection pane="topRight" activeCell="B1" sqref="B1"/>
      <selection pane="bottomLeft" activeCell="A13" sqref="A13"/>
      <selection pane="bottomRight"/>
    </sheetView>
  </sheetViews>
  <sheetFormatPr baseColWidth="10" defaultColWidth="8.88671875" defaultRowHeight="13.8"/>
  <cols>
    <col min="1" max="1" width="7.5546875" style="5" customWidth="1"/>
    <col min="2" max="2" width="11.5546875" style="5" bestFit="1" customWidth="1"/>
    <col min="3" max="4" width="8.6640625" style="239" customWidth="1"/>
    <col min="5" max="5" width="8.6640625" style="5" customWidth="1"/>
    <col min="6" max="7" width="8.6640625" style="86" customWidth="1"/>
    <col min="8" max="8" width="8.6640625" style="91" customWidth="1"/>
    <col min="9" max="9" width="8.6640625" style="5" customWidth="1"/>
    <col min="10" max="10" width="8.6640625" style="553" customWidth="1"/>
    <col min="11" max="13" width="8.6640625" style="554" customWidth="1"/>
    <col min="14" max="14" width="23.5546875" style="437" bestFit="1" customWidth="1"/>
    <col min="15" max="15" width="12.88671875" style="5" customWidth="1"/>
    <col min="16" max="62" width="7.5546875" style="5" customWidth="1"/>
    <col min="63" max="250" width="10" style="5" customWidth="1"/>
    <col min="251" max="251" width="7.5546875" style="5" customWidth="1"/>
    <col min="252" max="252" width="11.5546875" style="5" bestFit="1" customWidth="1"/>
    <col min="253" max="253" width="1.44140625" style="5" customWidth="1"/>
    <col min="254" max="254" width="7.33203125" style="5" customWidth="1"/>
    <col min="255" max="255" width="8.44140625" style="5" customWidth="1"/>
    <col min="256" max="256" width="6.6640625" style="5" customWidth="1"/>
    <col min="257" max="257" width="7.5546875" style="5" customWidth="1"/>
    <col min="258" max="261" width="6.6640625" style="5" customWidth="1"/>
    <col min="262" max="262" width="1.44140625" style="5" customWidth="1"/>
    <col min="263" max="263" width="7.5546875" style="5" customWidth="1"/>
    <col min="264" max="264" width="8.44140625" style="5" customWidth="1"/>
    <col min="265" max="268" width="6.6640625" style="5" customWidth="1"/>
    <col min="269" max="318" width="7.5546875" style="5" customWidth="1"/>
    <col min="319" max="506" width="10" style="5" customWidth="1"/>
    <col min="507" max="507" width="7.5546875" style="5" customWidth="1"/>
    <col min="508" max="508" width="11.5546875" style="5" bestFit="1" customWidth="1"/>
    <col min="509" max="509" width="1.44140625" style="5" customWidth="1"/>
    <col min="510" max="510" width="7.33203125" style="5" customWidth="1"/>
    <col min="511" max="511" width="8.44140625" style="5" customWidth="1"/>
    <col min="512" max="512" width="6.6640625" style="5" customWidth="1"/>
    <col min="513" max="513" width="7.5546875" style="5" customWidth="1"/>
    <col min="514" max="517" width="6.6640625" style="5" customWidth="1"/>
    <col min="518" max="518" width="1.44140625" style="5" customWidth="1"/>
    <col min="519" max="519" width="7.5546875" style="5" customWidth="1"/>
    <col min="520" max="520" width="8.44140625" style="5" customWidth="1"/>
    <col min="521" max="524" width="6.6640625" style="5" customWidth="1"/>
    <col min="525" max="574" width="7.5546875" style="5" customWidth="1"/>
    <col min="575" max="762" width="10" style="5" customWidth="1"/>
    <col min="763" max="763" width="7.5546875" style="5" customWidth="1"/>
    <col min="764" max="764" width="11.5546875" style="5" bestFit="1" customWidth="1"/>
    <col min="765" max="765" width="1.44140625" style="5" customWidth="1"/>
    <col min="766" max="766" width="7.33203125" style="5" customWidth="1"/>
    <col min="767" max="767" width="8.44140625" style="5" customWidth="1"/>
    <col min="768" max="768" width="6.6640625" style="5" customWidth="1"/>
    <col min="769" max="769" width="7.5546875" style="5" customWidth="1"/>
    <col min="770" max="773" width="6.6640625" style="5" customWidth="1"/>
    <col min="774" max="774" width="1.44140625" style="5" customWidth="1"/>
    <col min="775" max="775" width="7.5546875" style="5" customWidth="1"/>
    <col min="776" max="776" width="8.44140625" style="5" customWidth="1"/>
    <col min="777" max="780" width="6.6640625" style="5" customWidth="1"/>
    <col min="781" max="830" width="7.5546875" style="5" customWidth="1"/>
    <col min="831" max="1018" width="10" style="5" customWidth="1"/>
    <col min="1019" max="1019" width="7.5546875" style="5" customWidth="1"/>
    <col min="1020" max="1020" width="11.5546875" style="5" bestFit="1" customWidth="1"/>
    <col min="1021" max="1021" width="1.44140625" style="5" customWidth="1"/>
    <col min="1022" max="1022" width="7.33203125" style="5" customWidth="1"/>
    <col min="1023" max="1023" width="8.44140625" style="5" customWidth="1"/>
    <col min="1024" max="1024" width="6.6640625" style="5" customWidth="1"/>
    <col min="1025" max="1025" width="7.5546875" style="5" customWidth="1"/>
    <col min="1026" max="1029" width="6.6640625" style="5" customWidth="1"/>
    <col min="1030" max="1030" width="1.44140625" style="5" customWidth="1"/>
    <col min="1031" max="1031" width="7.5546875" style="5" customWidth="1"/>
    <col min="1032" max="1032" width="8.44140625" style="5" customWidth="1"/>
    <col min="1033" max="1036" width="6.6640625" style="5" customWidth="1"/>
    <col min="1037" max="1086" width="7.5546875" style="5" customWidth="1"/>
    <col min="1087" max="1274" width="10" style="5" customWidth="1"/>
    <col min="1275" max="1275" width="7.5546875" style="5" customWidth="1"/>
    <col min="1276" max="1276" width="11.5546875" style="5" bestFit="1" customWidth="1"/>
    <col min="1277" max="1277" width="1.44140625" style="5" customWidth="1"/>
    <col min="1278" max="1278" width="7.33203125" style="5" customWidth="1"/>
    <col min="1279" max="1279" width="8.44140625" style="5" customWidth="1"/>
    <col min="1280" max="1280" width="6.6640625" style="5" customWidth="1"/>
    <col min="1281" max="1281" width="7.5546875" style="5" customWidth="1"/>
    <col min="1282" max="1285" width="6.6640625" style="5" customWidth="1"/>
    <col min="1286" max="1286" width="1.44140625" style="5" customWidth="1"/>
    <col min="1287" max="1287" width="7.5546875" style="5" customWidth="1"/>
    <col min="1288" max="1288" width="8.44140625" style="5" customWidth="1"/>
    <col min="1289" max="1292" width="6.6640625" style="5" customWidth="1"/>
    <col min="1293" max="1342" width="7.5546875" style="5" customWidth="1"/>
    <col min="1343" max="1530" width="10" style="5" customWidth="1"/>
    <col min="1531" max="1531" width="7.5546875" style="5" customWidth="1"/>
    <col min="1532" max="1532" width="11.5546875" style="5" bestFit="1" customWidth="1"/>
    <col min="1533" max="1533" width="1.44140625" style="5" customWidth="1"/>
    <col min="1534" max="1534" width="7.33203125" style="5" customWidth="1"/>
    <col min="1535" max="1535" width="8.44140625" style="5" customWidth="1"/>
    <col min="1536" max="1536" width="6.6640625" style="5" customWidth="1"/>
    <col min="1537" max="1537" width="7.5546875" style="5" customWidth="1"/>
    <col min="1538" max="1541" width="6.6640625" style="5" customWidth="1"/>
    <col min="1542" max="1542" width="1.44140625" style="5" customWidth="1"/>
    <col min="1543" max="1543" width="7.5546875" style="5" customWidth="1"/>
    <col min="1544" max="1544" width="8.44140625" style="5" customWidth="1"/>
    <col min="1545" max="1548" width="6.6640625" style="5" customWidth="1"/>
    <col min="1549" max="1598" width="7.5546875" style="5" customWidth="1"/>
    <col min="1599" max="1786" width="10" style="5" customWidth="1"/>
    <col min="1787" max="1787" width="7.5546875" style="5" customWidth="1"/>
    <col min="1788" max="1788" width="11.5546875" style="5" bestFit="1" customWidth="1"/>
    <col min="1789" max="1789" width="1.44140625" style="5" customWidth="1"/>
    <col min="1790" max="1790" width="7.33203125" style="5" customWidth="1"/>
    <col min="1791" max="1791" width="8.44140625" style="5" customWidth="1"/>
    <col min="1792" max="1792" width="6.6640625" style="5" customWidth="1"/>
    <col min="1793" max="1793" width="7.5546875" style="5" customWidth="1"/>
    <col min="1794" max="1797" width="6.6640625" style="5" customWidth="1"/>
    <col min="1798" max="1798" width="1.44140625" style="5" customWidth="1"/>
    <col min="1799" max="1799" width="7.5546875" style="5" customWidth="1"/>
    <col min="1800" max="1800" width="8.44140625" style="5" customWidth="1"/>
    <col min="1801" max="1804" width="6.6640625" style="5" customWidth="1"/>
    <col min="1805" max="1854" width="7.5546875" style="5" customWidth="1"/>
    <col min="1855" max="2042" width="10" style="5" customWidth="1"/>
    <col min="2043" max="2043" width="7.5546875" style="5" customWidth="1"/>
    <col min="2044" max="2044" width="11.5546875" style="5" bestFit="1" customWidth="1"/>
    <col min="2045" max="2045" width="1.44140625" style="5" customWidth="1"/>
    <col min="2046" max="2046" width="7.33203125" style="5" customWidth="1"/>
    <col min="2047" max="2047" width="8.44140625" style="5" customWidth="1"/>
    <col min="2048" max="2048" width="6.6640625" style="5" customWidth="1"/>
    <col min="2049" max="2049" width="7.5546875" style="5" customWidth="1"/>
    <col min="2050" max="2053" width="6.6640625" style="5" customWidth="1"/>
    <col min="2054" max="2054" width="1.44140625" style="5" customWidth="1"/>
    <col min="2055" max="2055" width="7.5546875" style="5" customWidth="1"/>
    <col min="2056" max="2056" width="8.44140625" style="5" customWidth="1"/>
    <col min="2057" max="2060" width="6.6640625" style="5" customWidth="1"/>
    <col min="2061" max="2110" width="7.5546875" style="5" customWidth="1"/>
    <col min="2111" max="2298" width="10" style="5" customWidth="1"/>
    <col min="2299" max="2299" width="7.5546875" style="5" customWidth="1"/>
    <col min="2300" max="2300" width="11.5546875" style="5" bestFit="1" customWidth="1"/>
    <col min="2301" max="2301" width="1.44140625" style="5" customWidth="1"/>
    <col min="2302" max="2302" width="7.33203125" style="5" customWidth="1"/>
    <col min="2303" max="2303" width="8.44140625" style="5" customWidth="1"/>
    <col min="2304" max="2304" width="6.6640625" style="5" customWidth="1"/>
    <col min="2305" max="2305" width="7.5546875" style="5" customWidth="1"/>
    <col min="2306" max="2309" width="6.6640625" style="5" customWidth="1"/>
    <col min="2310" max="2310" width="1.44140625" style="5" customWidth="1"/>
    <col min="2311" max="2311" width="7.5546875" style="5" customWidth="1"/>
    <col min="2312" max="2312" width="8.44140625" style="5" customWidth="1"/>
    <col min="2313" max="2316" width="6.6640625" style="5" customWidth="1"/>
    <col min="2317" max="2366" width="7.5546875" style="5" customWidth="1"/>
    <col min="2367" max="2554" width="10" style="5" customWidth="1"/>
    <col min="2555" max="2555" width="7.5546875" style="5" customWidth="1"/>
    <col min="2556" max="2556" width="11.5546875" style="5" bestFit="1" customWidth="1"/>
    <col min="2557" max="2557" width="1.44140625" style="5" customWidth="1"/>
    <col min="2558" max="2558" width="7.33203125" style="5" customWidth="1"/>
    <col min="2559" max="2559" width="8.44140625" style="5" customWidth="1"/>
    <col min="2560" max="2560" width="6.6640625" style="5" customWidth="1"/>
    <col min="2561" max="2561" width="7.5546875" style="5" customWidth="1"/>
    <col min="2562" max="2565" width="6.6640625" style="5" customWidth="1"/>
    <col min="2566" max="2566" width="1.44140625" style="5" customWidth="1"/>
    <col min="2567" max="2567" width="7.5546875" style="5" customWidth="1"/>
    <col min="2568" max="2568" width="8.44140625" style="5" customWidth="1"/>
    <col min="2569" max="2572" width="6.6640625" style="5" customWidth="1"/>
    <col min="2573" max="2622" width="7.5546875" style="5" customWidth="1"/>
    <col min="2623" max="2810" width="10" style="5" customWidth="1"/>
    <col min="2811" max="2811" width="7.5546875" style="5" customWidth="1"/>
    <col min="2812" max="2812" width="11.5546875" style="5" bestFit="1" customWidth="1"/>
    <col min="2813" max="2813" width="1.44140625" style="5" customWidth="1"/>
    <col min="2814" max="2814" width="7.33203125" style="5" customWidth="1"/>
    <col min="2815" max="2815" width="8.44140625" style="5" customWidth="1"/>
    <col min="2816" max="2816" width="6.6640625" style="5" customWidth="1"/>
    <col min="2817" max="2817" width="7.5546875" style="5" customWidth="1"/>
    <col min="2818" max="2821" width="6.6640625" style="5" customWidth="1"/>
    <col min="2822" max="2822" width="1.44140625" style="5" customWidth="1"/>
    <col min="2823" max="2823" width="7.5546875" style="5" customWidth="1"/>
    <col min="2824" max="2824" width="8.44140625" style="5" customWidth="1"/>
    <col min="2825" max="2828" width="6.6640625" style="5" customWidth="1"/>
    <col min="2829" max="2878" width="7.5546875" style="5" customWidth="1"/>
    <col min="2879" max="3066" width="10" style="5" customWidth="1"/>
    <col min="3067" max="3067" width="7.5546875" style="5" customWidth="1"/>
    <col min="3068" max="3068" width="11.5546875" style="5" bestFit="1" customWidth="1"/>
    <col min="3069" max="3069" width="1.44140625" style="5" customWidth="1"/>
    <col min="3070" max="3070" width="7.33203125" style="5" customWidth="1"/>
    <col min="3071" max="3071" width="8.44140625" style="5" customWidth="1"/>
    <col min="3072" max="3072" width="6.6640625" style="5" customWidth="1"/>
    <col min="3073" max="3073" width="7.5546875" style="5" customWidth="1"/>
    <col min="3074" max="3077" width="6.6640625" style="5" customWidth="1"/>
    <col min="3078" max="3078" width="1.44140625" style="5" customWidth="1"/>
    <col min="3079" max="3079" width="7.5546875" style="5" customWidth="1"/>
    <col min="3080" max="3080" width="8.44140625" style="5" customWidth="1"/>
    <col min="3081" max="3084" width="6.6640625" style="5" customWidth="1"/>
    <col min="3085" max="3134" width="7.5546875" style="5" customWidth="1"/>
    <col min="3135" max="3322" width="10" style="5" customWidth="1"/>
    <col min="3323" max="3323" width="7.5546875" style="5" customWidth="1"/>
    <col min="3324" max="3324" width="11.5546875" style="5" bestFit="1" customWidth="1"/>
    <col min="3325" max="3325" width="1.44140625" style="5" customWidth="1"/>
    <col min="3326" max="3326" width="7.33203125" style="5" customWidth="1"/>
    <col min="3327" max="3327" width="8.44140625" style="5" customWidth="1"/>
    <col min="3328" max="3328" width="6.6640625" style="5" customWidth="1"/>
    <col min="3329" max="3329" width="7.5546875" style="5" customWidth="1"/>
    <col min="3330" max="3333" width="6.6640625" style="5" customWidth="1"/>
    <col min="3334" max="3334" width="1.44140625" style="5" customWidth="1"/>
    <col min="3335" max="3335" width="7.5546875" style="5" customWidth="1"/>
    <col min="3336" max="3336" width="8.44140625" style="5" customWidth="1"/>
    <col min="3337" max="3340" width="6.6640625" style="5" customWidth="1"/>
    <col min="3341" max="3390" width="7.5546875" style="5" customWidth="1"/>
    <col min="3391" max="3578" width="10" style="5" customWidth="1"/>
    <col min="3579" max="3579" width="7.5546875" style="5" customWidth="1"/>
    <col min="3580" max="3580" width="11.5546875" style="5" bestFit="1" customWidth="1"/>
    <col min="3581" max="3581" width="1.44140625" style="5" customWidth="1"/>
    <col min="3582" max="3582" width="7.33203125" style="5" customWidth="1"/>
    <col min="3583" max="3583" width="8.44140625" style="5" customWidth="1"/>
    <col min="3584" max="3584" width="6.6640625" style="5" customWidth="1"/>
    <col min="3585" max="3585" width="7.5546875" style="5" customWidth="1"/>
    <col min="3586" max="3589" width="6.6640625" style="5" customWidth="1"/>
    <col min="3590" max="3590" width="1.44140625" style="5" customWidth="1"/>
    <col min="3591" max="3591" width="7.5546875" style="5" customWidth="1"/>
    <col min="3592" max="3592" width="8.44140625" style="5" customWidth="1"/>
    <col min="3593" max="3596" width="6.6640625" style="5" customWidth="1"/>
    <col min="3597" max="3646" width="7.5546875" style="5" customWidth="1"/>
    <col min="3647" max="3834" width="10" style="5" customWidth="1"/>
    <col min="3835" max="3835" width="7.5546875" style="5" customWidth="1"/>
    <col min="3836" max="3836" width="11.5546875" style="5" bestFit="1" customWidth="1"/>
    <col min="3837" max="3837" width="1.44140625" style="5" customWidth="1"/>
    <col min="3838" max="3838" width="7.33203125" style="5" customWidth="1"/>
    <col min="3839" max="3839" width="8.44140625" style="5" customWidth="1"/>
    <col min="3840" max="3840" width="6.6640625" style="5" customWidth="1"/>
    <col min="3841" max="3841" width="7.5546875" style="5" customWidth="1"/>
    <col min="3842" max="3845" width="6.6640625" style="5" customWidth="1"/>
    <col min="3846" max="3846" width="1.44140625" style="5" customWidth="1"/>
    <col min="3847" max="3847" width="7.5546875" style="5" customWidth="1"/>
    <col min="3848" max="3848" width="8.44140625" style="5" customWidth="1"/>
    <col min="3849" max="3852" width="6.6640625" style="5" customWidth="1"/>
    <col min="3853" max="3902" width="7.5546875" style="5" customWidth="1"/>
    <col min="3903" max="4090" width="10" style="5" customWidth="1"/>
    <col min="4091" max="4091" width="7.5546875" style="5" customWidth="1"/>
    <col min="4092" max="4092" width="11.5546875" style="5" bestFit="1" customWidth="1"/>
    <col min="4093" max="4093" width="1.44140625" style="5" customWidth="1"/>
    <col min="4094" max="4094" width="7.33203125" style="5" customWidth="1"/>
    <col min="4095" max="4095" width="8.44140625" style="5" customWidth="1"/>
    <col min="4096" max="4096" width="6.6640625" style="5" customWidth="1"/>
    <col min="4097" max="4097" width="7.5546875" style="5" customWidth="1"/>
    <col min="4098" max="4101" width="6.6640625" style="5" customWidth="1"/>
    <col min="4102" max="4102" width="1.44140625" style="5" customWidth="1"/>
    <col min="4103" max="4103" width="7.5546875" style="5" customWidth="1"/>
    <col min="4104" max="4104" width="8.44140625" style="5" customWidth="1"/>
    <col min="4105" max="4108" width="6.6640625" style="5" customWidth="1"/>
    <col min="4109" max="4158" width="7.5546875" style="5" customWidth="1"/>
    <col min="4159" max="4346" width="10" style="5" customWidth="1"/>
    <col min="4347" max="4347" width="7.5546875" style="5" customWidth="1"/>
    <col min="4348" max="4348" width="11.5546875" style="5" bestFit="1" customWidth="1"/>
    <col min="4349" max="4349" width="1.44140625" style="5" customWidth="1"/>
    <col min="4350" max="4350" width="7.33203125" style="5" customWidth="1"/>
    <col min="4351" max="4351" width="8.44140625" style="5" customWidth="1"/>
    <col min="4352" max="4352" width="6.6640625" style="5" customWidth="1"/>
    <col min="4353" max="4353" width="7.5546875" style="5" customWidth="1"/>
    <col min="4354" max="4357" width="6.6640625" style="5" customWidth="1"/>
    <col min="4358" max="4358" width="1.44140625" style="5" customWidth="1"/>
    <col min="4359" max="4359" width="7.5546875" style="5" customWidth="1"/>
    <col min="4360" max="4360" width="8.44140625" style="5" customWidth="1"/>
    <col min="4361" max="4364" width="6.6640625" style="5" customWidth="1"/>
    <col min="4365" max="4414" width="7.5546875" style="5" customWidth="1"/>
    <col min="4415" max="4602" width="10" style="5" customWidth="1"/>
    <col min="4603" max="4603" width="7.5546875" style="5" customWidth="1"/>
    <col min="4604" max="4604" width="11.5546875" style="5" bestFit="1" customWidth="1"/>
    <col min="4605" max="4605" width="1.44140625" style="5" customWidth="1"/>
    <col min="4606" max="4606" width="7.33203125" style="5" customWidth="1"/>
    <col min="4607" max="4607" width="8.44140625" style="5" customWidth="1"/>
    <col min="4608" max="4608" width="6.6640625" style="5" customWidth="1"/>
    <col min="4609" max="4609" width="7.5546875" style="5" customWidth="1"/>
    <col min="4610" max="4613" width="6.6640625" style="5" customWidth="1"/>
    <col min="4614" max="4614" width="1.44140625" style="5" customWidth="1"/>
    <col min="4615" max="4615" width="7.5546875" style="5" customWidth="1"/>
    <col min="4616" max="4616" width="8.44140625" style="5" customWidth="1"/>
    <col min="4617" max="4620" width="6.6640625" style="5" customWidth="1"/>
    <col min="4621" max="4670" width="7.5546875" style="5" customWidth="1"/>
    <col min="4671" max="4858" width="10" style="5" customWidth="1"/>
    <col min="4859" max="4859" width="7.5546875" style="5" customWidth="1"/>
    <col min="4860" max="4860" width="11.5546875" style="5" bestFit="1" customWidth="1"/>
    <col min="4861" max="4861" width="1.44140625" style="5" customWidth="1"/>
    <col min="4862" max="4862" width="7.33203125" style="5" customWidth="1"/>
    <col min="4863" max="4863" width="8.44140625" style="5" customWidth="1"/>
    <col min="4864" max="4864" width="6.6640625" style="5" customWidth="1"/>
    <col min="4865" max="4865" width="7.5546875" style="5" customWidth="1"/>
    <col min="4866" max="4869" width="6.6640625" style="5" customWidth="1"/>
    <col min="4870" max="4870" width="1.44140625" style="5" customWidth="1"/>
    <col min="4871" max="4871" width="7.5546875" style="5" customWidth="1"/>
    <col min="4872" max="4872" width="8.44140625" style="5" customWidth="1"/>
    <col min="4873" max="4876" width="6.6640625" style="5" customWidth="1"/>
    <col min="4877" max="4926" width="7.5546875" style="5" customWidth="1"/>
    <col min="4927" max="5114" width="10" style="5" customWidth="1"/>
    <col min="5115" max="5115" width="7.5546875" style="5" customWidth="1"/>
    <col min="5116" max="5116" width="11.5546875" style="5" bestFit="1" customWidth="1"/>
    <col min="5117" max="5117" width="1.44140625" style="5" customWidth="1"/>
    <col min="5118" max="5118" width="7.33203125" style="5" customWidth="1"/>
    <col min="5119" max="5119" width="8.44140625" style="5" customWidth="1"/>
    <col min="5120" max="5120" width="6.6640625" style="5" customWidth="1"/>
    <col min="5121" max="5121" width="7.5546875" style="5" customWidth="1"/>
    <col min="5122" max="5125" width="6.6640625" style="5" customWidth="1"/>
    <col min="5126" max="5126" width="1.44140625" style="5" customWidth="1"/>
    <col min="5127" max="5127" width="7.5546875" style="5" customWidth="1"/>
    <col min="5128" max="5128" width="8.44140625" style="5" customWidth="1"/>
    <col min="5129" max="5132" width="6.6640625" style="5" customWidth="1"/>
    <col min="5133" max="5182" width="7.5546875" style="5" customWidth="1"/>
    <col min="5183" max="5370" width="10" style="5" customWidth="1"/>
    <col min="5371" max="5371" width="7.5546875" style="5" customWidth="1"/>
    <col min="5372" max="5372" width="11.5546875" style="5" bestFit="1" customWidth="1"/>
    <col min="5373" max="5373" width="1.44140625" style="5" customWidth="1"/>
    <col min="5374" max="5374" width="7.33203125" style="5" customWidth="1"/>
    <col min="5375" max="5375" width="8.44140625" style="5" customWidth="1"/>
    <col min="5376" max="5376" width="6.6640625" style="5" customWidth="1"/>
    <col min="5377" max="5377" width="7.5546875" style="5" customWidth="1"/>
    <col min="5378" max="5381" width="6.6640625" style="5" customWidth="1"/>
    <col min="5382" max="5382" width="1.44140625" style="5" customWidth="1"/>
    <col min="5383" max="5383" width="7.5546875" style="5" customWidth="1"/>
    <col min="5384" max="5384" width="8.44140625" style="5" customWidth="1"/>
    <col min="5385" max="5388" width="6.6640625" style="5" customWidth="1"/>
    <col min="5389" max="5438" width="7.5546875" style="5" customWidth="1"/>
    <col min="5439" max="5626" width="10" style="5" customWidth="1"/>
    <col min="5627" max="5627" width="7.5546875" style="5" customWidth="1"/>
    <col min="5628" max="5628" width="11.5546875" style="5" bestFit="1" customWidth="1"/>
    <col min="5629" max="5629" width="1.44140625" style="5" customWidth="1"/>
    <col min="5630" max="5630" width="7.33203125" style="5" customWidth="1"/>
    <col min="5631" max="5631" width="8.44140625" style="5" customWidth="1"/>
    <col min="5632" max="5632" width="6.6640625" style="5" customWidth="1"/>
    <col min="5633" max="5633" width="7.5546875" style="5" customWidth="1"/>
    <col min="5634" max="5637" width="6.6640625" style="5" customWidth="1"/>
    <col min="5638" max="5638" width="1.44140625" style="5" customWidth="1"/>
    <col min="5639" max="5639" width="7.5546875" style="5" customWidth="1"/>
    <col min="5640" max="5640" width="8.44140625" style="5" customWidth="1"/>
    <col min="5641" max="5644" width="6.6640625" style="5" customWidth="1"/>
    <col min="5645" max="5694" width="7.5546875" style="5" customWidth="1"/>
    <col min="5695" max="5882" width="10" style="5" customWidth="1"/>
    <col min="5883" max="5883" width="7.5546875" style="5" customWidth="1"/>
    <col min="5884" max="5884" width="11.5546875" style="5" bestFit="1" customWidth="1"/>
    <col min="5885" max="5885" width="1.44140625" style="5" customWidth="1"/>
    <col min="5886" max="5886" width="7.33203125" style="5" customWidth="1"/>
    <col min="5887" max="5887" width="8.44140625" style="5" customWidth="1"/>
    <col min="5888" max="5888" width="6.6640625" style="5" customWidth="1"/>
    <col min="5889" max="5889" width="7.5546875" style="5" customWidth="1"/>
    <col min="5890" max="5893" width="6.6640625" style="5" customWidth="1"/>
    <col min="5894" max="5894" width="1.44140625" style="5" customWidth="1"/>
    <col min="5895" max="5895" width="7.5546875" style="5" customWidth="1"/>
    <col min="5896" max="5896" width="8.44140625" style="5" customWidth="1"/>
    <col min="5897" max="5900" width="6.6640625" style="5" customWidth="1"/>
    <col min="5901" max="5950" width="7.5546875" style="5" customWidth="1"/>
    <col min="5951" max="6138" width="10" style="5" customWidth="1"/>
    <col min="6139" max="6139" width="7.5546875" style="5" customWidth="1"/>
    <col min="6140" max="6140" width="11.5546875" style="5" bestFit="1" customWidth="1"/>
    <col min="6141" max="6141" width="1.44140625" style="5" customWidth="1"/>
    <col min="6142" max="6142" width="7.33203125" style="5" customWidth="1"/>
    <col min="6143" max="6143" width="8.44140625" style="5" customWidth="1"/>
    <col min="6144" max="6144" width="6.6640625" style="5" customWidth="1"/>
    <col min="6145" max="6145" width="7.5546875" style="5" customWidth="1"/>
    <col min="6146" max="6149" width="6.6640625" style="5" customWidth="1"/>
    <col min="6150" max="6150" width="1.44140625" style="5" customWidth="1"/>
    <col min="6151" max="6151" width="7.5546875" style="5" customWidth="1"/>
    <col min="6152" max="6152" width="8.44140625" style="5" customWidth="1"/>
    <col min="6153" max="6156" width="6.6640625" style="5" customWidth="1"/>
    <col min="6157" max="6206" width="7.5546875" style="5" customWidth="1"/>
    <col min="6207" max="6394" width="10" style="5" customWidth="1"/>
    <col min="6395" max="6395" width="7.5546875" style="5" customWidth="1"/>
    <col min="6396" max="6396" width="11.5546875" style="5" bestFit="1" customWidth="1"/>
    <col min="6397" max="6397" width="1.44140625" style="5" customWidth="1"/>
    <col min="6398" max="6398" width="7.33203125" style="5" customWidth="1"/>
    <col min="6399" max="6399" width="8.44140625" style="5" customWidth="1"/>
    <col min="6400" max="6400" width="6.6640625" style="5" customWidth="1"/>
    <col min="6401" max="6401" width="7.5546875" style="5" customWidth="1"/>
    <col min="6402" max="6405" width="6.6640625" style="5" customWidth="1"/>
    <col min="6406" max="6406" width="1.44140625" style="5" customWidth="1"/>
    <col min="6407" max="6407" width="7.5546875" style="5" customWidth="1"/>
    <col min="6408" max="6408" width="8.44140625" style="5" customWidth="1"/>
    <col min="6409" max="6412" width="6.6640625" style="5" customWidth="1"/>
    <col min="6413" max="6462" width="7.5546875" style="5" customWidth="1"/>
    <col min="6463" max="6650" width="10" style="5" customWidth="1"/>
    <col min="6651" max="6651" width="7.5546875" style="5" customWidth="1"/>
    <col min="6652" max="6652" width="11.5546875" style="5" bestFit="1" customWidth="1"/>
    <col min="6653" max="6653" width="1.44140625" style="5" customWidth="1"/>
    <col min="6654" max="6654" width="7.33203125" style="5" customWidth="1"/>
    <col min="6655" max="6655" width="8.44140625" style="5" customWidth="1"/>
    <col min="6656" max="6656" width="6.6640625" style="5" customWidth="1"/>
    <col min="6657" max="6657" width="7.5546875" style="5" customWidth="1"/>
    <col min="6658" max="6661" width="6.6640625" style="5" customWidth="1"/>
    <col min="6662" max="6662" width="1.44140625" style="5" customWidth="1"/>
    <col min="6663" max="6663" width="7.5546875" style="5" customWidth="1"/>
    <col min="6664" max="6664" width="8.44140625" style="5" customWidth="1"/>
    <col min="6665" max="6668" width="6.6640625" style="5" customWidth="1"/>
    <col min="6669" max="6718" width="7.5546875" style="5" customWidth="1"/>
    <col min="6719" max="6906" width="10" style="5" customWidth="1"/>
    <col min="6907" max="6907" width="7.5546875" style="5" customWidth="1"/>
    <col min="6908" max="6908" width="11.5546875" style="5" bestFit="1" customWidth="1"/>
    <col min="6909" max="6909" width="1.44140625" style="5" customWidth="1"/>
    <col min="6910" max="6910" width="7.33203125" style="5" customWidth="1"/>
    <col min="6911" max="6911" width="8.44140625" style="5" customWidth="1"/>
    <col min="6912" max="6912" width="6.6640625" style="5" customWidth="1"/>
    <col min="6913" max="6913" width="7.5546875" style="5" customWidth="1"/>
    <col min="6914" max="6917" width="6.6640625" style="5" customWidth="1"/>
    <col min="6918" max="6918" width="1.44140625" style="5" customWidth="1"/>
    <col min="6919" max="6919" width="7.5546875" style="5" customWidth="1"/>
    <col min="6920" max="6920" width="8.44140625" style="5" customWidth="1"/>
    <col min="6921" max="6924" width="6.6640625" style="5" customWidth="1"/>
    <col min="6925" max="6974" width="7.5546875" style="5" customWidth="1"/>
    <col min="6975" max="7162" width="10" style="5" customWidth="1"/>
    <col min="7163" max="7163" width="7.5546875" style="5" customWidth="1"/>
    <col min="7164" max="7164" width="11.5546875" style="5" bestFit="1" customWidth="1"/>
    <col min="7165" max="7165" width="1.44140625" style="5" customWidth="1"/>
    <col min="7166" max="7166" width="7.33203125" style="5" customWidth="1"/>
    <col min="7167" max="7167" width="8.44140625" style="5" customWidth="1"/>
    <col min="7168" max="7168" width="6.6640625" style="5" customWidth="1"/>
    <col min="7169" max="7169" width="7.5546875" style="5" customWidth="1"/>
    <col min="7170" max="7173" width="6.6640625" style="5" customWidth="1"/>
    <col min="7174" max="7174" width="1.44140625" style="5" customWidth="1"/>
    <col min="7175" max="7175" width="7.5546875" style="5" customWidth="1"/>
    <col min="7176" max="7176" width="8.44140625" style="5" customWidth="1"/>
    <col min="7177" max="7180" width="6.6640625" style="5" customWidth="1"/>
    <col min="7181" max="7230" width="7.5546875" style="5" customWidth="1"/>
    <col min="7231" max="7418" width="10" style="5" customWidth="1"/>
    <col min="7419" max="7419" width="7.5546875" style="5" customWidth="1"/>
    <col min="7420" max="7420" width="11.5546875" style="5" bestFit="1" customWidth="1"/>
    <col min="7421" max="7421" width="1.44140625" style="5" customWidth="1"/>
    <col min="7422" max="7422" width="7.33203125" style="5" customWidth="1"/>
    <col min="7423" max="7423" width="8.44140625" style="5" customWidth="1"/>
    <col min="7424" max="7424" width="6.6640625" style="5" customWidth="1"/>
    <col min="7425" max="7425" width="7.5546875" style="5" customWidth="1"/>
    <col min="7426" max="7429" width="6.6640625" style="5" customWidth="1"/>
    <col min="7430" max="7430" width="1.44140625" style="5" customWidth="1"/>
    <col min="7431" max="7431" width="7.5546875" style="5" customWidth="1"/>
    <col min="7432" max="7432" width="8.44140625" style="5" customWidth="1"/>
    <col min="7433" max="7436" width="6.6640625" style="5" customWidth="1"/>
    <col min="7437" max="7486" width="7.5546875" style="5" customWidth="1"/>
    <col min="7487" max="7674" width="10" style="5" customWidth="1"/>
    <col min="7675" max="7675" width="7.5546875" style="5" customWidth="1"/>
    <col min="7676" max="7676" width="11.5546875" style="5" bestFit="1" customWidth="1"/>
    <col min="7677" max="7677" width="1.44140625" style="5" customWidth="1"/>
    <col min="7678" max="7678" width="7.33203125" style="5" customWidth="1"/>
    <col min="7679" max="7679" width="8.44140625" style="5" customWidth="1"/>
    <col min="7680" max="7680" width="6.6640625" style="5" customWidth="1"/>
    <col min="7681" max="7681" width="7.5546875" style="5" customWidth="1"/>
    <col min="7682" max="7685" width="6.6640625" style="5" customWidth="1"/>
    <col min="7686" max="7686" width="1.44140625" style="5" customWidth="1"/>
    <col min="7687" max="7687" width="7.5546875" style="5" customWidth="1"/>
    <col min="7688" max="7688" width="8.44140625" style="5" customWidth="1"/>
    <col min="7689" max="7692" width="6.6640625" style="5" customWidth="1"/>
    <col min="7693" max="7742" width="7.5546875" style="5" customWidth="1"/>
    <col min="7743" max="7930" width="10" style="5" customWidth="1"/>
    <col min="7931" max="7931" width="7.5546875" style="5" customWidth="1"/>
    <col min="7932" max="7932" width="11.5546875" style="5" bestFit="1" customWidth="1"/>
    <col min="7933" max="7933" width="1.44140625" style="5" customWidth="1"/>
    <col min="7934" max="7934" width="7.33203125" style="5" customWidth="1"/>
    <col min="7935" max="7935" width="8.44140625" style="5" customWidth="1"/>
    <col min="7936" max="7936" width="6.6640625" style="5" customWidth="1"/>
    <col min="7937" max="7937" width="7.5546875" style="5" customWidth="1"/>
    <col min="7938" max="7941" width="6.6640625" style="5" customWidth="1"/>
    <col min="7942" max="7942" width="1.44140625" style="5" customWidth="1"/>
    <col min="7943" max="7943" width="7.5546875" style="5" customWidth="1"/>
    <col min="7944" max="7944" width="8.44140625" style="5" customWidth="1"/>
    <col min="7945" max="7948" width="6.6640625" style="5" customWidth="1"/>
    <col min="7949" max="7998" width="7.5546875" style="5" customWidth="1"/>
    <col min="7999" max="8186" width="10" style="5" customWidth="1"/>
    <col min="8187" max="8187" width="7.5546875" style="5" customWidth="1"/>
    <col min="8188" max="8188" width="11.5546875" style="5" bestFit="1" customWidth="1"/>
    <col min="8189" max="8189" width="1.44140625" style="5" customWidth="1"/>
    <col min="8190" max="8190" width="7.33203125" style="5" customWidth="1"/>
    <col min="8191" max="8191" width="8.44140625" style="5" customWidth="1"/>
    <col min="8192" max="8192" width="6.6640625" style="5" customWidth="1"/>
    <col min="8193" max="8193" width="7.5546875" style="5" customWidth="1"/>
    <col min="8194" max="8197" width="6.6640625" style="5" customWidth="1"/>
    <col min="8198" max="8198" width="1.44140625" style="5" customWidth="1"/>
    <col min="8199" max="8199" width="7.5546875" style="5" customWidth="1"/>
    <col min="8200" max="8200" width="8.44140625" style="5" customWidth="1"/>
    <col min="8201" max="8204" width="6.6640625" style="5" customWidth="1"/>
    <col min="8205" max="8254" width="7.5546875" style="5" customWidth="1"/>
    <col min="8255" max="8442" width="10" style="5" customWidth="1"/>
    <col min="8443" max="8443" width="7.5546875" style="5" customWidth="1"/>
    <col min="8444" max="8444" width="11.5546875" style="5" bestFit="1" customWidth="1"/>
    <col min="8445" max="8445" width="1.44140625" style="5" customWidth="1"/>
    <col min="8446" max="8446" width="7.33203125" style="5" customWidth="1"/>
    <col min="8447" max="8447" width="8.44140625" style="5" customWidth="1"/>
    <col min="8448" max="8448" width="6.6640625" style="5" customWidth="1"/>
    <col min="8449" max="8449" width="7.5546875" style="5" customWidth="1"/>
    <col min="8450" max="8453" width="6.6640625" style="5" customWidth="1"/>
    <col min="8454" max="8454" width="1.44140625" style="5" customWidth="1"/>
    <col min="8455" max="8455" width="7.5546875" style="5" customWidth="1"/>
    <col min="8456" max="8456" width="8.44140625" style="5" customWidth="1"/>
    <col min="8457" max="8460" width="6.6640625" style="5" customWidth="1"/>
    <col min="8461" max="8510" width="7.5546875" style="5" customWidth="1"/>
    <col min="8511" max="8698" width="10" style="5" customWidth="1"/>
    <col min="8699" max="8699" width="7.5546875" style="5" customWidth="1"/>
    <col min="8700" max="8700" width="11.5546875" style="5" bestFit="1" customWidth="1"/>
    <col min="8701" max="8701" width="1.44140625" style="5" customWidth="1"/>
    <col min="8702" max="8702" width="7.33203125" style="5" customWidth="1"/>
    <col min="8703" max="8703" width="8.44140625" style="5" customWidth="1"/>
    <col min="8704" max="8704" width="6.6640625" style="5" customWidth="1"/>
    <col min="8705" max="8705" width="7.5546875" style="5" customWidth="1"/>
    <col min="8706" max="8709" width="6.6640625" style="5" customWidth="1"/>
    <col min="8710" max="8710" width="1.44140625" style="5" customWidth="1"/>
    <col min="8711" max="8711" width="7.5546875" style="5" customWidth="1"/>
    <col min="8712" max="8712" width="8.44140625" style="5" customWidth="1"/>
    <col min="8713" max="8716" width="6.6640625" style="5" customWidth="1"/>
    <col min="8717" max="8766" width="7.5546875" style="5" customWidth="1"/>
    <col min="8767" max="8954" width="10" style="5" customWidth="1"/>
    <col min="8955" max="8955" width="7.5546875" style="5" customWidth="1"/>
    <col min="8956" max="8956" width="11.5546875" style="5" bestFit="1" customWidth="1"/>
    <col min="8957" max="8957" width="1.44140625" style="5" customWidth="1"/>
    <col min="8958" max="8958" width="7.33203125" style="5" customWidth="1"/>
    <col min="8959" max="8959" width="8.44140625" style="5" customWidth="1"/>
    <col min="8960" max="8960" width="6.6640625" style="5" customWidth="1"/>
    <col min="8961" max="8961" width="7.5546875" style="5" customWidth="1"/>
    <col min="8962" max="8965" width="6.6640625" style="5" customWidth="1"/>
    <col min="8966" max="8966" width="1.44140625" style="5" customWidth="1"/>
    <col min="8967" max="8967" width="7.5546875" style="5" customWidth="1"/>
    <col min="8968" max="8968" width="8.44140625" style="5" customWidth="1"/>
    <col min="8969" max="8972" width="6.6640625" style="5" customWidth="1"/>
    <col min="8973" max="9022" width="7.5546875" style="5" customWidth="1"/>
    <col min="9023" max="9210" width="10" style="5" customWidth="1"/>
    <col min="9211" max="9211" width="7.5546875" style="5" customWidth="1"/>
    <col min="9212" max="9212" width="11.5546875" style="5" bestFit="1" customWidth="1"/>
    <col min="9213" max="9213" width="1.44140625" style="5" customWidth="1"/>
    <col min="9214" max="9214" width="7.33203125" style="5" customWidth="1"/>
    <col min="9215" max="9215" width="8.44140625" style="5" customWidth="1"/>
    <col min="9216" max="9216" width="6.6640625" style="5" customWidth="1"/>
    <col min="9217" max="9217" width="7.5546875" style="5" customWidth="1"/>
    <col min="9218" max="9221" width="6.6640625" style="5" customWidth="1"/>
    <col min="9222" max="9222" width="1.44140625" style="5" customWidth="1"/>
    <col min="9223" max="9223" width="7.5546875" style="5" customWidth="1"/>
    <col min="9224" max="9224" width="8.44140625" style="5" customWidth="1"/>
    <col min="9225" max="9228" width="6.6640625" style="5" customWidth="1"/>
    <col min="9229" max="9278" width="7.5546875" style="5" customWidth="1"/>
    <col min="9279" max="9466" width="10" style="5" customWidth="1"/>
    <col min="9467" max="9467" width="7.5546875" style="5" customWidth="1"/>
    <col min="9468" max="9468" width="11.5546875" style="5" bestFit="1" customWidth="1"/>
    <col min="9469" max="9469" width="1.44140625" style="5" customWidth="1"/>
    <col min="9470" max="9470" width="7.33203125" style="5" customWidth="1"/>
    <col min="9471" max="9471" width="8.44140625" style="5" customWidth="1"/>
    <col min="9472" max="9472" width="6.6640625" style="5" customWidth="1"/>
    <col min="9473" max="9473" width="7.5546875" style="5" customWidth="1"/>
    <col min="9474" max="9477" width="6.6640625" style="5" customWidth="1"/>
    <col min="9478" max="9478" width="1.44140625" style="5" customWidth="1"/>
    <col min="9479" max="9479" width="7.5546875" style="5" customWidth="1"/>
    <col min="9480" max="9480" width="8.44140625" style="5" customWidth="1"/>
    <col min="9481" max="9484" width="6.6640625" style="5" customWidth="1"/>
    <col min="9485" max="9534" width="7.5546875" style="5" customWidth="1"/>
    <col min="9535" max="9722" width="10" style="5" customWidth="1"/>
    <col min="9723" max="9723" width="7.5546875" style="5" customWidth="1"/>
    <col min="9724" max="9724" width="11.5546875" style="5" bestFit="1" customWidth="1"/>
    <col min="9725" max="9725" width="1.44140625" style="5" customWidth="1"/>
    <col min="9726" max="9726" width="7.33203125" style="5" customWidth="1"/>
    <col min="9727" max="9727" width="8.44140625" style="5" customWidth="1"/>
    <col min="9728" max="9728" width="6.6640625" style="5" customWidth="1"/>
    <col min="9729" max="9729" width="7.5546875" style="5" customWidth="1"/>
    <col min="9730" max="9733" width="6.6640625" style="5" customWidth="1"/>
    <col min="9734" max="9734" width="1.44140625" style="5" customWidth="1"/>
    <col min="9735" max="9735" width="7.5546875" style="5" customWidth="1"/>
    <col min="9736" max="9736" width="8.44140625" style="5" customWidth="1"/>
    <col min="9737" max="9740" width="6.6640625" style="5" customWidth="1"/>
    <col min="9741" max="9790" width="7.5546875" style="5" customWidth="1"/>
    <col min="9791" max="9978" width="10" style="5" customWidth="1"/>
    <col min="9979" max="9979" width="7.5546875" style="5" customWidth="1"/>
    <col min="9980" max="9980" width="11.5546875" style="5" bestFit="1" customWidth="1"/>
    <col min="9981" max="9981" width="1.44140625" style="5" customWidth="1"/>
    <col min="9982" max="9982" width="7.33203125" style="5" customWidth="1"/>
    <col min="9983" max="9983" width="8.44140625" style="5" customWidth="1"/>
    <col min="9984" max="9984" width="6.6640625" style="5" customWidth="1"/>
    <col min="9985" max="9985" width="7.5546875" style="5" customWidth="1"/>
    <col min="9986" max="9989" width="6.6640625" style="5" customWidth="1"/>
    <col min="9990" max="9990" width="1.44140625" style="5" customWidth="1"/>
    <col min="9991" max="9991" width="7.5546875" style="5" customWidth="1"/>
    <col min="9992" max="9992" width="8.44140625" style="5" customWidth="1"/>
    <col min="9993" max="9996" width="6.6640625" style="5" customWidth="1"/>
    <col min="9997" max="10046" width="7.5546875" style="5" customWidth="1"/>
    <col min="10047" max="10234" width="10" style="5" customWidth="1"/>
    <col min="10235" max="10235" width="7.5546875" style="5" customWidth="1"/>
    <col min="10236" max="10236" width="11.5546875" style="5" bestFit="1" customWidth="1"/>
    <col min="10237" max="10237" width="1.44140625" style="5" customWidth="1"/>
    <col min="10238" max="10238" width="7.33203125" style="5" customWidth="1"/>
    <col min="10239" max="10239" width="8.44140625" style="5" customWidth="1"/>
    <col min="10240" max="10240" width="6.6640625" style="5" customWidth="1"/>
    <col min="10241" max="10241" width="7.5546875" style="5" customWidth="1"/>
    <col min="10242" max="10245" width="6.6640625" style="5" customWidth="1"/>
    <col min="10246" max="10246" width="1.44140625" style="5" customWidth="1"/>
    <col min="10247" max="10247" width="7.5546875" style="5" customWidth="1"/>
    <col min="10248" max="10248" width="8.44140625" style="5" customWidth="1"/>
    <col min="10249" max="10252" width="6.6640625" style="5" customWidth="1"/>
    <col min="10253" max="10302" width="7.5546875" style="5" customWidth="1"/>
    <col min="10303" max="10490" width="10" style="5" customWidth="1"/>
    <col min="10491" max="10491" width="7.5546875" style="5" customWidth="1"/>
    <col min="10492" max="10492" width="11.5546875" style="5" bestFit="1" customWidth="1"/>
    <col min="10493" max="10493" width="1.44140625" style="5" customWidth="1"/>
    <col min="10494" max="10494" width="7.33203125" style="5" customWidth="1"/>
    <col min="10495" max="10495" width="8.44140625" style="5" customWidth="1"/>
    <col min="10496" max="10496" width="6.6640625" style="5" customWidth="1"/>
    <col min="10497" max="10497" width="7.5546875" style="5" customWidth="1"/>
    <col min="10498" max="10501" width="6.6640625" style="5" customWidth="1"/>
    <col min="10502" max="10502" width="1.44140625" style="5" customWidth="1"/>
    <col min="10503" max="10503" width="7.5546875" style="5" customWidth="1"/>
    <col min="10504" max="10504" width="8.44140625" style="5" customWidth="1"/>
    <col min="10505" max="10508" width="6.6640625" style="5" customWidth="1"/>
    <col min="10509" max="10558" width="7.5546875" style="5" customWidth="1"/>
    <col min="10559" max="10746" width="10" style="5" customWidth="1"/>
    <col min="10747" max="10747" width="7.5546875" style="5" customWidth="1"/>
    <col min="10748" max="10748" width="11.5546875" style="5" bestFit="1" customWidth="1"/>
    <col min="10749" max="10749" width="1.44140625" style="5" customWidth="1"/>
    <col min="10750" max="10750" width="7.33203125" style="5" customWidth="1"/>
    <col min="10751" max="10751" width="8.44140625" style="5" customWidth="1"/>
    <col min="10752" max="10752" width="6.6640625" style="5" customWidth="1"/>
    <col min="10753" max="10753" width="7.5546875" style="5" customWidth="1"/>
    <col min="10754" max="10757" width="6.6640625" style="5" customWidth="1"/>
    <col min="10758" max="10758" width="1.44140625" style="5" customWidth="1"/>
    <col min="10759" max="10759" width="7.5546875" style="5" customWidth="1"/>
    <col min="10760" max="10760" width="8.44140625" style="5" customWidth="1"/>
    <col min="10761" max="10764" width="6.6640625" style="5" customWidth="1"/>
    <col min="10765" max="10814" width="7.5546875" style="5" customWidth="1"/>
    <col min="10815" max="11002" width="10" style="5" customWidth="1"/>
    <col min="11003" max="11003" width="7.5546875" style="5" customWidth="1"/>
    <col min="11004" max="11004" width="11.5546875" style="5" bestFit="1" customWidth="1"/>
    <col min="11005" max="11005" width="1.44140625" style="5" customWidth="1"/>
    <col min="11006" max="11006" width="7.33203125" style="5" customWidth="1"/>
    <col min="11007" max="11007" width="8.44140625" style="5" customWidth="1"/>
    <col min="11008" max="11008" width="6.6640625" style="5" customWidth="1"/>
    <col min="11009" max="11009" width="7.5546875" style="5" customWidth="1"/>
    <col min="11010" max="11013" width="6.6640625" style="5" customWidth="1"/>
    <col min="11014" max="11014" width="1.44140625" style="5" customWidth="1"/>
    <col min="11015" max="11015" width="7.5546875" style="5" customWidth="1"/>
    <col min="11016" max="11016" width="8.44140625" style="5" customWidth="1"/>
    <col min="11017" max="11020" width="6.6640625" style="5" customWidth="1"/>
    <col min="11021" max="11070" width="7.5546875" style="5" customWidth="1"/>
    <col min="11071" max="11258" width="10" style="5" customWidth="1"/>
    <col min="11259" max="11259" width="7.5546875" style="5" customWidth="1"/>
    <col min="11260" max="11260" width="11.5546875" style="5" bestFit="1" customWidth="1"/>
    <col min="11261" max="11261" width="1.44140625" style="5" customWidth="1"/>
    <col min="11262" max="11262" width="7.33203125" style="5" customWidth="1"/>
    <col min="11263" max="11263" width="8.44140625" style="5" customWidth="1"/>
    <col min="11264" max="11264" width="6.6640625" style="5" customWidth="1"/>
    <col min="11265" max="11265" width="7.5546875" style="5" customWidth="1"/>
    <col min="11266" max="11269" width="6.6640625" style="5" customWidth="1"/>
    <col min="11270" max="11270" width="1.44140625" style="5" customWidth="1"/>
    <col min="11271" max="11271" width="7.5546875" style="5" customWidth="1"/>
    <col min="11272" max="11272" width="8.44140625" style="5" customWidth="1"/>
    <col min="11273" max="11276" width="6.6640625" style="5" customWidth="1"/>
    <col min="11277" max="11326" width="7.5546875" style="5" customWidth="1"/>
    <col min="11327" max="11514" width="10" style="5" customWidth="1"/>
    <col min="11515" max="11515" width="7.5546875" style="5" customWidth="1"/>
    <col min="11516" max="11516" width="11.5546875" style="5" bestFit="1" customWidth="1"/>
    <col min="11517" max="11517" width="1.44140625" style="5" customWidth="1"/>
    <col min="11518" max="11518" width="7.33203125" style="5" customWidth="1"/>
    <col min="11519" max="11519" width="8.44140625" style="5" customWidth="1"/>
    <col min="11520" max="11520" width="6.6640625" style="5" customWidth="1"/>
    <col min="11521" max="11521" width="7.5546875" style="5" customWidth="1"/>
    <col min="11522" max="11525" width="6.6640625" style="5" customWidth="1"/>
    <col min="11526" max="11526" width="1.44140625" style="5" customWidth="1"/>
    <col min="11527" max="11527" width="7.5546875" style="5" customWidth="1"/>
    <col min="11528" max="11528" width="8.44140625" style="5" customWidth="1"/>
    <col min="11529" max="11532" width="6.6640625" style="5" customWidth="1"/>
    <col min="11533" max="11582" width="7.5546875" style="5" customWidth="1"/>
    <col min="11583" max="11770" width="10" style="5" customWidth="1"/>
    <col min="11771" max="11771" width="7.5546875" style="5" customWidth="1"/>
    <col min="11772" max="11772" width="11.5546875" style="5" bestFit="1" customWidth="1"/>
    <col min="11773" max="11773" width="1.44140625" style="5" customWidth="1"/>
    <col min="11774" max="11774" width="7.33203125" style="5" customWidth="1"/>
    <col min="11775" max="11775" width="8.44140625" style="5" customWidth="1"/>
    <col min="11776" max="11776" width="6.6640625" style="5" customWidth="1"/>
    <col min="11777" max="11777" width="7.5546875" style="5" customWidth="1"/>
    <col min="11778" max="11781" width="6.6640625" style="5" customWidth="1"/>
    <col min="11782" max="11782" width="1.44140625" style="5" customWidth="1"/>
    <col min="11783" max="11783" width="7.5546875" style="5" customWidth="1"/>
    <col min="11784" max="11784" width="8.44140625" style="5" customWidth="1"/>
    <col min="11785" max="11788" width="6.6640625" style="5" customWidth="1"/>
    <col min="11789" max="11838" width="7.5546875" style="5" customWidth="1"/>
    <col min="11839" max="12026" width="10" style="5" customWidth="1"/>
    <col min="12027" max="12027" width="7.5546875" style="5" customWidth="1"/>
    <col min="12028" max="12028" width="11.5546875" style="5" bestFit="1" customWidth="1"/>
    <col min="12029" max="12029" width="1.44140625" style="5" customWidth="1"/>
    <col min="12030" max="12030" width="7.33203125" style="5" customWidth="1"/>
    <col min="12031" max="12031" width="8.44140625" style="5" customWidth="1"/>
    <col min="12032" max="12032" width="6.6640625" style="5" customWidth="1"/>
    <col min="12033" max="12033" width="7.5546875" style="5" customWidth="1"/>
    <col min="12034" max="12037" width="6.6640625" style="5" customWidth="1"/>
    <col min="12038" max="12038" width="1.44140625" style="5" customWidth="1"/>
    <col min="12039" max="12039" width="7.5546875" style="5" customWidth="1"/>
    <col min="12040" max="12040" width="8.44140625" style="5" customWidth="1"/>
    <col min="12041" max="12044" width="6.6640625" style="5" customWidth="1"/>
    <col min="12045" max="12094" width="7.5546875" style="5" customWidth="1"/>
    <col min="12095" max="12282" width="10" style="5" customWidth="1"/>
    <col min="12283" max="12283" width="7.5546875" style="5" customWidth="1"/>
    <col min="12284" max="12284" width="11.5546875" style="5" bestFit="1" customWidth="1"/>
    <col min="12285" max="12285" width="1.44140625" style="5" customWidth="1"/>
    <col min="12286" max="12286" width="7.33203125" style="5" customWidth="1"/>
    <col min="12287" max="12287" width="8.44140625" style="5" customWidth="1"/>
    <col min="12288" max="12288" width="6.6640625" style="5" customWidth="1"/>
    <col min="12289" max="12289" width="7.5546875" style="5" customWidth="1"/>
    <col min="12290" max="12293" width="6.6640625" style="5" customWidth="1"/>
    <col min="12294" max="12294" width="1.44140625" style="5" customWidth="1"/>
    <col min="12295" max="12295" width="7.5546875" style="5" customWidth="1"/>
    <col min="12296" max="12296" width="8.44140625" style="5" customWidth="1"/>
    <col min="12297" max="12300" width="6.6640625" style="5" customWidth="1"/>
    <col min="12301" max="12350" width="7.5546875" style="5" customWidth="1"/>
    <col min="12351" max="12538" width="10" style="5" customWidth="1"/>
    <col min="12539" max="12539" width="7.5546875" style="5" customWidth="1"/>
    <col min="12540" max="12540" width="11.5546875" style="5" bestFit="1" customWidth="1"/>
    <col min="12541" max="12541" width="1.44140625" style="5" customWidth="1"/>
    <col min="12542" max="12542" width="7.33203125" style="5" customWidth="1"/>
    <col min="12543" max="12543" width="8.44140625" style="5" customWidth="1"/>
    <col min="12544" max="12544" width="6.6640625" style="5" customWidth="1"/>
    <col min="12545" max="12545" width="7.5546875" style="5" customWidth="1"/>
    <col min="12546" max="12549" width="6.6640625" style="5" customWidth="1"/>
    <col min="12550" max="12550" width="1.44140625" style="5" customWidth="1"/>
    <col min="12551" max="12551" width="7.5546875" style="5" customWidth="1"/>
    <col min="12552" max="12552" width="8.44140625" style="5" customWidth="1"/>
    <col min="12553" max="12556" width="6.6640625" style="5" customWidth="1"/>
    <col min="12557" max="12606" width="7.5546875" style="5" customWidth="1"/>
    <col min="12607" max="12794" width="10" style="5" customWidth="1"/>
    <col min="12795" max="12795" width="7.5546875" style="5" customWidth="1"/>
    <col min="12796" max="12796" width="11.5546875" style="5" bestFit="1" customWidth="1"/>
    <col min="12797" max="12797" width="1.44140625" style="5" customWidth="1"/>
    <col min="12798" max="12798" width="7.33203125" style="5" customWidth="1"/>
    <col min="12799" max="12799" width="8.44140625" style="5" customWidth="1"/>
    <col min="12800" max="12800" width="6.6640625" style="5" customWidth="1"/>
    <col min="12801" max="12801" width="7.5546875" style="5" customWidth="1"/>
    <col min="12802" max="12805" width="6.6640625" style="5" customWidth="1"/>
    <col min="12806" max="12806" width="1.44140625" style="5" customWidth="1"/>
    <col min="12807" max="12807" width="7.5546875" style="5" customWidth="1"/>
    <col min="12808" max="12808" width="8.44140625" style="5" customWidth="1"/>
    <col min="12809" max="12812" width="6.6640625" style="5" customWidth="1"/>
    <col min="12813" max="12862" width="7.5546875" style="5" customWidth="1"/>
    <col min="12863" max="13050" width="10" style="5" customWidth="1"/>
    <col min="13051" max="13051" width="7.5546875" style="5" customWidth="1"/>
    <col min="13052" max="13052" width="11.5546875" style="5" bestFit="1" customWidth="1"/>
    <col min="13053" max="13053" width="1.44140625" style="5" customWidth="1"/>
    <col min="13054" max="13054" width="7.33203125" style="5" customWidth="1"/>
    <col min="13055" max="13055" width="8.44140625" style="5" customWidth="1"/>
    <col min="13056" max="13056" width="6.6640625" style="5" customWidth="1"/>
    <col min="13057" max="13057" width="7.5546875" style="5" customWidth="1"/>
    <col min="13058" max="13061" width="6.6640625" style="5" customWidth="1"/>
    <col min="13062" max="13062" width="1.44140625" style="5" customWidth="1"/>
    <col min="13063" max="13063" width="7.5546875" style="5" customWidth="1"/>
    <col min="13064" max="13064" width="8.44140625" style="5" customWidth="1"/>
    <col min="13065" max="13068" width="6.6640625" style="5" customWidth="1"/>
    <col min="13069" max="13118" width="7.5546875" style="5" customWidth="1"/>
    <col min="13119" max="13306" width="10" style="5" customWidth="1"/>
    <col min="13307" max="13307" width="7.5546875" style="5" customWidth="1"/>
    <col min="13308" max="13308" width="11.5546875" style="5" bestFit="1" customWidth="1"/>
    <col min="13309" max="13309" width="1.44140625" style="5" customWidth="1"/>
    <col min="13310" max="13310" width="7.33203125" style="5" customWidth="1"/>
    <col min="13311" max="13311" width="8.44140625" style="5" customWidth="1"/>
    <col min="13312" max="13312" width="6.6640625" style="5" customWidth="1"/>
    <col min="13313" max="13313" width="7.5546875" style="5" customWidth="1"/>
    <col min="13314" max="13317" width="6.6640625" style="5" customWidth="1"/>
    <col min="13318" max="13318" width="1.44140625" style="5" customWidth="1"/>
    <col min="13319" max="13319" width="7.5546875" style="5" customWidth="1"/>
    <col min="13320" max="13320" width="8.44140625" style="5" customWidth="1"/>
    <col min="13321" max="13324" width="6.6640625" style="5" customWidth="1"/>
    <col min="13325" max="13374" width="7.5546875" style="5" customWidth="1"/>
    <col min="13375" max="13562" width="10" style="5" customWidth="1"/>
    <col min="13563" max="13563" width="7.5546875" style="5" customWidth="1"/>
    <col min="13564" max="13564" width="11.5546875" style="5" bestFit="1" customWidth="1"/>
    <col min="13565" max="13565" width="1.44140625" style="5" customWidth="1"/>
    <col min="13566" max="13566" width="7.33203125" style="5" customWidth="1"/>
    <col min="13567" max="13567" width="8.44140625" style="5" customWidth="1"/>
    <col min="13568" max="13568" width="6.6640625" style="5" customWidth="1"/>
    <col min="13569" max="13569" width="7.5546875" style="5" customWidth="1"/>
    <col min="13570" max="13573" width="6.6640625" style="5" customWidth="1"/>
    <col min="13574" max="13574" width="1.44140625" style="5" customWidth="1"/>
    <col min="13575" max="13575" width="7.5546875" style="5" customWidth="1"/>
    <col min="13576" max="13576" width="8.44140625" style="5" customWidth="1"/>
    <col min="13577" max="13580" width="6.6640625" style="5" customWidth="1"/>
    <col min="13581" max="13630" width="7.5546875" style="5" customWidth="1"/>
    <col min="13631" max="13818" width="10" style="5" customWidth="1"/>
    <col min="13819" max="13819" width="7.5546875" style="5" customWidth="1"/>
    <col min="13820" max="13820" width="11.5546875" style="5" bestFit="1" customWidth="1"/>
    <col min="13821" max="13821" width="1.44140625" style="5" customWidth="1"/>
    <col min="13822" max="13822" width="7.33203125" style="5" customWidth="1"/>
    <col min="13823" max="13823" width="8.44140625" style="5" customWidth="1"/>
    <col min="13824" max="13824" width="6.6640625" style="5" customWidth="1"/>
    <col min="13825" max="13825" width="7.5546875" style="5" customWidth="1"/>
    <col min="13826" max="13829" width="6.6640625" style="5" customWidth="1"/>
    <col min="13830" max="13830" width="1.44140625" style="5" customWidth="1"/>
    <col min="13831" max="13831" width="7.5546875" style="5" customWidth="1"/>
    <col min="13832" max="13832" width="8.44140625" style="5" customWidth="1"/>
    <col min="13833" max="13836" width="6.6640625" style="5" customWidth="1"/>
    <col min="13837" max="13886" width="7.5546875" style="5" customWidth="1"/>
    <col min="13887" max="14074" width="10" style="5" customWidth="1"/>
    <col min="14075" max="14075" width="7.5546875" style="5" customWidth="1"/>
    <col min="14076" max="14076" width="11.5546875" style="5" bestFit="1" customWidth="1"/>
    <col min="14077" max="14077" width="1.44140625" style="5" customWidth="1"/>
    <col min="14078" max="14078" width="7.33203125" style="5" customWidth="1"/>
    <col min="14079" max="14079" width="8.44140625" style="5" customWidth="1"/>
    <col min="14080" max="14080" width="6.6640625" style="5" customWidth="1"/>
    <col min="14081" max="14081" width="7.5546875" style="5" customWidth="1"/>
    <col min="14082" max="14085" width="6.6640625" style="5" customWidth="1"/>
    <col min="14086" max="14086" width="1.44140625" style="5" customWidth="1"/>
    <col min="14087" max="14087" width="7.5546875" style="5" customWidth="1"/>
    <col min="14088" max="14088" width="8.44140625" style="5" customWidth="1"/>
    <col min="14089" max="14092" width="6.6640625" style="5" customWidth="1"/>
    <col min="14093" max="14142" width="7.5546875" style="5" customWidth="1"/>
    <col min="14143" max="14330" width="10" style="5" customWidth="1"/>
    <col min="14331" max="14331" width="7.5546875" style="5" customWidth="1"/>
    <col min="14332" max="14332" width="11.5546875" style="5" bestFit="1" customWidth="1"/>
    <col min="14333" max="14333" width="1.44140625" style="5" customWidth="1"/>
    <col min="14334" max="14334" width="7.33203125" style="5" customWidth="1"/>
    <col min="14335" max="14335" width="8.44140625" style="5" customWidth="1"/>
    <col min="14336" max="14336" width="6.6640625" style="5" customWidth="1"/>
    <col min="14337" max="14337" width="7.5546875" style="5" customWidth="1"/>
    <col min="14338" max="14341" width="6.6640625" style="5" customWidth="1"/>
    <col min="14342" max="14342" width="1.44140625" style="5" customWidth="1"/>
    <col min="14343" max="14343" width="7.5546875" style="5" customWidth="1"/>
    <col min="14344" max="14344" width="8.44140625" style="5" customWidth="1"/>
    <col min="14345" max="14348" width="6.6640625" style="5" customWidth="1"/>
    <col min="14349" max="14398" width="7.5546875" style="5" customWidth="1"/>
    <col min="14399" max="14586" width="10" style="5" customWidth="1"/>
    <col min="14587" max="14587" width="7.5546875" style="5" customWidth="1"/>
    <col min="14588" max="14588" width="11.5546875" style="5" bestFit="1" customWidth="1"/>
    <col min="14589" max="14589" width="1.44140625" style="5" customWidth="1"/>
    <col min="14590" max="14590" width="7.33203125" style="5" customWidth="1"/>
    <col min="14591" max="14591" width="8.44140625" style="5" customWidth="1"/>
    <col min="14592" max="14592" width="6.6640625" style="5" customWidth="1"/>
    <col min="14593" max="14593" width="7.5546875" style="5" customWidth="1"/>
    <col min="14594" max="14597" width="6.6640625" style="5" customWidth="1"/>
    <col min="14598" max="14598" width="1.44140625" style="5" customWidth="1"/>
    <col min="14599" max="14599" width="7.5546875" style="5" customWidth="1"/>
    <col min="14600" max="14600" width="8.44140625" style="5" customWidth="1"/>
    <col min="14601" max="14604" width="6.6640625" style="5" customWidth="1"/>
    <col min="14605" max="14654" width="7.5546875" style="5" customWidth="1"/>
    <col min="14655" max="14842" width="10" style="5" customWidth="1"/>
    <col min="14843" max="14843" width="7.5546875" style="5" customWidth="1"/>
    <col min="14844" max="14844" width="11.5546875" style="5" bestFit="1" customWidth="1"/>
    <col min="14845" max="14845" width="1.44140625" style="5" customWidth="1"/>
    <col min="14846" max="14846" width="7.33203125" style="5" customWidth="1"/>
    <col min="14847" max="14847" width="8.44140625" style="5" customWidth="1"/>
    <col min="14848" max="14848" width="6.6640625" style="5" customWidth="1"/>
    <col min="14849" max="14849" width="7.5546875" style="5" customWidth="1"/>
    <col min="14850" max="14853" width="6.6640625" style="5" customWidth="1"/>
    <col min="14854" max="14854" width="1.44140625" style="5" customWidth="1"/>
    <col min="14855" max="14855" width="7.5546875" style="5" customWidth="1"/>
    <col min="14856" max="14856" width="8.44140625" style="5" customWidth="1"/>
    <col min="14857" max="14860" width="6.6640625" style="5" customWidth="1"/>
    <col min="14861" max="14910" width="7.5546875" style="5" customWidth="1"/>
    <col min="14911" max="15098" width="10" style="5" customWidth="1"/>
    <col min="15099" max="15099" width="7.5546875" style="5" customWidth="1"/>
    <col min="15100" max="15100" width="11.5546875" style="5" bestFit="1" customWidth="1"/>
    <col min="15101" max="15101" width="1.44140625" style="5" customWidth="1"/>
    <col min="15102" max="15102" width="7.33203125" style="5" customWidth="1"/>
    <col min="15103" max="15103" width="8.44140625" style="5" customWidth="1"/>
    <col min="15104" max="15104" width="6.6640625" style="5" customWidth="1"/>
    <col min="15105" max="15105" width="7.5546875" style="5" customWidth="1"/>
    <col min="15106" max="15109" width="6.6640625" style="5" customWidth="1"/>
    <col min="15110" max="15110" width="1.44140625" style="5" customWidth="1"/>
    <col min="15111" max="15111" width="7.5546875" style="5" customWidth="1"/>
    <col min="15112" max="15112" width="8.44140625" style="5" customWidth="1"/>
    <col min="15113" max="15116" width="6.6640625" style="5" customWidth="1"/>
    <col min="15117" max="15166" width="7.5546875" style="5" customWidth="1"/>
    <col min="15167" max="15354" width="10" style="5" customWidth="1"/>
    <col min="15355" max="15355" width="7.5546875" style="5" customWidth="1"/>
    <col min="15356" max="15356" width="11.5546875" style="5" bestFit="1" customWidth="1"/>
    <col min="15357" max="15357" width="1.44140625" style="5" customWidth="1"/>
    <col min="15358" max="15358" width="7.33203125" style="5" customWidth="1"/>
    <col min="15359" max="15359" width="8.44140625" style="5" customWidth="1"/>
    <col min="15360" max="15360" width="6.6640625" style="5" customWidth="1"/>
    <col min="15361" max="15361" width="7.5546875" style="5" customWidth="1"/>
    <col min="15362" max="15365" width="6.6640625" style="5" customWidth="1"/>
    <col min="15366" max="15366" width="1.44140625" style="5" customWidth="1"/>
    <col min="15367" max="15367" width="7.5546875" style="5" customWidth="1"/>
    <col min="15368" max="15368" width="8.44140625" style="5" customWidth="1"/>
    <col min="15369" max="15372" width="6.6640625" style="5" customWidth="1"/>
    <col min="15373" max="15422" width="7.5546875" style="5" customWidth="1"/>
    <col min="15423" max="15610" width="10" style="5" customWidth="1"/>
    <col min="15611" max="15611" width="7.5546875" style="5" customWidth="1"/>
    <col min="15612" max="15612" width="11.5546875" style="5" bestFit="1" customWidth="1"/>
    <col min="15613" max="15613" width="1.44140625" style="5" customWidth="1"/>
    <col min="15614" max="15614" width="7.33203125" style="5" customWidth="1"/>
    <col min="15615" max="15615" width="8.44140625" style="5" customWidth="1"/>
    <col min="15616" max="15616" width="6.6640625" style="5" customWidth="1"/>
    <col min="15617" max="15617" width="7.5546875" style="5" customWidth="1"/>
    <col min="15618" max="15621" width="6.6640625" style="5" customWidth="1"/>
    <col min="15622" max="15622" width="1.44140625" style="5" customWidth="1"/>
    <col min="15623" max="15623" width="7.5546875" style="5" customWidth="1"/>
    <col min="15624" max="15624" width="8.44140625" style="5" customWidth="1"/>
    <col min="15625" max="15628" width="6.6640625" style="5" customWidth="1"/>
    <col min="15629" max="15678" width="7.5546875" style="5" customWidth="1"/>
    <col min="15679" max="15866" width="10" style="5" customWidth="1"/>
    <col min="15867" max="15867" width="7.5546875" style="5" customWidth="1"/>
    <col min="15868" max="15868" width="11.5546875" style="5" bestFit="1" customWidth="1"/>
    <col min="15869" max="15869" width="1.44140625" style="5" customWidth="1"/>
    <col min="15870" max="15870" width="7.33203125" style="5" customWidth="1"/>
    <col min="15871" max="15871" width="8.44140625" style="5" customWidth="1"/>
    <col min="15872" max="15872" width="6.6640625" style="5" customWidth="1"/>
    <col min="15873" max="15873" width="7.5546875" style="5" customWidth="1"/>
    <col min="15874" max="15877" width="6.6640625" style="5" customWidth="1"/>
    <col min="15878" max="15878" width="1.44140625" style="5" customWidth="1"/>
    <col min="15879" max="15879" width="7.5546875" style="5" customWidth="1"/>
    <col min="15880" max="15880" width="8.44140625" style="5" customWidth="1"/>
    <col min="15881" max="15884" width="6.6640625" style="5" customWidth="1"/>
    <col min="15885" max="15934" width="7.5546875" style="5" customWidth="1"/>
    <col min="15935" max="16122" width="10" style="5" customWidth="1"/>
    <col min="16123" max="16123" width="7.5546875" style="5" customWidth="1"/>
    <col min="16124" max="16124" width="11.5546875" style="5" bestFit="1" customWidth="1"/>
    <col min="16125" max="16125" width="1.44140625" style="5" customWidth="1"/>
    <col min="16126" max="16126" width="7.33203125" style="5" customWidth="1"/>
    <col min="16127" max="16127" width="8.44140625" style="5" customWidth="1"/>
    <col min="16128" max="16128" width="6.6640625" style="5" customWidth="1"/>
    <col min="16129" max="16129" width="7.5546875" style="5" customWidth="1"/>
    <col min="16130" max="16133" width="6.6640625" style="5" customWidth="1"/>
    <col min="16134" max="16134" width="1.44140625" style="5" customWidth="1"/>
    <col min="16135" max="16135" width="7.5546875" style="5" customWidth="1"/>
    <col min="16136" max="16136" width="8.44140625" style="5" customWidth="1"/>
    <col min="16137" max="16140" width="6.6640625" style="5" customWidth="1"/>
    <col min="16141" max="16190" width="7.5546875" style="5" customWidth="1"/>
    <col min="16191" max="16384" width="10" style="5" customWidth="1"/>
  </cols>
  <sheetData>
    <row r="1" spans="1:22">
      <c r="A1" s="78"/>
      <c r="B1" s="79"/>
      <c r="C1" s="233"/>
      <c r="D1" s="233"/>
      <c r="E1" s="79"/>
      <c r="F1" s="83"/>
      <c r="G1" s="83"/>
      <c r="H1" s="89"/>
      <c r="I1" s="79"/>
      <c r="J1" s="539"/>
      <c r="K1" s="540"/>
      <c r="L1" s="540"/>
      <c r="M1" s="540"/>
    </row>
    <row r="2" spans="1:22">
      <c r="A2" s="78"/>
      <c r="B2" s="79"/>
      <c r="C2" s="233"/>
      <c r="D2" s="233"/>
      <c r="E2" s="79"/>
      <c r="F2" s="83"/>
      <c r="G2" s="83"/>
      <c r="H2" s="89"/>
      <c r="I2" s="79"/>
      <c r="J2" s="539"/>
      <c r="K2" s="540"/>
      <c r="L2" s="540"/>
      <c r="M2" s="540"/>
    </row>
    <row r="3" spans="1:22">
      <c r="A3" s="860" t="s">
        <v>1607</v>
      </c>
      <c r="B3" s="860"/>
      <c r="C3" s="860"/>
      <c r="D3" s="860"/>
      <c r="E3" s="860"/>
      <c r="F3" s="860"/>
      <c r="G3" s="860"/>
      <c r="H3" s="860"/>
      <c r="I3" s="860"/>
      <c r="J3" s="860"/>
      <c r="K3" s="860"/>
      <c r="L3" s="860"/>
      <c r="M3" s="860"/>
    </row>
    <row r="4" spans="1:22" ht="14.4" thickBot="1">
      <c r="A4" s="12"/>
      <c r="B4" s="12"/>
      <c r="C4" s="234"/>
      <c r="D4" s="234"/>
      <c r="E4" s="12"/>
      <c r="F4" s="240"/>
      <c r="G4" s="240"/>
      <c r="H4" s="151"/>
      <c r="I4" s="12"/>
      <c r="J4" s="541"/>
      <c r="K4" s="542"/>
      <c r="L4" s="542"/>
      <c r="M4" s="542"/>
    </row>
    <row r="5" spans="1:22">
      <c r="A5" s="152"/>
      <c r="B5" s="152"/>
      <c r="C5" s="879" t="s">
        <v>548</v>
      </c>
      <c r="D5" s="879"/>
      <c r="E5" s="879"/>
      <c r="F5" s="879"/>
      <c r="G5" s="879"/>
      <c r="H5" s="879"/>
      <c r="I5" s="879"/>
      <c r="J5" s="879"/>
      <c r="K5" s="879"/>
      <c r="L5" s="879"/>
      <c r="M5" s="879"/>
      <c r="O5" s="861" t="s">
        <v>549</v>
      </c>
      <c r="P5" s="861"/>
      <c r="Q5" s="861"/>
      <c r="R5" s="861"/>
      <c r="S5" s="861"/>
      <c r="T5" s="861"/>
      <c r="U5" s="861"/>
      <c r="V5" s="861"/>
    </row>
    <row r="6" spans="1:22">
      <c r="A6" s="153"/>
      <c r="B6" s="154" t="s">
        <v>236</v>
      </c>
      <c r="C6" s="235" t="s">
        <v>237</v>
      </c>
      <c r="D6" s="244" t="s">
        <v>238</v>
      </c>
      <c r="E6" s="154" t="s">
        <v>239</v>
      </c>
      <c r="F6" s="244" t="s">
        <v>240</v>
      </c>
      <c r="G6" s="154" t="s">
        <v>241</v>
      </c>
      <c r="H6" s="154" t="s">
        <v>242</v>
      </c>
      <c r="I6" s="261" t="s">
        <v>244</v>
      </c>
      <c r="J6" s="166" t="s">
        <v>245</v>
      </c>
      <c r="K6" s="166" t="s">
        <v>246</v>
      </c>
      <c r="L6" s="166" t="s">
        <v>247</v>
      </c>
      <c r="M6" s="543" t="s">
        <v>248</v>
      </c>
      <c r="O6" s="154" t="s">
        <v>551</v>
      </c>
      <c r="P6" s="154" t="s">
        <v>550</v>
      </c>
      <c r="Q6" s="154" t="s">
        <v>238</v>
      </c>
      <c r="R6" s="154" t="s">
        <v>239</v>
      </c>
      <c r="S6" s="154" t="s">
        <v>240</v>
      </c>
      <c r="T6" s="154"/>
      <c r="U6" s="855" t="s">
        <v>259</v>
      </c>
      <c r="V6" s="855" t="s">
        <v>260</v>
      </c>
    </row>
    <row r="7" spans="1:22" ht="15" customHeight="1">
      <c r="A7" s="153"/>
      <c r="B7" s="855" t="s">
        <v>251</v>
      </c>
      <c r="C7" s="880" t="s">
        <v>361</v>
      </c>
      <c r="D7" s="868" t="s">
        <v>624</v>
      </c>
      <c r="E7" s="855" t="s">
        <v>252</v>
      </c>
      <c r="F7" s="867" t="s">
        <v>360</v>
      </c>
      <c r="G7" s="867" t="s">
        <v>625</v>
      </c>
      <c r="H7" s="856" t="s">
        <v>542</v>
      </c>
      <c r="I7" s="855" t="s">
        <v>539</v>
      </c>
      <c r="J7" s="873" t="s">
        <v>626</v>
      </c>
      <c r="K7" s="872"/>
      <c r="L7" s="872"/>
      <c r="M7" s="874"/>
      <c r="O7" s="867" t="s">
        <v>629</v>
      </c>
      <c r="P7" s="855" t="s">
        <v>254</v>
      </c>
      <c r="Q7" s="855" t="s">
        <v>255</v>
      </c>
      <c r="R7" s="855" t="s">
        <v>256</v>
      </c>
      <c r="S7" s="855" t="s">
        <v>257</v>
      </c>
      <c r="T7" s="266"/>
      <c r="U7" s="862"/>
      <c r="V7" s="862"/>
    </row>
    <row r="8" spans="1:22" ht="15" customHeight="1">
      <c r="A8" s="153"/>
      <c r="B8" s="862"/>
      <c r="C8" s="881"/>
      <c r="D8" s="882"/>
      <c r="E8" s="857"/>
      <c r="F8" s="871"/>
      <c r="G8" s="871"/>
      <c r="H8" s="856"/>
      <c r="I8" s="855"/>
      <c r="J8" s="875"/>
      <c r="K8" s="876"/>
      <c r="L8" s="876"/>
      <c r="M8" s="877"/>
      <c r="O8" s="867"/>
      <c r="P8" s="855"/>
      <c r="Q8" s="855"/>
      <c r="R8" s="855"/>
      <c r="S8" s="855"/>
      <c r="T8" s="266"/>
      <c r="U8" s="855" t="s">
        <v>261</v>
      </c>
      <c r="V8" s="855"/>
    </row>
    <row r="9" spans="1:22" ht="15" customHeight="1">
      <c r="A9" s="153"/>
      <c r="B9" s="862"/>
      <c r="C9" s="881"/>
      <c r="D9" s="882"/>
      <c r="E9" s="857"/>
      <c r="F9" s="871"/>
      <c r="G9" s="871"/>
      <c r="H9" s="856"/>
      <c r="I9" s="855"/>
      <c r="J9" s="878" t="s">
        <v>546</v>
      </c>
      <c r="K9" s="872" t="s">
        <v>544</v>
      </c>
      <c r="L9" s="872" t="s">
        <v>545</v>
      </c>
      <c r="M9" s="874" t="s">
        <v>257</v>
      </c>
      <c r="O9" s="268" t="s">
        <v>628</v>
      </c>
      <c r="P9" s="268" t="s">
        <v>552</v>
      </c>
      <c r="Q9" s="268" t="s">
        <v>552</v>
      </c>
      <c r="R9" s="268" t="s">
        <v>552</v>
      </c>
      <c r="S9" s="268" t="s">
        <v>552</v>
      </c>
      <c r="T9" s="266"/>
      <c r="U9" s="266"/>
      <c r="V9" s="266"/>
    </row>
    <row r="10" spans="1:22" ht="15" customHeight="1">
      <c r="A10" s="153"/>
      <c r="B10" s="862"/>
      <c r="C10" s="881"/>
      <c r="D10" s="882"/>
      <c r="E10" s="857"/>
      <c r="F10" s="871"/>
      <c r="G10" s="871"/>
      <c r="H10" s="856"/>
      <c r="I10" s="855"/>
      <c r="J10" s="878"/>
      <c r="K10" s="872"/>
      <c r="L10" s="872"/>
      <c r="M10" s="874"/>
      <c r="N10" s="437" t="s">
        <v>729</v>
      </c>
      <c r="O10" s="258" t="s">
        <v>1333</v>
      </c>
      <c r="P10" s="266"/>
      <c r="Q10" s="266"/>
      <c r="R10" s="266"/>
      <c r="S10" s="266"/>
      <c r="T10" s="266"/>
      <c r="U10" s="266"/>
      <c r="V10" s="266"/>
    </row>
    <row r="11" spans="1:22" s="92" customFormat="1" ht="26.4">
      <c r="A11" s="153" t="s">
        <v>336</v>
      </c>
      <c r="B11" s="169"/>
      <c r="C11" s="236" t="s">
        <v>348</v>
      </c>
      <c r="D11" s="245" t="s">
        <v>337</v>
      </c>
      <c r="E11" s="171" t="s">
        <v>338</v>
      </c>
      <c r="F11" s="258" t="s">
        <v>338</v>
      </c>
      <c r="G11" s="242" t="s">
        <v>337</v>
      </c>
      <c r="H11" s="170" t="s">
        <v>338</v>
      </c>
      <c r="I11" s="168" t="s">
        <v>337</v>
      </c>
      <c r="J11" s="544" t="s">
        <v>339</v>
      </c>
      <c r="K11" s="545" t="s">
        <v>339</v>
      </c>
      <c r="L11" s="545" t="s">
        <v>339</v>
      </c>
      <c r="M11" s="546" t="s">
        <v>339</v>
      </c>
      <c r="N11" s="438"/>
      <c r="O11" s="258"/>
      <c r="P11" s="557"/>
      <c r="Q11" s="557"/>
      <c r="R11" s="557"/>
      <c r="S11" s="557"/>
      <c r="T11" s="557"/>
      <c r="U11" s="557"/>
      <c r="V11" s="557"/>
    </row>
    <row r="12" spans="1:22" s="80" customFormat="1" ht="15" customHeight="1">
      <c r="A12" s="162" t="s">
        <v>258</v>
      </c>
      <c r="B12" s="163"/>
      <c r="C12" s="236"/>
      <c r="D12" s="245"/>
      <c r="E12" s="165"/>
      <c r="F12" s="259"/>
      <c r="G12" s="242" t="s">
        <v>537</v>
      </c>
      <c r="H12" s="260" t="s">
        <v>543</v>
      </c>
      <c r="I12" s="165"/>
      <c r="J12" s="251" t="s">
        <v>540</v>
      </c>
      <c r="K12" s="547" t="s">
        <v>541</v>
      </c>
      <c r="L12" s="547" t="s">
        <v>645</v>
      </c>
      <c r="M12" s="548"/>
      <c r="N12" s="439"/>
      <c r="O12" s="258"/>
      <c r="P12" s="557"/>
      <c r="Q12" s="557"/>
      <c r="R12" s="557"/>
      <c r="S12" s="557"/>
      <c r="T12" s="557"/>
      <c r="U12" s="557"/>
      <c r="V12" s="557"/>
    </row>
    <row r="13" spans="1:22" s="80" customFormat="1" ht="15" customHeight="1">
      <c r="A13" s="134">
        <v>1978</v>
      </c>
      <c r="B13" s="135">
        <f>'TB1'!F6*1000000/(C13*E13)</f>
        <v>22584.914235407439</v>
      </c>
      <c r="C13" s="235">
        <v>6095</v>
      </c>
      <c r="D13" s="245">
        <f>G13*E13</f>
        <v>766.69179999999994</v>
      </c>
      <c r="E13" s="265">
        <v>5.74</v>
      </c>
      <c r="F13" s="242">
        <f>C13*E13</f>
        <v>34985.300000000003</v>
      </c>
      <c r="G13" s="241">
        <v>133.57</v>
      </c>
      <c r="H13" s="165">
        <v>2.27</v>
      </c>
      <c r="I13" s="245">
        <f t="shared" ref="I13:I47" si="0">D13/H13</f>
        <v>337.74969162995592</v>
      </c>
      <c r="J13" s="251">
        <v>0.66077712061091565</v>
      </c>
      <c r="K13" s="312">
        <f t="shared" ref="K13:K26" si="1">N13*0.3</f>
        <v>2.1382046866811409E-2</v>
      </c>
      <c r="L13" s="312">
        <f t="shared" ref="L13:L26" si="2">N13*0.7</f>
        <v>4.9891442689226621E-2</v>
      </c>
      <c r="M13" s="252">
        <v>0.26794938983304634</v>
      </c>
      <c r="N13" s="440">
        <v>7.127348955603803E-2</v>
      </c>
      <c r="O13" s="280">
        <v>133.6</v>
      </c>
      <c r="P13" s="267">
        <v>88.3</v>
      </c>
      <c r="Q13" s="868">
        <v>9.5</v>
      </c>
      <c r="R13" s="868"/>
      <c r="S13" s="267">
        <v>35.799999999999997</v>
      </c>
      <c r="T13" s="266"/>
      <c r="U13" s="266"/>
      <c r="V13" s="266"/>
    </row>
    <row r="14" spans="1:22" s="80" customFormat="1" ht="15" customHeight="1">
      <c r="A14" s="134">
        <v>1979</v>
      </c>
      <c r="B14" s="135">
        <f>'TB1'!F7*1000000/(C14*E14)</f>
        <v>13582.86428717241</v>
      </c>
      <c r="C14" s="235">
        <v>10282</v>
      </c>
      <c r="D14" s="245">
        <f t="shared" ref="D14:D38" si="3">G14*E14</f>
        <v>906.56219999999996</v>
      </c>
      <c r="E14" s="265">
        <v>5.66</v>
      </c>
      <c r="F14" s="242">
        <f t="shared" ref="F14:F47" si="4">C14*E14</f>
        <v>58196.12</v>
      </c>
      <c r="G14" s="241">
        <v>160.16999999999999</v>
      </c>
      <c r="H14" s="165">
        <v>2.38</v>
      </c>
      <c r="I14" s="245">
        <f t="shared" si="0"/>
        <v>380.908487394958</v>
      </c>
      <c r="J14" s="251">
        <v>0.6285196978210652</v>
      </c>
      <c r="K14" s="312">
        <f t="shared" si="1"/>
        <v>2.9031653867765499E-2</v>
      </c>
      <c r="L14" s="312">
        <f t="shared" si="2"/>
        <v>6.7740525691452835E-2</v>
      </c>
      <c r="M14" s="252">
        <v>0.27470812261971655</v>
      </c>
      <c r="N14" s="440">
        <v>9.6772179559218338E-2</v>
      </c>
      <c r="O14" s="280">
        <v>160.19999999999999</v>
      </c>
      <c r="P14" s="267">
        <v>100.7</v>
      </c>
      <c r="Q14" s="868">
        <v>15.5</v>
      </c>
      <c r="R14" s="868"/>
      <c r="S14" s="267">
        <v>44</v>
      </c>
      <c r="T14" s="266"/>
      <c r="U14" s="266"/>
      <c r="V14" s="266"/>
    </row>
    <row r="15" spans="1:22" s="80" customFormat="1" ht="15" customHeight="1">
      <c r="A15" s="134">
        <v>1980</v>
      </c>
      <c r="B15" s="135">
        <f>'TB1'!F8*1000000/(C15*E15)</f>
        <v>9024.7036303887908</v>
      </c>
      <c r="C15" s="235">
        <v>15914</v>
      </c>
      <c r="D15" s="245">
        <f t="shared" si="3"/>
        <v>1059.9682</v>
      </c>
      <c r="E15" s="265">
        <v>5.54</v>
      </c>
      <c r="F15" s="242">
        <f t="shared" si="4"/>
        <v>88163.56</v>
      </c>
      <c r="G15" s="241">
        <v>191.33</v>
      </c>
      <c r="H15" s="165">
        <v>2.4500000000000002</v>
      </c>
      <c r="I15" s="245">
        <f t="shared" si="0"/>
        <v>432.64008163265305</v>
      </c>
      <c r="J15" s="251">
        <v>0.55600271781738353</v>
      </c>
      <c r="K15" s="312">
        <f t="shared" si="1"/>
        <v>3.5122563110855584E-2</v>
      </c>
      <c r="L15" s="312">
        <f t="shared" si="2"/>
        <v>8.1952647258663025E-2</v>
      </c>
      <c r="M15" s="252">
        <v>0.32692207181309774</v>
      </c>
      <c r="N15" s="440">
        <v>0.11707521036951862</v>
      </c>
      <c r="O15" s="280">
        <v>191.3</v>
      </c>
      <c r="P15" s="267">
        <v>106.4</v>
      </c>
      <c r="Q15" s="868">
        <v>22.4</v>
      </c>
      <c r="R15" s="868"/>
      <c r="S15" s="267">
        <v>62.6</v>
      </c>
      <c r="T15" s="266"/>
      <c r="U15" s="266"/>
      <c r="V15" s="266"/>
    </row>
    <row r="16" spans="1:22" s="80" customFormat="1" ht="15" customHeight="1">
      <c r="A16" s="134">
        <v>1981</v>
      </c>
      <c r="B16" s="135">
        <f>'TB1'!F9*1000000/(C16*E16)</f>
        <v>7840.3877950534543</v>
      </c>
      <c r="C16" s="235">
        <v>18529</v>
      </c>
      <c r="D16" s="245">
        <f t="shared" si="3"/>
        <v>1228.92</v>
      </c>
      <c r="E16" s="265">
        <v>5.5</v>
      </c>
      <c r="F16" s="242">
        <f t="shared" si="4"/>
        <v>101909.5</v>
      </c>
      <c r="G16" s="241">
        <v>223.44</v>
      </c>
      <c r="H16" s="165">
        <v>2.5299999999999998</v>
      </c>
      <c r="I16" s="245">
        <f t="shared" si="0"/>
        <v>485.73913043478268</v>
      </c>
      <c r="J16" s="251">
        <v>0.50930898675259573</v>
      </c>
      <c r="K16" s="312">
        <f t="shared" si="1"/>
        <v>3.3727175080558544E-2</v>
      </c>
      <c r="L16" s="312">
        <f t="shared" si="2"/>
        <v>7.8696741854636598E-2</v>
      </c>
      <c r="M16" s="252">
        <v>0.37826709631220906</v>
      </c>
      <c r="N16" s="440">
        <v>0.11242391693519514</v>
      </c>
      <c r="O16" s="280">
        <v>223.4</v>
      </c>
      <c r="P16" s="267">
        <v>113.8</v>
      </c>
      <c r="Q16" s="868">
        <v>25.1</v>
      </c>
      <c r="R16" s="868"/>
      <c r="S16" s="267">
        <v>84.5</v>
      </c>
      <c r="T16" s="266"/>
      <c r="U16" s="266"/>
      <c r="V16" s="266"/>
    </row>
    <row r="17" spans="1:27" s="80" customFormat="1" ht="15" customHeight="1">
      <c r="A17" s="134">
        <v>1982</v>
      </c>
      <c r="B17" s="135">
        <f>'TB1'!F10*1000000/(C17*E17)</f>
        <v>6447.3689501131876</v>
      </c>
      <c r="C17" s="235">
        <v>22775</v>
      </c>
      <c r="D17" s="245">
        <f t="shared" si="3"/>
        <v>1474.8006</v>
      </c>
      <c r="E17" s="265">
        <v>5.46</v>
      </c>
      <c r="F17" s="242">
        <f t="shared" si="4"/>
        <v>124351.5</v>
      </c>
      <c r="G17" s="241">
        <v>270.11</v>
      </c>
      <c r="H17" s="165">
        <v>2.58</v>
      </c>
      <c r="I17" s="245">
        <f t="shared" si="0"/>
        <v>571.62813953488376</v>
      </c>
      <c r="J17" s="251">
        <v>0.52885861315760241</v>
      </c>
      <c r="K17" s="312">
        <f t="shared" si="1"/>
        <v>2.7166709858946352E-2</v>
      </c>
      <c r="L17" s="312">
        <f t="shared" si="2"/>
        <v>6.3388989670874821E-2</v>
      </c>
      <c r="M17" s="252">
        <v>0.3805856873125763</v>
      </c>
      <c r="N17" s="440">
        <v>9.0555699529821176E-2</v>
      </c>
      <c r="O17" s="280">
        <v>270.10000000000002</v>
      </c>
      <c r="P17" s="267">
        <v>142.9</v>
      </c>
      <c r="Q17" s="868">
        <v>24.5</v>
      </c>
      <c r="R17" s="868"/>
      <c r="S17" s="267">
        <v>102.8</v>
      </c>
      <c r="T17" s="266"/>
      <c r="U17" s="266"/>
      <c r="V17" s="266"/>
    </row>
    <row r="18" spans="1:27" s="80" customFormat="1" ht="15" customHeight="1">
      <c r="A18" s="134">
        <v>1983</v>
      </c>
      <c r="B18" s="135">
        <f>'TB1'!F11*1000000/(C18*E18)</f>
        <v>4886.4955346132019</v>
      </c>
      <c r="C18" s="235">
        <v>30427</v>
      </c>
      <c r="D18" s="245">
        <f t="shared" si="3"/>
        <v>1682.0510999999999</v>
      </c>
      <c r="E18" s="265">
        <v>5.43</v>
      </c>
      <c r="F18" s="242">
        <f t="shared" si="4"/>
        <v>165218.60999999999</v>
      </c>
      <c r="G18" s="241">
        <v>309.77</v>
      </c>
      <c r="H18" s="165">
        <v>2.84</v>
      </c>
      <c r="I18" s="245">
        <f t="shared" si="0"/>
        <v>592.27151408450709</v>
      </c>
      <c r="J18" s="251">
        <v>0.18571843625916004</v>
      </c>
      <c r="K18" s="312">
        <f t="shared" si="1"/>
        <v>2.3785389159699129E-2</v>
      </c>
      <c r="L18" s="312">
        <f t="shared" si="2"/>
        <v>5.5499241372631306E-2</v>
      </c>
      <c r="M18" s="252">
        <v>0.73499693320850956</v>
      </c>
      <c r="N18" s="440">
        <v>7.9284630532330438E-2</v>
      </c>
      <c r="O18" s="280">
        <v>309.8</v>
      </c>
      <c r="P18" s="267">
        <v>57.5</v>
      </c>
      <c r="Q18" s="868">
        <v>24.6</v>
      </c>
      <c r="R18" s="868"/>
      <c r="S18" s="267">
        <v>227.7</v>
      </c>
      <c r="T18" s="266"/>
      <c r="U18" s="266"/>
      <c r="V18" s="266"/>
    </row>
    <row r="19" spans="1:27" s="80" customFormat="1" ht="15" customHeight="1">
      <c r="A19" s="134">
        <v>1984</v>
      </c>
      <c r="B19" s="135">
        <f>'TB1'!F12*1000000/(C19*E19)</f>
        <v>4768.4123839836184</v>
      </c>
      <c r="C19" s="235">
        <v>31375</v>
      </c>
      <c r="D19" s="245">
        <f t="shared" si="3"/>
        <v>1908.1221</v>
      </c>
      <c r="E19" s="265">
        <v>5.37</v>
      </c>
      <c r="F19" s="242">
        <f t="shared" si="4"/>
        <v>168483.75</v>
      </c>
      <c r="G19" s="241">
        <v>355.33</v>
      </c>
      <c r="H19" s="165">
        <v>2.87</v>
      </c>
      <c r="I19" s="245">
        <f t="shared" si="0"/>
        <v>664.85090592334495</v>
      </c>
      <c r="J19" s="251">
        <v>0.18703740185179973</v>
      </c>
      <c r="K19" s="312">
        <f t="shared" si="1"/>
        <v>2.2947682436045367E-2</v>
      </c>
      <c r="L19" s="312">
        <f t="shared" si="2"/>
        <v>5.3544592350772517E-2</v>
      </c>
      <c r="M19" s="252">
        <v>0.73647032336138241</v>
      </c>
      <c r="N19" s="440">
        <v>7.6492274786817888E-2</v>
      </c>
      <c r="O19" s="280">
        <v>355.3</v>
      </c>
      <c r="P19" s="267">
        <v>66.5</v>
      </c>
      <c r="Q19" s="868">
        <v>27.2</v>
      </c>
      <c r="R19" s="868"/>
      <c r="S19" s="267">
        <v>261.7</v>
      </c>
      <c r="T19" s="266"/>
      <c r="U19" s="266"/>
      <c r="V19" s="266"/>
    </row>
    <row r="20" spans="1:27" s="80" customFormat="1" ht="15" customHeight="1">
      <c r="A20" s="134">
        <v>1985</v>
      </c>
      <c r="B20" s="135">
        <f>'TB1'!F13*1000000/(C20*E20)</f>
        <v>2366.8034516521116</v>
      </c>
      <c r="C20" s="235">
        <v>66642</v>
      </c>
      <c r="D20" s="245">
        <f t="shared" si="3"/>
        <v>2035.7120000000002</v>
      </c>
      <c r="E20" s="265">
        <v>5.12</v>
      </c>
      <c r="F20" s="242">
        <f t="shared" si="4"/>
        <v>341207.03999999998</v>
      </c>
      <c r="G20" s="241">
        <v>397.6</v>
      </c>
      <c r="H20" s="165">
        <v>2.95</v>
      </c>
      <c r="I20" s="245">
        <f t="shared" si="0"/>
        <v>690.0718644067797</v>
      </c>
      <c r="J20" s="251">
        <v>0.18035714285714283</v>
      </c>
      <c r="K20" s="312">
        <f t="shared" si="1"/>
        <v>2.2567907444668009E-2</v>
      </c>
      <c r="L20" s="312">
        <f t="shared" si="2"/>
        <v>5.2658450704225354E-2</v>
      </c>
      <c r="M20" s="252">
        <v>0.74441649899396378</v>
      </c>
      <c r="N20" s="440">
        <v>7.5226358148893363E-2</v>
      </c>
      <c r="O20" s="280">
        <v>397.6</v>
      </c>
      <c r="P20" s="267">
        <v>72.2</v>
      </c>
      <c r="Q20" s="868">
        <v>29.5</v>
      </c>
      <c r="R20" s="868"/>
      <c r="S20" s="267">
        <v>296</v>
      </c>
      <c r="T20" s="266"/>
      <c r="U20" s="266"/>
      <c r="V20" s="266"/>
    </row>
    <row r="21" spans="1:27">
      <c r="A21" s="134">
        <v>1986</v>
      </c>
      <c r="B21" s="135">
        <f>'TB1'!F14*1000000/(C21*E21)</f>
        <v>2394.539172277563</v>
      </c>
      <c r="C21" s="235">
        <v>66836</v>
      </c>
      <c r="D21" s="245">
        <f t="shared" si="3"/>
        <v>2148.4632000000001</v>
      </c>
      <c r="E21" s="139">
        <v>5.07</v>
      </c>
      <c r="F21" s="242">
        <f t="shared" si="4"/>
        <v>338858.52</v>
      </c>
      <c r="G21" s="241">
        <v>423.76</v>
      </c>
      <c r="H21" s="140">
        <v>2.95</v>
      </c>
      <c r="I21" s="245">
        <f t="shared" si="0"/>
        <v>728.29261016949158</v>
      </c>
      <c r="J21" s="253">
        <v>0.19251463092316407</v>
      </c>
      <c r="K21" s="312">
        <f t="shared" si="1"/>
        <v>2.0459694166509345E-2</v>
      </c>
      <c r="L21" s="312">
        <f t="shared" si="2"/>
        <v>4.7739286388521804E-2</v>
      </c>
      <c r="M21" s="255">
        <v>0.73928638852180473</v>
      </c>
      <c r="N21" s="441">
        <v>6.8198980555031152E-2</v>
      </c>
      <c r="O21" s="135">
        <v>423.8</v>
      </c>
      <c r="P21" s="135">
        <v>81.599999999999994</v>
      </c>
      <c r="Q21" s="869">
        <v>28.9</v>
      </c>
      <c r="R21" s="869"/>
      <c r="S21" s="135">
        <v>313.3</v>
      </c>
      <c r="T21" s="275"/>
      <c r="U21" s="275"/>
      <c r="V21" s="275"/>
      <c r="W21" s="10"/>
      <c r="X21" s="10"/>
      <c r="Y21" s="10"/>
      <c r="Z21" s="10"/>
      <c r="AA21" s="10"/>
    </row>
    <row r="22" spans="1:27">
      <c r="A22" s="134">
        <v>1987</v>
      </c>
      <c r="B22" s="135">
        <f>'TB1'!F15*1000000/(C22*E22)</f>
        <v>2434.9316670341764</v>
      </c>
      <c r="C22" s="235">
        <v>66912</v>
      </c>
      <c r="D22" s="245">
        <f t="shared" si="3"/>
        <v>2317.3755000000001</v>
      </c>
      <c r="E22" s="139">
        <v>5.01</v>
      </c>
      <c r="F22" s="242">
        <f t="shared" si="4"/>
        <v>335229.12</v>
      </c>
      <c r="G22" s="241">
        <v>462.55</v>
      </c>
      <c r="H22" s="140">
        <v>2.95</v>
      </c>
      <c r="I22" s="245">
        <f t="shared" si="0"/>
        <v>785.55101694915254</v>
      </c>
      <c r="J22" s="253">
        <v>0.20639930818289914</v>
      </c>
      <c r="K22" s="312">
        <f t="shared" si="1"/>
        <v>1.399632472165171E-2</v>
      </c>
      <c r="L22" s="312">
        <f t="shared" si="2"/>
        <v>3.2658091017187321E-2</v>
      </c>
      <c r="M22" s="255">
        <v>0.74694627607826181</v>
      </c>
      <c r="N22" s="441">
        <v>4.6654415738839036E-2</v>
      </c>
      <c r="O22" s="135">
        <v>462.6</v>
      </c>
      <c r="P22" s="135">
        <v>95.5</v>
      </c>
      <c r="Q22" s="869">
        <v>21.6</v>
      </c>
      <c r="R22" s="869"/>
      <c r="S22" s="135">
        <v>345.5</v>
      </c>
      <c r="T22" s="275"/>
      <c r="U22" s="275"/>
      <c r="V22" s="275"/>
      <c r="W22" s="10"/>
      <c r="X22" s="10"/>
      <c r="Y22" s="10"/>
      <c r="Z22" s="10"/>
      <c r="AA22" s="10"/>
    </row>
    <row r="23" spans="1:27">
      <c r="A23" s="134">
        <v>1988</v>
      </c>
      <c r="B23" s="135">
        <f>'TB1'!F16*1000000/(C23*E23)</f>
        <v>2481.6296435383742</v>
      </c>
      <c r="C23" s="235">
        <v>67186</v>
      </c>
      <c r="D23" s="245">
        <f t="shared" si="3"/>
        <v>2692.0036000000005</v>
      </c>
      <c r="E23" s="139">
        <v>4.9400000000000004</v>
      </c>
      <c r="F23" s="242">
        <f t="shared" si="4"/>
        <v>331898.84000000003</v>
      </c>
      <c r="G23" s="241">
        <v>544.94000000000005</v>
      </c>
      <c r="H23" s="140">
        <v>2.95</v>
      </c>
      <c r="I23" s="245">
        <f t="shared" si="0"/>
        <v>912.54359322033906</v>
      </c>
      <c r="J23" s="253">
        <v>0.21611553565530148</v>
      </c>
      <c r="K23" s="312">
        <f t="shared" si="1"/>
        <v>1.3212463757477885E-2</v>
      </c>
      <c r="L23" s="312">
        <f t="shared" si="2"/>
        <v>3.0829082100781731E-2</v>
      </c>
      <c r="M23" s="255">
        <v>0.73984291848643879</v>
      </c>
      <c r="N23" s="441">
        <v>4.4041545858259618E-2</v>
      </c>
      <c r="O23" s="135">
        <v>544.9</v>
      </c>
      <c r="P23" s="135">
        <v>117.8</v>
      </c>
      <c r="Q23" s="869">
        <v>24</v>
      </c>
      <c r="R23" s="869"/>
      <c r="S23" s="135">
        <v>403.2</v>
      </c>
      <c r="T23" s="275"/>
      <c r="U23" s="275"/>
      <c r="V23" s="275"/>
      <c r="W23" s="10"/>
      <c r="X23" s="10"/>
      <c r="Y23" s="10"/>
      <c r="Z23" s="10"/>
      <c r="AA23" s="10"/>
    </row>
    <row r="24" spans="1:27">
      <c r="A24" s="134">
        <v>1989</v>
      </c>
      <c r="B24" s="135">
        <f>'TB1'!F17*1000000/(C24*E24)</f>
        <v>2557.6083096252351</v>
      </c>
      <c r="C24" s="235">
        <v>66906</v>
      </c>
      <c r="D24" s="245">
        <f t="shared" si="3"/>
        <v>2923.3386</v>
      </c>
      <c r="E24" s="139">
        <v>4.8600000000000003</v>
      </c>
      <c r="F24" s="242">
        <f t="shared" si="4"/>
        <v>325163.16000000003</v>
      </c>
      <c r="G24" s="241">
        <v>601.51</v>
      </c>
      <c r="H24" s="140">
        <v>2.94</v>
      </c>
      <c r="I24" s="245">
        <f t="shared" si="0"/>
        <v>994.33285714285716</v>
      </c>
      <c r="J24" s="253">
        <v>0.22686239630263838</v>
      </c>
      <c r="K24" s="312">
        <f t="shared" si="1"/>
        <v>1.5206729730179048E-2</v>
      </c>
      <c r="L24" s="312">
        <f t="shared" si="2"/>
        <v>3.5482369370417779E-2</v>
      </c>
      <c r="M24" s="255">
        <v>0.7224485045967648</v>
      </c>
      <c r="N24" s="441">
        <v>5.0689099100596831E-2</v>
      </c>
      <c r="O24" s="135">
        <v>601.5</v>
      </c>
      <c r="P24" s="135">
        <v>136.5</v>
      </c>
      <c r="Q24" s="869">
        <v>30.5</v>
      </c>
      <c r="R24" s="869"/>
      <c r="S24" s="135">
        <v>434.6</v>
      </c>
      <c r="T24" s="275"/>
      <c r="U24" s="275"/>
      <c r="V24" s="275"/>
      <c r="W24" s="10"/>
      <c r="X24" s="10"/>
      <c r="Y24" s="10"/>
      <c r="Z24" s="10"/>
      <c r="AA24" s="10"/>
    </row>
    <row r="25" spans="1:27">
      <c r="A25" s="134">
        <v>1990</v>
      </c>
      <c r="B25" s="135">
        <f>'TB1'!F18*1000000/(C25*E25)</f>
        <v>2617.7942054958185</v>
      </c>
      <c r="C25" s="235">
        <v>66960</v>
      </c>
      <c r="D25" s="245">
        <f t="shared" si="3"/>
        <v>3294.2879999999996</v>
      </c>
      <c r="E25" s="139">
        <v>4.8</v>
      </c>
      <c r="F25" s="242">
        <f t="shared" si="4"/>
        <v>321408</v>
      </c>
      <c r="G25" s="241">
        <v>686.31</v>
      </c>
      <c r="H25" s="140">
        <v>2.92</v>
      </c>
      <c r="I25" s="245">
        <f t="shared" si="0"/>
        <v>1128.1808219178081</v>
      </c>
      <c r="J25" s="253">
        <v>0.20224096982413198</v>
      </c>
      <c r="K25" s="312">
        <f t="shared" si="1"/>
        <v>1.2659002491585436E-2</v>
      </c>
      <c r="L25" s="312">
        <f t="shared" si="2"/>
        <v>2.9537672480366015E-2</v>
      </c>
      <c r="M25" s="255">
        <v>0.75556235520391657</v>
      </c>
      <c r="N25" s="441">
        <v>4.2196674971951453E-2</v>
      </c>
      <c r="O25" s="135">
        <v>686.3</v>
      </c>
      <c r="P25" s="135">
        <v>138.80000000000001</v>
      </c>
      <c r="Q25" s="869">
        <v>29</v>
      </c>
      <c r="R25" s="869"/>
      <c r="S25" s="135">
        <v>518.6</v>
      </c>
      <c r="T25" s="275"/>
      <c r="U25" s="275"/>
      <c r="V25" s="275"/>
      <c r="W25" s="10"/>
      <c r="X25" s="10"/>
      <c r="Y25" s="10"/>
      <c r="Z25" s="10"/>
      <c r="AA25" s="10"/>
    </row>
    <row r="26" spans="1:27">
      <c r="A26" s="134">
        <v>1991</v>
      </c>
      <c r="B26" s="135">
        <f>'TB1'!F19*1000000/(C26*E26)</f>
        <v>2665.1876166728243</v>
      </c>
      <c r="C26" s="235">
        <v>67410</v>
      </c>
      <c r="D26" s="245">
        <f t="shared" si="3"/>
        <v>3337.2704999999996</v>
      </c>
      <c r="E26" s="139">
        <v>4.71</v>
      </c>
      <c r="F26" s="242">
        <f t="shared" si="4"/>
        <v>317501.09999999998</v>
      </c>
      <c r="G26" s="241">
        <v>708.55</v>
      </c>
      <c r="H26" s="140">
        <v>2.83</v>
      </c>
      <c r="I26" s="245">
        <f t="shared" si="0"/>
        <v>1179.2475265017665</v>
      </c>
      <c r="J26" s="253">
        <v>0.21440970997106767</v>
      </c>
      <c r="K26" s="312">
        <f t="shared" si="1"/>
        <v>1.3989132735869029E-2</v>
      </c>
      <c r="L26" s="312">
        <f t="shared" si="2"/>
        <v>3.2641309717027729E-2</v>
      </c>
      <c r="M26" s="255">
        <v>0.73895984757603561</v>
      </c>
      <c r="N26" s="441">
        <v>4.6630442452896763E-2</v>
      </c>
      <c r="O26" s="135">
        <v>708.6</v>
      </c>
      <c r="P26" s="135">
        <v>151.9</v>
      </c>
      <c r="Q26" s="869">
        <v>33</v>
      </c>
      <c r="R26" s="869"/>
      <c r="S26" s="135">
        <v>523.6</v>
      </c>
      <c r="T26" s="275"/>
      <c r="U26" s="275"/>
      <c r="V26" s="275"/>
      <c r="W26" s="10"/>
      <c r="X26" s="10"/>
      <c r="Y26" s="10"/>
      <c r="Z26" s="10"/>
      <c r="AA26" s="10"/>
    </row>
    <row r="27" spans="1:27">
      <c r="A27" s="134">
        <v>1992</v>
      </c>
      <c r="B27" s="135">
        <f>'TB1'!F20*1000000/(C27*E27)</f>
        <v>2696.75926293149</v>
      </c>
      <c r="C27" s="235">
        <v>67490</v>
      </c>
      <c r="D27" s="245">
        <f t="shared" si="3"/>
        <v>3661.2332999999999</v>
      </c>
      <c r="E27" s="139">
        <v>4.67</v>
      </c>
      <c r="F27" s="242">
        <f t="shared" si="4"/>
        <v>315178.3</v>
      </c>
      <c r="G27" s="241">
        <v>783.99</v>
      </c>
      <c r="H27" s="140">
        <v>2.83</v>
      </c>
      <c r="I27" s="245">
        <f t="shared" si="0"/>
        <v>1293.7220141342755</v>
      </c>
      <c r="J27" s="253">
        <v>0.2351815711935101</v>
      </c>
      <c r="K27" s="312">
        <f>N27*0.3</f>
        <v>1.4556308116174949E-2</v>
      </c>
      <c r="L27" s="312">
        <f>N27*0.7</f>
        <v>3.3964718937741549E-2</v>
      </c>
      <c r="M27" s="255">
        <v>0.71629740175257339</v>
      </c>
      <c r="N27" s="443">
        <v>4.8521027053916498E-2</v>
      </c>
      <c r="O27" s="135">
        <v>784</v>
      </c>
      <c r="P27" s="135">
        <v>184.4</v>
      </c>
      <c r="Q27" s="869">
        <v>38</v>
      </c>
      <c r="R27" s="869"/>
      <c r="S27" s="135">
        <v>561.6</v>
      </c>
      <c r="T27" s="275"/>
      <c r="U27" s="275"/>
      <c r="V27" s="275"/>
      <c r="W27" s="10"/>
      <c r="X27" s="10"/>
      <c r="Y27" s="10"/>
      <c r="Z27" s="10"/>
      <c r="AA27" s="10"/>
    </row>
    <row r="28" spans="1:27">
      <c r="A28" s="134">
        <v>1993</v>
      </c>
      <c r="B28" s="135">
        <f>'TB1'!F21*1000000/(C28*E28)</f>
        <v>2751.7336173283384</v>
      </c>
      <c r="C28" s="235">
        <v>67570</v>
      </c>
      <c r="D28" s="245">
        <f t="shared" si="3"/>
        <v>4230.2357999999995</v>
      </c>
      <c r="E28" s="139">
        <v>4.59</v>
      </c>
      <c r="F28" s="242">
        <f t="shared" si="4"/>
        <v>310146.3</v>
      </c>
      <c r="G28" s="241">
        <v>921.62</v>
      </c>
      <c r="H28" s="140">
        <v>2.87</v>
      </c>
      <c r="I28" s="245">
        <f t="shared" si="0"/>
        <v>1473.9497560975608</v>
      </c>
      <c r="J28" s="253">
        <v>0.21105227751133873</v>
      </c>
      <c r="K28" s="254">
        <v>7.595486111111111E-3</v>
      </c>
      <c r="L28" s="254">
        <v>4.5138888888888888E-2</v>
      </c>
      <c r="M28" s="255">
        <v>0.73618194049608299</v>
      </c>
      <c r="N28" s="442"/>
      <c r="O28" s="135">
        <v>921.6</v>
      </c>
      <c r="P28" s="135">
        <v>194.5</v>
      </c>
      <c r="Q28" s="135">
        <v>7</v>
      </c>
      <c r="R28" s="135">
        <v>41.6</v>
      </c>
      <c r="S28" s="135">
        <v>678.5</v>
      </c>
      <c r="T28" s="275"/>
      <c r="U28" s="275"/>
      <c r="V28" s="275"/>
      <c r="W28" s="10"/>
      <c r="X28" s="10"/>
      <c r="Y28" s="10"/>
      <c r="Z28" s="10"/>
      <c r="AA28" s="10"/>
    </row>
    <row r="29" spans="1:27">
      <c r="A29" s="134">
        <v>1994</v>
      </c>
      <c r="B29" s="135">
        <f>'TB1'!F22*1000000/(C29*E29)</f>
        <v>2799.2386473379447</v>
      </c>
      <c r="C29" s="235">
        <v>67420</v>
      </c>
      <c r="D29" s="245">
        <f t="shared" si="3"/>
        <v>5543.2492000000002</v>
      </c>
      <c r="E29" s="139">
        <v>4.54</v>
      </c>
      <c r="F29" s="242">
        <f t="shared" si="4"/>
        <v>306086.8</v>
      </c>
      <c r="G29" s="241">
        <v>1220.98</v>
      </c>
      <c r="H29" s="140">
        <v>2.89</v>
      </c>
      <c r="I29" s="245">
        <f t="shared" si="0"/>
        <v>1918.0793079584776</v>
      </c>
      <c r="J29" s="253">
        <v>0.21538436338023556</v>
      </c>
      <c r="K29" s="254">
        <v>2.3423423423423424E-2</v>
      </c>
      <c r="L29" s="254">
        <v>3.8984438984438985E-2</v>
      </c>
      <c r="M29" s="255">
        <v>0.72225589280741698</v>
      </c>
      <c r="N29" s="442"/>
      <c r="O29" s="135">
        <v>1221</v>
      </c>
      <c r="P29" s="135">
        <v>263</v>
      </c>
      <c r="Q29" s="135">
        <v>28.6</v>
      </c>
      <c r="R29" s="135">
        <v>47.6</v>
      </c>
      <c r="S29" s="135">
        <v>881.9</v>
      </c>
      <c r="T29" s="275"/>
      <c r="U29" s="275"/>
      <c r="V29" s="275"/>
      <c r="W29" s="10"/>
      <c r="X29" s="10"/>
      <c r="Y29" s="10"/>
      <c r="Z29" s="10"/>
      <c r="AA29" s="10"/>
    </row>
    <row r="30" spans="1:27">
      <c r="A30" s="134">
        <v>1995</v>
      </c>
      <c r="B30" s="135">
        <f>'TB1'!F23*1000000/(C30*E30)</f>
        <v>2848.915683737112</v>
      </c>
      <c r="C30" s="235">
        <v>67340</v>
      </c>
      <c r="D30" s="245">
        <f t="shared" si="3"/>
        <v>7068.275200000001</v>
      </c>
      <c r="E30" s="139">
        <v>4.4800000000000004</v>
      </c>
      <c r="F30" s="242">
        <f t="shared" si="4"/>
        <v>301683.20000000001</v>
      </c>
      <c r="G30" s="241">
        <v>1577.74</v>
      </c>
      <c r="H30" s="140">
        <v>2.88</v>
      </c>
      <c r="I30" s="245">
        <f t="shared" si="0"/>
        <v>2454.2622222222226</v>
      </c>
      <c r="J30" s="253">
        <v>0.22418142406226627</v>
      </c>
      <c r="K30" s="254">
        <v>2.59871965519427E-2</v>
      </c>
      <c r="L30" s="254">
        <v>3.6318691766495527E-2</v>
      </c>
      <c r="M30" s="255">
        <v>0.71354595814265975</v>
      </c>
      <c r="N30" s="442"/>
      <c r="O30" s="135">
        <v>1577.7</v>
      </c>
      <c r="P30" s="135">
        <v>353.7</v>
      </c>
      <c r="Q30" s="135">
        <v>41</v>
      </c>
      <c r="R30" s="135">
        <v>57.3</v>
      </c>
      <c r="S30" s="135">
        <v>1125.8</v>
      </c>
      <c r="T30" s="275"/>
      <c r="U30" s="275"/>
      <c r="V30" s="275"/>
      <c r="W30" s="10"/>
      <c r="X30" s="10"/>
      <c r="Y30" s="10"/>
      <c r="Z30" s="10"/>
      <c r="AA30" s="10"/>
    </row>
    <row r="31" spans="1:27">
      <c r="A31" s="134">
        <v>1996</v>
      </c>
      <c r="B31" s="135">
        <f>'TB1'!F24*1000000/(C31*E31)</f>
        <v>2847.2119508948381</v>
      </c>
      <c r="C31" s="235">
        <v>67610</v>
      </c>
      <c r="D31" s="245">
        <f t="shared" si="3"/>
        <v>8513.2294000000002</v>
      </c>
      <c r="E31" s="139">
        <v>4.42</v>
      </c>
      <c r="F31" s="242">
        <f t="shared" si="4"/>
        <v>298836.2</v>
      </c>
      <c r="G31" s="241">
        <v>1926.07</v>
      </c>
      <c r="H31" s="140">
        <v>2.84</v>
      </c>
      <c r="I31" s="245">
        <f t="shared" si="0"/>
        <v>2997.6159859154932</v>
      </c>
      <c r="J31" s="253">
        <v>0.23407248957722201</v>
      </c>
      <c r="K31" s="254">
        <v>2.2117231711749133E-2</v>
      </c>
      <c r="L31" s="254">
        <v>3.6446705778516178E-2</v>
      </c>
      <c r="M31" s="255">
        <v>0.7073730445933949</v>
      </c>
      <c r="N31" s="442"/>
      <c r="O31" s="135">
        <v>1926.1</v>
      </c>
      <c r="P31" s="135">
        <v>450.8</v>
      </c>
      <c r="Q31" s="135">
        <v>42.6</v>
      </c>
      <c r="R31" s="135">
        <v>70.2</v>
      </c>
      <c r="S31" s="135">
        <v>1362.5</v>
      </c>
      <c r="T31" s="275"/>
      <c r="U31" s="275"/>
      <c r="V31" s="275"/>
      <c r="W31" s="10"/>
      <c r="X31" s="10"/>
      <c r="Y31" s="10"/>
      <c r="Z31" s="10"/>
      <c r="AA31" s="10"/>
    </row>
    <row r="32" spans="1:27">
      <c r="A32" s="134">
        <v>1997</v>
      </c>
      <c r="B32" s="135">
        <f>'TB1'!F25*1000000/(C32*E32)</f>
        <v>2859.1954022988507</v>
      </c>
      <c r="C32" s="235">
        <v>67680</v>
      </c>
      <c r="D32" s="245">
        <f t="shared" si="3"/>
        <v>9092.0655000000006</v>
      </c>
      <c r="E32" s="139">
        <v>4.3499999999999996</v>
      </c>
      <c r="F32" s="242">
        <f t="shared" si="4"/>
        <v>294408</v>
      </c>
      <c r="G32" s="241">
        <v>2090.13</v>
      </c>
      <c r="H32" s="140">
        <v>2.79</v>
      </c>
      <c r="I32" s="245">
        <f t="shared" si="0"/>
        <v>3258.8048387096778</v>
      </c>
      <c r="J32" s="253">
        <v>0.24618564395516065</v>
      </c>
      <c r="K32" s="254">
        <v>1.1291325773886418E-2</v>
      </c>
      <c r="L32" s="254">
        <v>3.794076838428783E-2</v>
      </c>
      <c r="M32" s="255">
        <v>0.70460689048049641</v>
      </c>
      <c r="N32" s="442"/>
      <c r="O32" s="135">
        <v>2090.1</v>
      </c>
      <c r="P32" s="135">
        <v>514.6</v>
      </c>
      <c r="Q32" s="135">
        <v>23.6</v>
      </c>
      <c r="R32" s="135">
        <v>79.3</v>
      </c>
      <c r="S32" s="135">
        <v>1472.7</v>
      </c>
      <c r="T32" s="275"/>
      <c r="U32" s="275"/>
      <c r="V32" s="275"/>
      <c r="W32" s="10"/>
      <c r="X32" s="10"/>
      <c r="Y32" s="10"/>
      <c r="Z32" s="10"/>
      <c r="AA32" s="10"/>
    </row>
    <row r="33" spans="1:27">
      <c r="A33" s="134">
        <v>1998</v>
      </c>
      <c r="B33" s="135">
        <f>'TB1'!F26*1000000/(C33*E33)</f>
        <v>2831.3187374442441</v>
      </c>
      <c r="C33" s="235">
        <v>68300</v>
      </c>
      <c r="D33" s="245">
        <f t="shared" si="3"/>
        <v>9296.5139999999992</v>
      </c>
      <c r="E33" s="139">
        <v>4.3</v>
      </c>
      <c r="F33" s="242">
        <f t="shared" si="4"/>
        <v>293690</v>
      </c>
      <c r="G33" s="241">
        <v>2161.98</v>
      </c>
      <c r="H33" s="140">
        <v>2.78</v>
      </c>
      <c r="I33" s="245">
        <f t="shared" si="0"/>
        <v>3344.0697841726619</v>
      </c>
      <c r="J33" s="253">
        <v>0.26530310178632549</v>
      </c>
      <c r="K33" s="254">
        <v>1.4061054579093431E-2</v>
      </c>
      <c r="L33" s="254">
        <v>4.2553191489361701E-2</v>
      </c>
      <c r="M33" s="255">
        <v>0.67808212841931936</v>
      </c>
      <c r="N33" s="442"/>
      <c r="O33" s="135">
        <v>2162</v>
      </c>
      <c r="P33" s="135">
        <v>573.6</v>
      </c>
      <c r="Q33" s="135">
        <v>30.4</v>
      </c>
      <c r="R33" s="135">
        <v>92</v>
      </c>
      <c r="S33" s="135">
        <v>1466</v>
      </c>
      <c r="T33" s="275"/>
      <c r="U33" s="275"/>
      <c r="V33" s="275"/>
      <c r="W33" s="10"/>
      <c r="X33" s="10"/>
      <c r="Y33" s="10"/>
      <c r="Z33" s="10"/>
      <c r="AA33" s="10"/>
    </row>
    <row r="34" spans="1:27">
      <c r="A34" s="134">
        <v>1999</v>
      </c>
      <c r="B34" s="135">
        <f>'TB1'!F27*1000000/(C34*E34)</f>
        <v>2862.6811246521447</v>
      </c>
      <c r="C34" s="235">
        <v>67430</v>
      </c>
      <c r="D34" s="245">
        <f t="shared" si="3"/>
        <v>9393.9449999999997</v>
      </c>
      <c r="E34" s="139">
        <v>4.25</v>
      </c>
      <c r="F34" s="242">
        <f t="shared" si="4"/>
        <v>286577.5</v>
      </c>
      <c r="G34" s="241">
        <v>2210.34</v>
      </c>
      <c r="H34" s="140">
        <v>2.77</v>
      </c>
      <c r="I34" s="245">
        <f t="shared" si="0"/>
        <v>3391.3158844765344</v>
      </c>
      <c r="J34" s="253">
        <v>0.28514165241546546</v>
      </c>
      <c r="K34" s="254">
        <v>1.4296701805184817E-2</v>
      </c>
      <c r="L34" s="254">
        <v>4.5333212686060713E-2</v>
      </c>
      <c r="M34" s="255">
        <v>0.65526570572853038</v>
      </c>
      <c r="N34" s="442"/>
      <c r="O34" s="135">
        <v>2210.3000000000002</v>
      </c>
      <c r="P34" s="135">
        <v>630.29999999999995</v>
      </c>
      <c r="Q34" s="135">
        <v>31.6</v>
      </c>
      <c r="R34" s="135">
        <v>100.2</v>
      </c>
      <c r="S34" s="135">
        <v>1448.4</v>
      </c>
      <c r="T34" s="275"/>
      <c r="U34" s="275"/>
      <c r="V34" s="275"/>
      <c r="W34" s="10"/>
      <c r="X34" s="10"/>
      <c r="Y34" s="10"/>
      <c r="Z34" s="10"/>
      <c r="AA34" s="10"/>
    </row>
    <row r="35" spans="1:27">
      <c r="A35" s="134">
        <v>2000</v>
      </c>
      <c r="B35" s="135">
        <f>'TB1'!D28*1000000/(C35*E35)</f>
        <v>1604.6156556462504</v>
      </c>
      <c r="C35" s="235">
        <v>68116</v>
      </c>
      <c r="D35" s="245">
        <f t="shared" si="3"/>
        <v>9464.2800000000007</v>
      </c>
      <c r="E35" s="139">
        <v>4.2</v>
      </c>
      <c r="F35" s="242">
        <f t="shared" si="4"/>
        <v>286087.2</v>
      </c>
      <c r="G35" s="241">
        <v>2253.4</v>
      </c>
      <c r="H35" s="140">
        <v>2.8</v>
      </c>
      <c r="I35" s="245">
        <f t="shared" si="0"/>
        <v>3380.1000000000004</v>
      </c>
      <c r="J35" s="253">
        <v>0.31166237685275583</v>
      </c>
      <c r="K35" s="166">
        <v>1.9969823378006568E-2</v>
      </c>
      <c r="L35" s="166">
        <v>3.4969379604153722E-2</v>
      </c>
      <c r="M35" s="256">
        <v>0.63339842016508385</v>
      </c>
      <c r="N35" s="442"/>
      <c r="O35" s="135">
        <v>2253.4</v>
      </c>
      <c r="P35" s="135">
        <v>702.3</v>
      </c>
      <c r="Q35" s="135">
        <v>45</v>
      </c>
      <c r="R35" s="135">
        <v>78.8</v>
      </c>
      <c r="S35" s="135">
        <v>1427.3</v>
      </c>
      <c r="T35" s="275"/>
      <c r="U35" s="275"/>
      <c r="V35" s="275"/>
      <c r="W35" s="10"/>
      <c r="X35" s="10"/>
      <c r="Y35" s="10"/>
      <c r="Z35" s="10"/>
      <c r="AA35" s="10"/>
    </row>
    <row r="36" spans="1:27">
      <c r="A36" s="134">
        <v>2001</v>
      </c>
      <c r="B36" s="135">
        <f>'TB1'!D29*1000000/(C36*E36)</f>
        <v>1678.2240099442035</v>
      </c>
      <c r="C36" s="235">
        <v>68190</v>
      </c>
      <c r="D36" s="245">
        <f t="shared" si="3"/>
        <v>9938.880000000001</v>
      </c>
      <c r="E36" s="139">
        <v>4.2</v>
      </c>
      <c r="F36" s="242">
        <f t="shared" si="4"/>
        <v>286398</v>
      </c>
      <c r="G36" s="241">
        <v>2366.4</v>
      </c>
      <c r="H36" s="140">
        <v>2.7</v>
      </c>
      <c r="I36" s="245">
        <f t="shared" si="0"/>
        <v>3681.0666666666666</v>
      </c>
      <c r="J36" s="253">
        <v>0.32619168356997968</v>
      </c>
      <c r="K36" s="166">
        <v>1.9861392832995265E-2</v>
      </c>
      <c r="L36" s="166">
        <v>3.7145030425963489E-2</v>
      </c>
      <c r="M36" s="256">
        <v>0.61680189317106149</v>
      </c>
      <c r="N36" s="442"/>
      <c r="O36" s="135">
        <v>2366.4</v>
      </c>
      <c r="P36" s="135">
        <v>771.9</v>
      </c>
      <c r="Q36" s="135">
        <v>47</v>
      </c>
      <c r="R36" s="135">
        <v>87.9</v>
      </c>
      <c r="S36" s="135">
        <v>1459.6</v>
      </c>
      <c r="T36" s="275"/>
      <c r="U36" s="276"/>
      <c r="V36" s="276"/>
      <c r="W36" s="10"/>
      <c r="X36" s="10"/>
      <c r="Y36" s="10"/>
      <c r="Z36" s="10"/>
      <c r="AA36" s="10"/>
    </row>
    <row r="37" spans="1:27">
      <c r="A37" s="134">
        <v>2002</v>
      </c>
      <c r="B37" s="135">
        <f>'TB1'!D30*1000000/(C37*E37)</f>
        <v>1795.9861076833381</v>
      </c>
      <c r="C37" s="235">
        <v>68190</v>
      </c>
      <c r="D37" s="245">
        <f t="shared" si="3"/>
        <v>10149.959999999999</v>
      </c>
      <c r="E37" s="139">
        <v>4.0999999999999996</v>
      </c>
      <c r="F37" s="242">
        <f t="shared" si="4"/>
        <v>279579</v>
      </c>
      <c r="G37" s="241">
        <v>2475.6</v>
      </c>
      <c r="H37" s="140">
        <v>2.8</v>
      </c>
      <c r="I37" s="245">
        <f t="shared" si="0"/>
        <v>3624.985714285714</v>
      </c>
      <c r="J37" s="253">
        <v>0.33939247051219912</v>
      </c>
      <c r="K37" s="166">
        <v>2.0479883664566167E-2</v>
      </c>
      <c r="L37" s="166">
        <v>3.966715139764098E-2</v>
      </c>
      <c r="M37" s="256">
        <v>0.60046049442559379</v>
      </c>
      <c r="N37" s="442"/>
      <c r="O37" s="135">
        <v>2475.6</v>
      </c>
      <c r="P37" s="135">
        <v>840.2</v>
      </c>
      <c r="Q37" s="135">
        <v>50.7</v>
      </c>
      <c r="R37" s="135">
        <v>98.2</v>
      </c>
      <c r="S37" s="135">
        <v>1486.5</v>
      </c>
      <c r="T37" s="275"/>
      <c r="U37" s="276"/>
      <c r="V37" s="276"/>
      <c r="W37" s="10"/>
      <c r="X37" s="10"/>
      <c r="Y37" s="10"/>
      <c r="Z37" s="10"/>
      <c r="AA37" s="10"/>
    </row>
    <row r="38" spans="1:27">
      <c r="A38" s="143">
        <v>2003</v>
      </c>
      <c r="B38" s="135">
        <f>'TB1'!D31*1000000/(C38*E38)</f>
        <v>1873.3882015458958</v>
      </c>
      <c r="C38" s="235">
        <v>68190</v>
      </c>
      <c r="D38" s="245">
        <f t="shared" si="3"/>
        <v>10751.019999999999</v>
      </c>
      <c r="E38" s="139">
        <v>4.0999999999999996</v>
      </c>
      <c r="F38" s="242">
        <f t="shared" si="4"/>
        <v>279579</v>
      </c>
      <c r="G38" s="241">
        <v>2622.2</v>
      </c>
      <c r="H38" s="140">
        <v>2.8</v>
      </c>
      <c r="I38" s="245">
        <f t="shared" si="0"/>
        <v>3839.6499999999996</v>
      </c>
      <c r="J38" s="253">
        <v>0.35024025627335825</v>
      </c>
      <c r="K38" s="166">
        <v>2.5093432995194877E-2</v>
      </c>
      <c r="L38" s="166">
        <v>3.6915567081076961E-2</v>
      </c>
      <c r="M38" s="256">
        <v>0.58778887956677606</v>
      </c>
      <c r="N38" s="442"/>
      <c r="O38" s="244">
        <v>2622.2</v>
      </c>
      <c r="P38" s="244">
        <v>918.4</v>
      </c>
      <c r="Q38" s="244">
        <v>65.8</v>
      </c>
      <c r="R38" s="244">
        <v>96.8</v>
      </c>
      <c r="S38" s="244">
        <v>1541.3</v>
      </c>
      <c r="T38" s="276"/>
      <c r="U38" s="276"/>
      <c r="V38" s="276"/>
      <c r="W38" s="10"/>
      <c r="X38" s="10"/>
      <c r="Y38" s="10"/>
      <c r="Z38" s="10"/>
      <c r="AA38" s="10"/>
    </row>
    <row r="39" spans="1:27">
      <c r="A39" s="134">
        <v>2004</v>
      </c>
      <c r="B39" s="135">
        <f>'TB1'!D32*1000000/(C39*E39)</f>
        <v>1941.5979025606357</v>
      </c>
      <c r="C39" s="235">
        <v>68190</v>
      </c>
      <c r="D39" s="244">
        <f>G39*E39</f>
        <v>12039.24</v>
      </c>
      <c r="E39" s="139">
        <v>4.0999999999999996</v>
      </c>
      <c r="F39" s="242">
        <f t="shared" si="4"/>
        <v>279579</v>
      </c>
      <c r="G39" s="241">
        <v>2936.4</v>
      </c>
      <c r="H39" s="140">
        <v>2.8</v>
      </c>
      <c r="I39" s="245">
        <f t="shared" si="0"/>
        <v>4299.7285714285717</v>
      </c>
      <c r="J39" s="253">
        <v>0.34004222857921262</v>
      </c>
      <c r="K39" s="166">
        <v>2.6086364255551012E-2</v>
      </c>
      <c r="L39" s="166">
        <v>3.9333878218226398E-2</v>
      </c>
      <c r="M39" s="256">
        <v>0.59453752894700995</v>
      </c>
      <c r="N39" s="442"/>
      <c r="O39" s="244">
        <v>2936.4</v>
      </c>
      <c r="P39" s="244">
        <v>998.5</v>
      </c>
      <c r="Q39" s="244">
        <v>76.599999999999994</v>
      </c>
      <c r="R39" s="244">
        <v>115.5</v>
      </c>
      <c r="S39" s="244">
        <v>1745.8</v>
      </c>
      <c r="T39" s="276"/>
      <c r="U39" s="277"/>
      <c r="V39" s="276"/>
    </row>
    <row r="40" spans="1:27">
      <c r="A40" s="143">
        <v>2005</v>
      </c>
      <c r="B40" s="135">
        <f>'TB1'!D33*1000000/(C40*E40)</f>
        <v>2010.5945010176015</v>
      </c>
      <c r="C40" s="235">
        <v>68190</v>
      </c>
      <c r="D40" s="244">
        <f t="shared" ref="D40:D49" si="5">G40*E40</f>
        <v>13345.089999999998</v>
      </c>
      <c r="E40" s="139">
        <v>4.0999999999999996</v>
      </c>
      <c r="F40" s="242">
        <f t="shared" si="4"/>
        <v>279579</v>
      </c>
      <c r="G40" s="241">
        <v>3254.9</v>
      </c>
      <c r="H40" s="140">
        <v>2.8</v>
      </c>
      <c r="I40" s="245">
        <f t="shared" si="0"/>
        <v>4766.1035714285708</v>
      </c>
      <c r="J40" s="253">
        <v>0.36084057881962578</v>
      </c>
      <c r="K40" s="166">
        <v>2.7189775415527358E-2</v>
      </c>
      <c r="L40" s="166">
        <v>4.5285569449138224E-2</v>
      </c>
      <c r="M40" s="256">
        <v>0.56668407631570861</v>
      </c>
      <c r="N40" s="442"/>
      <c r="O40" s="244">
        <v>3254.9</v>
      </c>
      <c r="P40" s="244">
        <v>1174.5</v>
      </c>
      <c r="Q40" s="244">
        <v>88.5</v>
      </c>
      <c r="R40" s="244">
        <v>147.4</v>
      </c>
      <c r="S40" s="244">
        <v>1844.5</v>
      </c>
      <c r="T40" s="276"/>
      <c r="U40" s="277"/>
      <c r="V40" s="276"/>
    </row>
    <row r="41" spans="1:27">
      <c r="A41" s="134">
        <v>2006</v>
      </c>
      <c r="B41" s="135">
        <f>'TB1'!D34*1000000/(C41*E41)</f>
        <v>2084.8490051112567</v>
      </c>
      <c r="C41" s="235">
        <v>68190</v>
      </c>
      <c r="D41" s="244">
        <f t="shared" si="5"/>
        <v>14706.699999999999</v>
      </c>
      <c r="E41" s="139">
        <v>4.0999999999999996</v>
      </c>
      <c r="F41" s="242">
        <f t="shared" si="4"/>
        <v>279579</v>
      </c>
      <c r="G41" s="241">
        <v>3587</v>
      </c>
      <c r="H41" s="140">
        <v>2.8</v>
      </c>
      <c r="I41" s="245">
        <f t="shared" si="0"/>
        <v>5252.3928571428569</v>
      </c>
      <c r="J41" s="253">
        <v>0.38327293002509061</v>
      </c>
      <c r="K41" s="166">
        <v>2.8017842207973237E-2</v>
      </c>
      <c r="L41" s="166">
        <v>5.0404237524393644E-2</v>
      </c>
      <c r="M41" s="256">
        <v>0.53833286869250074</v>
      </c>
      <c r="N41" s="442"/>
      <c r="O41" s="244">
        <v>3587</v>
      </c>
      <c r="P41" s="244">
        <v>1374.8</v>
      </c>
      <c r="Q41" s="244">
        <v>100.5</v>
      </c>
      <c r="R41" s="244">
        <v>180.8</v>
      </c>
      <c r="S41" s="244">
        <v>1931</v>
      </c>
      <c r="T41" s="276"/>
      <c r="U41" s="277"/>
      <c r="V41" s="276"/>
    </row>
    <row r="42" spans="1:27">
      <c r="A42" s="143">
        <v>2007</v>
      </c>
      <c r="B42" s="135">
        <f>'TB1'!D35*1000000/(C42*E42)</f>
        <v>2222.9432468103828</v>
      </c>
      <c r="C42" s="235">
        <v>68190</v>
      </c>
      <c r="D42" s="244">
        <f t="shared" si="5"/>
        <v>16561.599999999999</v>
      </c>
      <c r="E42" s="139">
        <v>4</v>
      </c>
      <c r="F42" s="242">
        <f t="shared" si="4"/>
        <v>272760</v>
      </c>
      <c r="G42" s="241">
        <v>4140.3999999999996</v>
      </c>
      <c r="H42" s="140">
        <v>2.8</v>
      </c>
      <c r="I42" s="245">
        <f t="shared" si="0"/>
        <v>5914.8571428571431</v>
      </c>
      <c r="J42" s="253">
        <v>0.38551830740991211</v>
      </c>
      <c r="K42" s="166">
        <v>3.0963191962129263E-2</v>
      </c>
      <c r="L42" s="166">
        <v>5.3690464689402001E-2</v>
      </c>
      <c r="M42" s="256">
        <v>0.52982803593855665</v>
      </c>
      <c r="N42" s="442"/>
      <c r="O42" s="244">
        <v>4140.3999999999996</v>
      </c>
      <c r="P42" s="244">
        <v>1596.2</v>
      </c>
      <c r="Q42" s="244">
        <v>128.19999999999999</v>
      </c>
      <c r="R42" s="244">
        <v>222.3</v>
      </c>
      <c r="S42" s="244">
        <v>2193.6999999999998</v>
      </c>
      <c r="T42" s="276"/>
      <c r="U42" s="277"/>
      <c r="V42" s="276"/>
    </row>
    <row r="43" spans="1:27">
      <c r="A43" s="134">
        <v>2008</v>
      </c>
      <c r="B43" s="135">
        <f>'TB1'!D36*1000000/(C43*E43)</f>
        <v>2287.8354597448306</v>
      </c>
      <c r="C43" s="235">
        <v>68190</v>
      </c>
      <c r="D43" s="244">
        <f t="shared" si="5"/>
        <v>19042.400000000001</v>
      </c>
      <c r="E43" s="139">
        <v>4</v>
      </c>
      <c r="F43" s="242">
        <f t="shared" si="4"/>
        <v>272760</v>
      </c>
      <c r="G43" s="241">
        <v>4760.6000000000004</v>
      </c>
      <c r="H43" s="140">
        <v>2.8</v>
      </c>
      <c r="I43" s="245">
        <f t="shared" si="0"/>
        <v>6800.857142857144</v>
      </c>
      <c r="J43" s="253">
        <v>0.38938369113137</v>
      </c>
      <c r="K43" s="166">
        <v>3.1109524009578622E-2</v>
      </c>
      <c r="L43" s="166">
        <v>6.7890602024954824E-2</v>
      </c>
      <c r="M43" s="256">
        <v>0.51161618283409649</v>
      </c>
      <c r="N43" s="442"/>
      <c r="O43" s="244">
        <v>4760.6000000000004</v>
      </c>
      <c r="P43" s="244">
        <v>1853.7</v>
      </c>
      <c r="Q43" s="244">
        <v>148.1</v>
      </c>
      <c r="R43" s="244">
        <v>323.2</v>
      </c>
      <c r="S43" s="244">
        <v>2435.6</v>
      </c>
      <c r="T43" s="276"/>
      <c r="U43" s="277"/>
      <c r="V43" s="276"/>
    </row>
    <row r="44" spans="1:27">
      <c r="A44" s="143">
        <v>2009</v>
      </c>
      <c r="B44" s="135">
        <f>'TB1'!D37*1000000/(C44*E44)</f>
        <v>2365.156181258249</v>
      </c>
      <c r="C44" s="235">
        <v>68190</v>
      </c>
      <c r="D44" s="244">
        <f t="shared" si="5"/>
        <v>20612.8</v>
      </c>
      <c r="E44" s="139">
        <v>4</v>
      </c>
      <c r="F44" s="242">
        <f t="shared" si="4"/>
        <v>272760</v>
      </c>
      <c r="G44" s="241">
        <v>5153.2</v>
      </c>
      <c r="H44" s="140">
        <v>2.9</v>
      </c>
      <c r="I44" s="245">
        <f t="shared" si="0"/>
        <v>7107.8620689655172</v>
      </c>
      <c r="J44" s="253">
        <v>0.40000388108359858</v>
      </c>
      <c r="K44" s="166">
        <v>3.2445858883800353E-2</v>
      </c>
      <c r="L44" s="166">
        <v>7.721415819296748E-2</v>
      </c>
      <c r="M44" s="256">
        <v>0.49033610183963366</v>
      </c>
      <c r="N44" s="442"/>
      <c r="O44" s="244">
        <v>5153.2</v>
      </c>
      <c r="P44" s="244">
        <v>2061.3000000000002</v>
      </c>
      <c r="Q44" s="244">
        <v>167.2</v>
      </c>
      <c r="R44" s="244">
        <v>397.9</v>
      </c>
      <c r="S44" s="244">
        <v>2526.8000000000002</v>
      </c>
      <c r="T44" s="276"/>
      <c r="U44" s="277"/>
      <c r="V44" s="276"/>
    </row>
    <row r="45" spans="1:27">
      <c r="A45" s="134">
        <v>2010</v>
      </c>
      <c r="B45" s="135">
        <f>'TB1'!D38*1000000/(C45*E45)</f>
        <v>2455.5653321601408</v>
      </c>
      <c r="C45" s="235">
        <v>68190</v>
      </c>
      <c r="D45" s="244">
        <f t="shared" si="5"/>
        <v>23676</v>
      </c>
      <c r="E45" s="139">
        <v>4</v>
      </c>
      <c r="F45" s="242">
        <f t="shared" si="4"/>
        <v>272760</v>
      </c>
      <c r="G45" s="244">
        <v>5919</v>
      </c>
      <c r="H45" s="140">
        <v>2.9</v>
      </c>
      <c r="I45" s="245">
        <f t="shared" si="0"/>
        <v>8164.1379310344828</v>
      </c>
      <c r="J45" s="253">
        <v>0.41072816354113867</v>
      </c>
      <c r="K45" s="166">
        <v>3.416117587430309E-2</v>
      </c>
      <c r="L45" s="166">
        <v>7.6516303429633378E-2</v>
      </c>
      <c r="M45" s="256">
        <v>0.47859435715492488</v>
      </c>
      <c r="N45" s="442"/>
      <c r="O45" s="244">
        <v>5919</v>
      </c>
      <c r="P45" s="244">
        <v>2431.1</v>
      </c>
      <c r="Q45" s="244">
        <v>202.2</v>
      </c>
      <c r="R45" s="244">
        <v>452.9</v>
      </c>
      <c r="S45" s="244">
        <v>2832.8</v>
      </c>
      <c r="T45" s="276"/>
      <c r="U45" s="277"/>
      <c r="V45" s="276"/>
    </row>
    <row r="46" spans="1:27">
      <c r="A46" s="143">
        <v>2011</v>
      </c>
      <c r="B46" s="135">
        <f>'TB1'!D39*1000000/(C46*E46)</f>
        <v>2405.6178327535113</v>
      </c>
      <c r="C46" s="235">
        <v>73630</v>
      </c>
      <c r="D46" s="244">
        <f t="shared" si="5"/>
        <v>27211.47</v>
      </c>
      <c r="E46" s="139">
        <v>3.9</v>
      </c>
      <c r="F46" s="242">
        <f t="shared" si="4"/>
        <v>287157</v>
      </c>
      <c r="G46" s="244">
        <v>6977.3</v>
      </c>
      <c r="H46" s="140">
        <v>2.8</v>
      </c>
      <c r="I46" s="245">
        <f t="shared" si="0"/>
        <v>9718.3821428571446</v>
      </c>
      <c r="J46" s="253">
        <v>0.42472016396027118</v>
      </c>
      <c r="K46" s="166">
        <v>3.2763389849941954E-2</v>
      </c>
      <c r="L46" s="166">
        <v>8.0733234918951444E-2</v>
      </c>
      <c r="M46" s="256">
        <v>0.46178321127083544</v>
      </c>
      <c r="N46" s="442"/>
      <c r="O46" s="244">
        <v>6977.3</v>
      </c>
      <c r="P46" s="244">
        <v>2963.4</v>
      </c>
      <c r="Q46" s="244">
        <v>228.6</v>
      </c>
      <c r="R46" s="244">
        <v>563.29999999999995</v>
      </c>
      <c r="S46" s="244">
        <v>3222</v>
      </c>
      <c r="T46" s="276"/>
      <c r="U46" s="277"/>
      <c r="V46" s="276"/>
    </row>
    <row r="47" spans="1:27" ht="14.4" thickBot="1">
      <c r="A47" s="144">
        <v>2012</v>
      </c>
      <c r="B47" s="145">
        <f>'TB1'!D40*1000000/(C47*E47)</f>
        <v>2474.8196436332028</v>
      </c>
      <c r="C47" s="237">
        <v>73750</v>
      </c>
      <c r="D47" s="145">
        <f t="shared" si="5"/>
        <v>30874.74</v>
      </c>
      <c r="E47" s="146">
        <v>3.9</v>
      </c>
      <c r="F47" s="263">
        <f t="shared" si="4"/>
        <v>287625</v>
      </c>
      <c r="G47" s="145">
        <v>7916.6</v>
      </c>
      <c r="H47" s="149">
        <v>2.8</v>
      </c>
      <c r="I47" s="264">
        <f t="shared" si="0"/>
        <v>11026.692857142858</v>
      </c>
      <c r="J47" s="262">
        <v>0.43547735138822219</v>
      </c>
      <c r="K47" s="150">
        <v>3.1465528130763205E-2</v>
      </c>
      <c r="L47" s="150">
        <v>8.6741783088699689E-2</v>
      </c>
      <c r="M47" s="257">
        <v>0.44632796907763433</v>
      </c>
      <c r="N47" s="442"/>
      <c r="O47" s="145">
        <v>7916.6</v>
      </c>
      <c r="P47" s="145">
        <v>3447.5</v>
      </c>
      <c r="Q47" s="145">
        <v>249.1</v>
      </c>
      <c r="R47" s="145">
        <v>686.7</v>
      </c>
      <c r="S47" s="145">
        <v>3533.4</v>
      </c>
      <c r="T47" s="278"/>
      <c r="U47" s="279"/>
      <c r="V47" s="278"/>
    </row>
    <row r="48" spans="1:27">
      <c r="A48" s="134">
        <v>2013</v>
      </c>
      <c r="B48" s="136"/>
      <c r="C48" s="135"/>
      <c r="D48" s="135">
        <f t="shared" si="5"/>
        <v>31117.68</v>
      </c>
      <c r="E48" s="136">
        <v>3.3</v>
      </c>
      <c r="F48" s="243"/>
      <c r="G48" s="243">
        <v>9429.6</v>
      </c>
      <c r="H48" s="167"/>
      <c r="I48" s="136"/>
      <c r="J48" s="549">
        <v>0.38700000000000001</v>
      </c>
      <c r="K48" s="141">
        <v>2.1000000000000001E-2</v>
      </c>
      <c r="L48" s="141">
        <v>0.17499999999999999</v>
      </c>
      <c r="M48" s="141">
        <v>0.41699999999999998</v>
      </c>
      <c r="O48" s="555">
        <v>9429.6</v>
      </c>
      <c r="P48" s="555">
        <v>3652.5</v>
      </c>
      <c r="Q48" s="555">
        <v>194.7</v>
      </c>
      <c r="R48" s="555">
        <v>1647.5</v>
      </c>
      <c r="S48" s="555">
        <v>3934.8</v>
      </c>
      <c r="T48" s="555"/>
      <c r="U48" s="276"/>
      <c r="V48" s="276"/>
    </row>
    <row r="49" spans="1:22">
      <c r="A49" s="134">
        <v>2014</v>
      </c>
      <c r="B49" s="136"/>
      <c r="C49" s="536"/>
      <c r="D49" s="536">
        <f t="shared" si="5"/>
        <v>34613.369999999995</v>
      </c>
      <c r="E49" s="136">
        <v>3.3</v>
      </c>
      <c r="F49" s="243"/>
      <c r="G49" s="243">
        <v>10488.9</v>
      </c>
      <c r="H49" s="167"/>
      <c r="I49" s="136"/>
      <c r="J49" s="549">
        <v>0.39600000000000002</v>
      </c>
      <c r="K49" s="141">
        <v>2.1000000000000001E-2</v>
      </c>
      <c r="L49" s="141">
        <v>0.17899999999999999</v>
      </c>
      <c r="M49" s="141">
        <v>0.40400000000000003</v>
      </c>
      <c r="O49" s="555">
        <v>10488.9</v>
      </c>
      <c r="P49" s="555">
        <v>4152.2</v>
      </c>
      <c r="Q49" s="555">
        <v>222.1</v>
      </c>
      <c r="R49" s="555">
        <v>1877.2</v>
      </c>
      <c r="S49" s="555">
        <v>4237.3999999999996</v>
      </c>
      <c r="T49" s="555"/>
      <c r="U49" s="136"/>
      <c r="V49" s="136"/>
    </row>
    <row r="50" spans="1:22">
      <c r="A50" s="134"/>
      <c r="B50" s="136"/>
      <c r="C50" s="536"/>
      <c r="D50" s="536"/>
      <c r="E50" s="136"/>
      <c r="F50" s="243"/>
      <c r="G50" s="243"/>
      <c r="H50" s="167"/>
      <c r="I50" s="136"/>
      <c r="J50" s="549"/>
      <c r="K50" s="141"/>
      <c r="L50" s="141"/>
      <c r="M50" s="141"/>
    </row>
    <row r="51" spans="1:22">
      <c r="A51" s="556" t="s">
        <v>1335</v>
      </c>
      <c r="B51" s="136"/>
      <c r="C51" s="536"/>
      <c r="D51" s="536"/>
      <c r="E51" s="136"/>
      <c r="F51" s="243"/>
      <c r="G51" s="243"/>
      <c r="H51" s="167"/>
      <c r="I51" s="136"/>
      <c r="J51" s="549"/>
      <c r="K51" s="141"/>
      <c r="L51" s="141"/>
      <c r="M51" s="141"/>
    </row>
    <row r="52" spans="1:22">
      <c r="A52" s="134"/>
      <c r="B52" s="136"/>
      <c r="C52" s="536"/>
      <c r="D52" s="536"/>
      <c r="E52" s="136"/>
      <c r="F52" s="243"/>
      <c r="G52" s="243"/>
      <c r="H52" s="167"/>
      <c r="I52" s="136"/>
      <c r="J52" s="549"/>
      <c r="K52" s="141"/>
      <c r="L52" s="141"/>
      <c r="M52" s="141"/>
    </row>
    <row r="53" spans="1:22">
      <c r="A53" s="134"/>
      <c r="B53" s="136"/>
      <c r="C53" s="536"/>
      <c r="D53" s="536"/>
      <c r="E53" s="136"/>
      <c r="F53" s="243"/>
      <c r="G53" s="243"/>
      <c r="H53" s="167"/>
      <c r="I53" s="136"/>
      <c r="J53" s="549"/>
      <c r="K53" s="141"/>
      <c r="L53" s="141"/>
      <c r="M53" s="141"/>
    </row>
    <row r="54" spans="1:22">
      <c r="A54" s="134"/>
      <c r="B54" s="136"/>
      <c r="C54" s="536"/>
      <c r="D54" s="536"/>
      <c r="E54" s="136"/>
      <c r="F54" s="243"/>
      <c r="G54" s="243"/>
      <c r="H54" s="167"/>
      <c r="I54" s="136"/>
      <c r="J54" s="549"/>
      <c r="K54" s="141"/>
      <c r="L54" s="141"/>
      <c r="M54" s="141"/>
    </row>
    <row r="55" spans="1:22">
      <c r="A55" s="853" t="s">
        <v>547</v>
      </c>
      <c r="B55" s="854"/>
      <c r="C55" s="854"/>
      <c r="D55" s="854"/>
      <c r="E55" s="854"/>
      <c r="F55" s="854"/>
      <c r="G55" s="854"/>
      <c r="H55" s="854"/>
      <c r="I55" s="854"/>
      <c r="J55" s="854"/>
      <c r="K55" s="854"/>
      <c r="L55" s="854"/>
      <c r="M55" s="854"/>
    </row>
    <row r="56" spans="1:22">
      <c r="A56" s="870"/>
      <c r="B56" s="870"/>
      <c r="C56" s="870"/>
      <c r="D56" s="870"/>
      <c r="E56" s="870"/>
      <c r="F56" s="870"/>
      <c r="G56" s="870"/>
      <c r="H56" s="870"/>
      <c r="I56" s="870"/>
      <c r="J56" s="870"/>
      <c r="K56" s="870"/>
      <c r="L56" s="870"/>
      <c r="M56" s="870"/>
    </row>
    <row r="57" spans="1:22">
      <c r="A57" s="12"/>
      <c r="B57" s="142"/>
      <c r="C57" s="135"/>
      <c r="D57" s="135"/>
      <c r="E57" s="142"/>
      <c r="F57" s="243"/>
      <c r="G57" s="243"/>
      <c r="H57" s="167"/>
      <c r="I57" s="142"/>
      <c r="J57" s="549"/>
      <c r="K57" s="141"/>
      <c r="L57" s="141"/>
      <c r="M57" s="141"/>
    </row>
    <row r="58" spans="1:22">
      <c r="A58" s="12"/>
      <c r="B58" s="142"/>
      <c r="C58" s="135"/>
      <c r="D58" s="135"/>
      <c r="E58" s="142"/>
      <c r="F58" s="243"/>
      <c r="G58" s="243"/>
      <c r="H58" s="167"/>
      <c r="I58" s="142"/>
      <c r="J58" s="549"/>
      <c r="K58" s="141"/>
      <c r="L58" s="141"/>
      <c r="M58" s="141"/>
    </row>
    <row r="59" spans="1:22">
      <c r="A59" s="12"/>
      <c r="B59" s="142"/>
      <c r="C59" s="135"/>
      <c r="D59" s="135"/>
      <c r="E59" s="142"/>
      <c r="F59" s="243"/>
      <c r="G59" s="243"/>
      <c r="H59" s="167"/>
      <c r="I59" s="142"/>
      <c r="J59" s="549"/>
      <c r="K59" s="141"/>
      <c r="L59" s="141"/>
      <c r="M59" s="141"/>
    </row>
    <row r="60" spans="1:22">
      <c r="A60" s="12"/>
      <c r="B60" s="142"/>
      <c r="C60" s="135"/>
      <c r="D60" s="135"/>
      <c r="E60" s="142"/>
      <c r="F60" s="243"/>
      <c r="G60" s="243"/>
      <c r="H60" s="167"/>
      <c r="I60" s="142"/>
      <c r="J60" s="549"/>
      <c r="K60" s="141"/>
      <c r="L60" s="141"/>
      <c r="M60" s="141"/>
    </row>
    <row r="61" spans="1:22">
      <c r="A61" s="12"/>
      <c r="B61" s="142"/>
      <c r="C61" s="135"/>
      <c r="D61" s="135"/>
      <c r="E61" s="142"/>
      <c r="F61" s="243"/>
      <c r="G61" s="243"/>
      <c r="H61" s="167"/>
      <c r="I61" s="142"/>
      <c r="J61" s="549"/>
      <c r="K61" s="141"/>
      <c r="L61" s="141"/>
      <c r="M61" s="141"/>
    </row>
    <row r="62" spans="1:22">
      <c r="A62" s="12"/>
      <c r="B62" s="142"/>
      <c r="C62" s="135"/>
      <c r="D62" s="135"/>
      <c r="E62" s="142"/>
      <c r="F62" s="243"/>
      <c r="G62" s="243"/>
      <c r="H62" s="167"/>
      <c r="I62" s="142"/>
      <c r="J62" s="549"/>
      <c r="K62" s="141"/>
      <c r="L62" s="141"/>
      <c r="M62" s="141"/>
    </row>
    <row r="63" spans="1:22">
      <c r="A63" s="12"/>
      <c r="B63" s="142"/>
      <c r="C63" s="135"/>
      <c r="D63" s="135"/>
      <c r="E63" s="142"/>
      <c r="F63" s="243"/>
      <c r="G63" s="243"/>
      <c r="H63" s="167"/>
      <c r="I63" s="142"/>
      <c r="J63" s="549"/>
      <c r="K63" s="141"/>
      <c r="L63" s="141"/>
      <c r="M63" s="141"/>
    </row>
    <row r="64" spans="1:22">
      <c r="A64" s="12"/>
      <c r="B64" s="142"/>
      <c r="C64" s="135"/>
      <c r="D64" s="135"/>
      <c r="E64" s="142"/>
      <c r="F64" s="243"/>
      <c r="G64" s="243"/>
      <c r="H64" s="167"/>
      <c r="I64" s="142"/>
      <c r="J64" s="549"/>
      <c r="K64" s="141"/>
      <c r="L64" s="141"/>
      <c r="M64" s="141"/>
    </row>
    <row r="65" spans="1:13">
      <c r="A65" s="12"/>
      <c r="B65" s="142"/>
      <c r="C65" s="135"/>
      <c r="D65" s="135"/>
      <c r="E65" s="142"/>
      <c r="F65" s="243"/>
      <c r="G65" s="243"/>
      <c r="H65" s="167"/>
      <c r="I65" s="142"/>
      <c r="J65" s="549"/>
      <c r="K65" s="141"/>
      <c r="L65" s="141"/>
      <c r="M65" s="141"/>
    </row>
    <row r="66" spans="1:13">
      <c r="A66" s="12"/>
      <c r="B66" s="142"/>
      <c r="C66" s="135"/>
      <c r="D66" s="135"/>
      <c r="E66" s="142"/>
      <c r="F66" s="243"/>
      <c r="G66" s="243"/>
      <c r="H66" s="167"/>
      <c r="I66" s="142"/>
      <c r="J66" s="549"/>
      <c r="K66" s="141"/>
      <c r="L66" s="141"/>
      <c r="M66" s="141"/>
    </row>
    <row r="67" spans="1:13">
      <c r="A67" s="12"/>
      <c r="B67" s="142"/>
      <c r="C67" s="135"/>
      <c r="D67" s="135"/>
      <c r="E67" s="142"/>
      <c r="F67" s="243"/>
      <c r="G67" s="243"/>
      <c r="H67" s="167"/>
      <c r="I67" s="142"/>
      <c r="J67" s="549"/>
      <c r="K67" s="141"/>
      <c r="L67" s="141"/>
      <c r="M67" s="141"/>
    </row>
    <row r="68" spans="1:13">
      <c r="A68" s="12"/>
      <c r="B68" s="142"/>
      <c r="C68" s="135"/>
      <c r="D68" s="135"/>
      <c r="E68" s="142"/>
      <c r="F68" s="243"/>
      <c r="G68" s="243"/>
      <c r="H68" s="167"/>
      <c r="I68" s="142"/>
      <c r="J68" s="549"/>
      <c r="K68" s="141"/>
      <c r="L68" s="141"/>
      <c r="M68" s="141"/>
    </row>
    <row r="69" spans="1:13">
      <c r="A69" s="12"/>
      <c r="B69" s="142"/>
      <c r="C69" s="135"/>
      <c r="D69" s="135"/>
      <c r="E69" s="142"/>
      <c r="F69" s="243"/>
      <c r="G69" s="243"/>
      <c r="H69" s="167"/>
      <c r="I69" s="142"/>
      <c r="J69" s="549"/>
      <c r="K69" s="141"/>
      <c r="L69" s="141"/>
      <c r="M69" s="141"/>
    </row>
    <row r="70" spans="1:13">
      <c r="A70" s="12"/>
      <c r="B70" s="142"/>
      <c r="C70" s="135"/>
      <c r="D70" s="135"/>
      <c r="E70" s="142"/>
      <c r="F70" s="243"/>
      <c r="G70" s="243"/>
      <c r="H70" s="167"/>
      <c r="I70" s="142"/>
      <c r="J70" s="549"/>
      <c r="K70" s="141"/>
      <c r="L70" s="141"/>
      <c r="M70" s="141"/>
    </row>
    <row r="71" spans="1:13">
      <c r="A71" s="12"/>
      <c r="B71" s="142"/>
      <c r="C71" s="135"/>
      <c r="D71" s="135"/>
      <c r="E71" s="142"/>
      <c r="F71" s="243"/>
      <c r="G71" s="243"/>
      <c r="H71" s="167"/>
      <c r="I71" s="142"/>
      <c r="J71" s="549"/>
      <c r="K71" s="141"/>
      <c r="L71" s="141"/>
      <c r="M71" s="141"/>
    </row>
    <row r="72" spans="1:13">
      <c r="A72" s="12"/>
      <c r="B72" s="142"/>
      <c r="C72" s="135"/>
      <c r="D72" s="135"/>
      <c r="E72" s="142"/>
      <c r="F72" s="243"/>
      <c r="G72" s="243"/>
      <c r="H72" s="167"/>
      <c r="I72" s="142"/>
      <c r="J72" s="549"/>
      <c r="K72" s="141"/>
      <c r="L72" s="141"/>
      <c r="M72" s="141"/>
    </row>
    <row r="73" spans="1:13">
      <c r="A73" s="12"/>
      <c r="B73" s="142"/>
      <c r="C73" s="135"/>
      <c r="D73" s="135"/>
      <c r="E73" s="142"/>
      <c r="F73" s="243"/>
      <c r="G73" s="243"/>
      <c r="H73" s="167"/>
      <c r="I73" s="142"/>
      <c r="J73" s="549"/>
      <c r="K73" s="141"/>
      <c r="L73" s="141"/>
      <c r="M73" s="141"/>
    </row>
    <row r="74" spans="1:13">
      <c r="A74" s="12"/>
      <c r="B74" s="142"/>
      <c r="C74" s="135"/>
      <c r="D74" s="135"/>
      <c r="E74" s="142"/>
      <c r="F74" s="243"/>
      <c r="G74" s="243"/>
      <c r="H74" s="167"/>
      <c r="I74" s="142"/>
      <c r="J74" s="549"/>
      <c r="K74" s="141"/>
      <c r="L74" s="141"/>
      <c r="M74" s="141"/>
    </row>
    <row r="75" spans="1:13">
      <c r="A75" s="12"/>
      <c r="B75" s="142"/>
      <c r="C75" s="135"/>
      <c r="D75" s="135"/>
      <c r="E75" s="142"/>
      <c r="F75" s="243"/>
      <c r="G75" s="243"/>
      <c r="H75" s="167"/>
      <c r="I75" s="142"/>
      <c r="J75" s="549"/>
      <c r="K75" s="141"/>
      <c r="L75" s="141"/>
      <c r="M75" s="141"/>
    </row>
    <row r="76" spans="1:13">
      <c r="A76" s="12"/>
      <c r="B76" s="142"/>
      <c r="C76" s="135"/>
      <c r="D76" s="135"/>
      <c r="E76" s="142"/>
      <c r="F76" s="243"/>
      <c r="G76" s="243"/>
      <c r="H76" s="167"/>
      <c r="I76" s="142"/>
      <c r="J76" s="549"/>
      <c r="K76" s="141"/>
      <c r="L76" s="141"/>
      <c r="M76" s="141"/>
    </row>
    <row r="77" spans="1:13">
      <c r="A77" s="12"/>
      <c r="B77" s="142"/>
      <c r="C77" s="135"/>
      <c r="D77" s="135"/>
      <c r="E77" s="142"/>
      <c r="F77" s="243"/>
      <c r="G77" s="243"/>
      <c r="H77" s="167"/>
      <c r="I77" s="142"/>
      <c r="J77" s="549"/>
      <c r="K77" s="141"/>
      <c r="L77" s="141"/>
      <c r="M77" s="141"/>
    </row>
    <row r="78" spans="1:13">
      <c r="A78" s="12"/>
      <c r="B78" s="142"/>
      <c r="C78" s="135"/>
      <c r="D78" s="135"/>
      <c r="E78" s="142"/>
      <c r="F78" s="243"/>
      <c r="G78" s="243"/>
      <c r="H78" s="167"/>
      <c r="I78" s="142"/>
      <c r="J78" s="549"/>
      <c r="K78" s="141"/>
      <c r="L78" s="141"/>
      <c r="M78" s="141"/>
    </row>
    <row r="79" spans="1:13">
      <c r="A79" s="12"/>
      <c r="B79" s="142"/>
      <c r="C79" s="135"/>
      <c r="D79" s="135"/>
      <c r="E79" s="142"/>
      <c r="F79" s="243"/>
      <c r="G79" s="243"/>
      <c r="H79" s="167"/>
      <c r="I79" s="142"/>
      <c r="J79" s="549"/>
      <c r="K79" s="141"/>
      <c r="L79" s="141"/>
      <c r="M79" s="141"/>
    </row>
    <row r="80" spans="1:13">
      <c r="A80" s="12"/>
      <c r="B80" s="142"/>
      <c r="C80" s="135"/>
      <c r="D80" s="135"/>
      <c r="E80" s="142"/>
      <c r="F80" s="243"/>
      <c r="G80" s="243"/>
      <c r="H80" s="167"/>
      <c r="I80" s="142"/>
      <c r="J80" s="549"/>
      <c r="K80" s="141"/>
      <c r="L80" s="141"/>
      <c r="M80" s="141"/>
    </row>
    <row r="81" spans="1:13">
      <c r="A81" s="12"/>
      <c r="B81" s="142"/>
      <c r="C81" s="135"/>
      <c r="D81" s="135"/>
      <c r="E81" s="142"/>
      <c r="F81" s="243"/>
      <c r="G81" s="243"/>
      <c r="H81" s="167"/>
      <c r="I81" s="142"/>
      <c r="J81" s="549"/>
      <c r="K81" s="141"/>
      <c r="L81" s="141"/>
      <c r="M81" s="141"/>
    </row>
    <row r="82" spans="1:13">
      <c r="A82" s="12"/>
      <c r="B82" s="142"/>
      <c r="C82" s="135"/>
      <c r="D82" s="135"/>
      <c r="E82" s="142"/>
      <c r="F82" s="243"/>
      <c r="G82" s="243"/>
      <c r="H82" s="167"/>
      <c r="I82" s="142"/>
      <c r="J82" s="549"/>
      <c r="K82" s="141"/>
      <c r="L82" s="141"/>
      <c r="M82" s="141"/>
    </row>
    <row r="83" spans="1:13">
      <c r="A83" s="12"/>
      <c r="B83" s="142"/>
      <c r="C83" s="135"/>
      <c r="D83" s="135"/>
      <c r="E83" s="142"/>
      <c r="F83" s="243"/>
      <c r="G83" s="243"/>
      <c r="H83" s="167"/>
      <c r="I83" s="142"/>
      <c r="J83" s="549"/>
      <c r="K83" s="141"/>
      <c r="L83" s="141"/>
      <c r="M83" s="141"/>
    </row>
    <row r="84" spans="1:13">
      <c r="A84" s="12"/>
      <c r="B84" s="142"/>
      <c r="C84" s="135"/>
      <c r="D84" s="135"/>
      <c r="E84" s="142"/>
      <c r="F84" s="243"/>
      <c r="G84" s="243"/>
      <c r="H84" s="167"/>
      <c r="I84" s="142"/>
      <c r="J84" s="549"/>
      <c r="K84" s="141"/>
      <c r="L84" s="141"/>
      <c r="M84" s="141"/>
    </row>
    <row r="85" spans="1:13">
      <c r="A85" s="12"/>
      <c r="B85" s="142"/>
      <c r="C85" s="135"/>
      <c r="D85" s="135"/>
      <c r="E85" s="142"/>
      <c r="F85" s="243"/>
      <c r="G85" s="243"/>
      <c r="H85" s="167"/>
      <c r="I85" s="142"/>
      <c r="J85" s="549"/>
      <c r="K85" s="141"/>
      <c r="L85" s="141"/>
      <c r="M85" s="141"/>
    </row>
    <row r="86" spans="1:13">
      <c r="A86" s="12"/>
      <c r="B86" s="142"/>
      <c r="C86" s="135"/>
      <c r="D86" s="135"/>
      <c r="E86" s="142"/>
      <c r="F86" s="243"/>
      <c r="G86" s="243"/>
      <c r="H86" s="167"/>
      <c r="I86" s="142"/>
      <c r="J86" s="549"/>
      <c r="K86" s="141"/>
      <c r="L86" s="141"/>
      <c r="M86" s="141"/>
    </row>
    <row r="87" spans="1:13">
      <c r="A87" s="12"/>
      <c r="B87" s="142"/>
      <c r="C87" s="135"/>
      <c r="D87" s="135"/>
      <c r="E87" s="142"/>
      <c r="F87" s="243"/>
      <c r="G87" s="243"/>
      <c r="H87" s="167"/>
      <c r="I87" s="142"/>
      <c r="J87" s="549"/>
      <c r="K87" s="141"/>
      <c r="L87" s="141"/>
      <c r="M87" s="141"/>
    </row>
    <row r="88" spans="1:13">
      <c r="A88" s="12"/>
      <c r="B88" s="142"/>
      <c r="C88" s="135"/>
      <c r="D88" s="135"/>
      <c r="E88" s="142"/>
      <c r="F88" s="243"/>
      <c r="G88" s="243"/>
      <c r="H88" s="167"/>
      <c r="I88" s="142"/>
      <c r="J88" s="549"/>
      <c r="K88" s="141"/>
      <c r="L88" s="141"/>
      <c r="M88" s="141"/>
    </row>
    <row r="89" spans="1:13">
      <c r="A89" s="12"/>
      <c r="B89" s="142"/>
      <c r="C89" s="135"/>
      <c r="D89" s="135"/>
      <c r="E89" s="142"/>
      <c r="F89" s="243"/>
      <c r="G89" s="243"/>
      <c r="H89" s="167"/>
      <c r="I89" s="142"/>
      <c r="J89" s="549"/>
      <c r="K89" s="141"/>
      <c r="L89" s="141"/>
      <c r="M89" s="141"/>
    </row>
    <row r="90" spans="1:13">
      <c r="A90" s="12"/>
      <c r="B90" s="142"/>
      <c r="C90" s="135"/>
      <c r="D90" s="135"/>
      <c r="E90" s="142"/>
      <c r="F90" s="243"/>
      <c r="G90" s="243"/>
      <c r="H90" s="167"/>
      <c r="I90" s="142"/>
      <c r="J90" s="549"/>
      <c r="K90" s="141"/>
      <c r="L90" s="141"/>
      <c r="M90" s="141"/>
    </row>
    <row r="91" spans="1:13">
      <c r="A91" s="12"/>
      <c r="B91" s="142"/>
      <c r="C91" s="135"/>
      <c r="D91" s="135"/>
      <c r="E91" s="142"/>
      <c r="F91" s="243"/>
      <c r="G91" s="243"/>
      <c r="H91" s="167"/>
      <c r="I91" s="142"/>
      <c r="J91" s="549"/>
      <c r="K91" s="141"/>
      <c r="L91" s="141"/>
      <c r="M91" s="141"/>
    </row>
    <row r="92" spans="1:13">
      <c r="A92" s="12"/>
      <c r="B92" s="142"/>
      <c r="C92" s="135"/>
      <c r="D92" s="135"/>
      <c r="E92" s="142"/>
      <c r="F92" s="243"/>
      <c r="G92" s="243"/>
      <c r="H92" s="167"/>
      <c r="I92" s="142"/>
      <c r="J92" s="549"/>
      <c r="K92" s="141"/>
      <c r="L92" s="141"/>
      <c r="M92" s="141"/>
    </row>
    <row r="93" spans="1:13">
      <c r="A93" s="12"/>
      <c r="B93" s="142"/>
      <c r="C93" s="135"/>
      <c r="D93" s="135"/>
      <c r="E93" s="142"/>
      <c r="F93" s="243"/>
      <c r="G93" s="243"/>
      <c r="H93" s="167"/>
      <c r="I93" s="142"/>
      <c r="J93" s="549"/>
      <c r="K93" s="141"/>
      <c r="L93" s="141"/>
      <c r="M93" s="141"/>
    </row>
    <row r="94" spans="1:13">
      <c r="A94" s="12"/>
      <c r="B94" s="142"/>
      <c r="C94" s="135"/>
      <c r="D94" s="135"/>
      <c r="E94" s="142"/>
      <c r="F94" s="243"/>
      <c r="G94" s="243"/>
      <c r="H94" s="167"/>
      <c r="I94" s="142"/>
      <c r="J94" s="549"/>
      <c r="K94" s="141"/>
      <c r="L94" s="141"/>
      <c r="M94" s="141"/>
    </row>
    <row r="95" spans="1:13">
      <c r="A95" s="12"/>
      <c r="B95" s="142"/>
      <c r="C95" s="135"/>
      <c r="D95" s="135"/>
      <c r="E95" s="142"/>
      <c r="F95" s="243"/>
      <c r="G95" s="243"/>
      <c r="H95" s="167"/>
      <c r="I95" s="142"/>
      <c r="J95" s="549"/>
      <c r="K95" s="141"/>
      <c r="L95" s="141"/>
      <c r="M95" s="141"/>
    </row>
    <row r="96" spans="1:13">
      <c r="A96" s="12"/>
      <c r="B96" s="142"/>
      <c r="C96" s="135"/>
      <c r="D96" s="135"/>
      <c r="E96" s="142"/>
      <c r="F96" s="243"/>
      <c r="G96" s="243"/>
      <c r="H96" s="167"/>
      <c r="I96" s="142"/>
      <c r="J96" s="549"/>
      <c r="K96" s="141"/>
      <c r="L96" s="141"/>
      <c r="M96" s="141"/>
    </row>
    <row r="97" spans="1:13">
      <c r="A97" s="12"/>
      <c r="B97" s="142"/>
      <c r="C97" s="135"/>
      <c r="D97" s="135"/>
      <c r="E97" s="142"/>
      <c r="F97" s="243"/>
      <c r="G97" s="243"/>
      <c r="H97" s="167"/>
      <c r="I97" s="142"/>
      <c r="J97" s="549"/>
      <c r="K97" s="141"/>
      <c r="L97" s="141"/>
      <c r="M97" s="141"/>
    </row>
    <row r="98" spans="1:13">
      <c r="A98" s="12"/>
      <c r="B98" s="142"/>
      <c r="C98" s="135"/>
      <c r="D98" s="135"/>
      <c r="E98" s="142"/>
      <c r="F98" s="243"/>
      <c r="G98" s="243"/>
      <c r="H98" s="167"/>
      <c r="I98" s="142"/>
      <c r="J98" s="549"/>
      <c r="K98" s="141"/>
      <c r="L98" s="141"/>
      <c r="M98" s="141"/>
    </row>
    <row r="99" spans="1:13">
      <c r="A99" s="12"/>
      <c r="B99" s="142"/>
      <c r="C99" s="135"/>
      <c r="D99" s="135"/>
      <c r="E99" s="142"/>
      <c r="F99" s="243"/>
      <c r="G99" s="243"/>
      <c r="H99" s="167"/>
      <c r="I99" s="142"/>
      <c r="J99" s="549"/>
      <c r="K99" s="141"/>
      <c r="L99" s="141"/>
      <c r="M99" s="141"/>
    </row>
    <row r="100" spans="1:13">
      <c r="A100" s="12"/>
      <c r="B100" s="142"/>
      <c r="C100" s="135"/>
      <c r="D100" s="135"/>
      <c r="E100" s="142"/>
      <c r="F100" s="243"/>
      <c r="G100" s="243"/>
      <c r="H100" s="167"/>
      <c r="I100" s="142"/>
      <c r="J100" s="549"/>
      <c r="K100" s="141"/>
      <c r="L100" s="141"/>
      <c r="M100" s="141"/>
    </row>
    <row r="101" spans="1:13">
      <c r="A101" s="12"/>
      <c r="B101" s="142"/>
      <c r="C101" s="135"/>
      <c r="D101" s="135"/>
      <c r="E101" s="142"/>
      <c r="F101" s="243"/>
      <c r="G101" s="243"/>
      <c r="H101" s="167"/>
      <c r="I101" s="142"/>
      <c r="J101" s="549"/>
      <c r="K101" s="141"/>
      <c r="L101" s="141"/>
      <c r="M101" s="141"/>
    </row>
    <row r="102" spans="1:13">
      <c r="A102" s="12"/>
      <c r="B102" s="142"/>
      <c r="C102" s="135"/>
      <c r="D102" s="135"/>
      <c r="E102" s="142"/>
      <c r="F102" s="243"/>
      <c r="G102" s="243"/>
      <c r="H102" s="167"/>
      <c r="I102" s="142"/>
      <c r="J102" s="549"/>
      <c r="K102" s="141"/>
      <c r="L102" s="141"/>
      <c r="M102" s="141"/>
    </row>
    <row r="103" spans="1:13">
      <c r="A103" s="12"/>
      <c r="B103" s="142"/>
      <c r="C103" s="135"/>
      <c r="D103" s="135"/>
      <c r="E103" s="142"/>
      <c r="F103" s="243"/>
      <c r="G103" s="243"/>
      <c r="H103" s="167"/>
      <c r="I103" s="142"/>
      <c r="J103" s="549"/>
      <c r="K103" s="141"/>
      <c r="L103" s="141"/>
      <c r="M103" s="141"/>
    </row>
    <row r="104" spans="1:13">
      <c r="A104" s="12"/>
      <c r="B104" s="142"/>
      <c r="C104" s="135"/>
      <c r="D104" s="135"/>
      <c r="E104" s="142"/>
      <c r="F104" s="243"/>
      <c r="G104" s="243"/>
      <c r="H104" s="167"/>
      <c r="I104" s="142"/>
      <c r="J104" s="549"/>
      <c r="K104" s="141"/>
      <c r="L104" s="141"/>
      <c r="M104" s="141"/>
    </row>
    <row r="105" spans="1:13">
      <c r="A105" s="12"/>
      <c r="B105" s="142"/>
      <c r="C105" s="135"/>
      <c r="D105" s="135"/>
      <c r="E105" s="142"/>
      <c r="F105" s="243"/>
      <c r="G105" s="243"/>
      <c r="H105" s="167"/>
      <c r="I105" s="142"/>
      <c r="J105" s="549"/>
      <c r="K105" s="141"/>
      <c r="L105" s="141"/>
      <c r="M105" s="141"/>
    </row>
    <row r="106" spans="1:13">
      <c r="A106" s="12"/>
      <c r="B106" s="142"/>
      <c r="C106" s="135"/>
      <c r="D106" s="135"/>
      <c r="E106" s="142"/>
      <c r="F106" s="243"/>
      <c r="G106" s="243"/>
      <c r="H106" s="167"/>
      <c r="I106" s="142"/>
      <c r="J106" s="549"/>
      <c r="K106" s="141"/>
      <c r="L106" s="141"/>
      <c r="M106" s="141"/>
    </row>
    <row r="107" spans="1:13">
      <c r="A107" s="12"/>
      <c r="B107" s="142"/>
      <c r="C107" s="135"/>
      <c r="D107" s="135"/>
      <c r="E107" s="142"/>
      <c r="F107" s="243"/>
      <c r="G107" s="243"/>
      <c r="H107" s="167"/>
      <c r="I107" s="142"/>
      <c r="J107" s="549"/>
      <c r="K107" s="141"/>
      <c r="L107" s="141"/>
      <c r="M107" s="141"/>
    </row>
    <row r="108" spans="1:13">
      <c r="A108" s="12"/>
      <c r="B108" s="142"/>
      <c r="C108" s="135"/>
      <c r="D108" s="135"/>
      <c r="E108" s="142"/>
      <c r="F108" s="243"/>
      <c r="G108" s="243"/>
      <c r="H108" s="167"/>
      <c r="I108" s="142"/>
      <c r="J108" s="549"/>
      <c r="K108" s="141"/>
      <c r="L108" s="141"/>
      <c r="M108" s="141"/>
    </row>
    <row r="109" spans="1:13">
      <c r="A109" s="12"/>
      <c r="B109" s="142"/>
      <c r="C109" s="135"/>
      <c r="D109" s="135"/>
      <c r="E109" s="142"/>
      <c r="F109" s="243"/>
      <c r="G109" s="243"/>
      <c r="H109" s="167"/>
      <c r="I109" s="142"/>
      <c r="J109" s="549"/>
      <c r="K109" s="141"/>
      <c r="L109" s="141"/>
      <c r="M109" s="141"/>
    </row>
    <row r="110" spans="1:13">
      <c r="A110" s="12"/>
      <c r="B110" s="142"/>
      <c r="C110" s="135"/>
      <c r="D110" s="135"/>
      <c r="E110" s="142"/>
      <c r="F110" s="243"/>
      <c r="G110" s="243"/>
      <c r="H110" s="167"/>
      <c r="I110" s="142"/>
      <c r="J110" s="549"/>
      <c r="K110" s="141"/>
      <c r="L110" s="141"/>
      <c r="M110" s="141"/>
    </row>
    <row r="111" spans="1:13">
      <c r="A111" s="12"/>
      <c r="B111" s="142"/>
      <c r="C111" s="135"/>
      <c r="D111" s="135"/>
      <c r="E111" s="142"/>
      <c r="F111" s="243"/>
      <c r="G111" s="243"/>
      <c r="H111" s="167"/>
      <c r="I111" s="142"/>
      <c r="J111" s="549"/>
      <c r="K111" s="141"/>
      <c r="L111" s="141"/>
      <c r="M111" s="141"/>
    </row>
    <row r="112" spans="1:13">
      <c r="A112" s="12"/>
      <c r="B112" s="142"/>
      <c r="C112" s="135"/>
      <c r="D112" s="135"/>
      <c r="E112" s="142"/>
      <c r="F112" s="243"/>
      <c r="G112" s="243"/>
      <c r="H112" s="167"/>
      <c r="I112" s="142"/>
      <c r="J112" s="549"/>
      <c r="K112" s="141"/>
      <c r="L112" s="141"/>
      <c r="M112" s="141"/>
    </row>
    <row r="113" spans="1:13">
      <c r="A113" s="12"/>
      <c r="B113" s="142"/>
      <c r="C113" s="135"/>
      <c r="D113" s="135"/>
      <c r="E113" s="142"/>
      <c r="F113" s="243"/>
      <c r="G113" s="243"/>
      <c r="H113" s="167"/>
      <c r="I113" s="142"/>
      <c r="J113" s="549"/>
      <c r="K113" s="141"/>
      <c r="L113" s="141"/>
      <c r="M113" s="141"/>
    </row>
    <row r="114" spans="1:13">
      <c r="A114" s="12"/>
      <c r="B114" s="142"/>
      <c r="C114" s="135"/>
      <c r="D114" s="135"/>
      <c r="E114" s="142"/>
      <c r="F114" s="243"/>
      <c r="G114" s="243"/>
      <c r="H114" s="167"/>
      <c r="I114" s="142"/>
      <c r="J114" s="549"/>
      <c r="K114" s="141"/>
      <c r="L114" s="141"/>
      <c r="M114" s="141"/>
    </row>
    <row r="115" spans="1:13">
      <c r="A115" s="12"/>
      <c r="B115" s="142"/>
      <c r="C115" s="135"/>
      <c r="D115" s="135"/>
      <c r="E115" s="142"/>
      <c r="F115" s="243"/>
      <c r="G115" s="243"/>
      <c r="H115" s="167"/>
      <c r="I115" s="142"/>
      <c r="J115" s="549"/>
      <c r="K115" s="141"/>
      <c r="L115" s="141"/>
      <c r="M115" s="141"/>
    </row>
    <row r="116" spans="1:13">
      <c r="A116" s="12"/>
      <c r="B116" s="142"/>
      <c r="C116" s="135"/>
      <c r="D116" s="135"/>
      <c r="E116" s="142"/>
      <c r="F116" s="243"/>
      <c r="G116" s="243"/>
      <c r="H116" s="167"/>
      <c r="I116" s="142"/>
      <c r="J116" s="549"/>
      <c r="K116" s="141"/>
      <c r="L116" s="141"/>
      <c r="M116" s="141"/>
    </row>
    <row r="117" spans="1:13">
      <c r="A117" s="12"/>
      <c r="B117" s="142"/>
      <c r="C117" s="135"/>
      <c r="D117" s="135"/>
      <c r="E117" s="142"/>
      <c r="F117" s="243"/>
      <c r="G117" s="243"/>
      <c r="H117" s="167"/>
      <c r="I117" s="142"/>
      <c r="J117" s="549"/>
      <c r="K117" s="141"/>
      <c r="L117" s="141"/>
      <c r="M117" s="141"/>
    </row>
    <row r="118" spans="1:13">
      <c r="A118" s="12"/>
      <c r="B118" s="142"/>
      <c r="C118" s="135"/>
      <c r="D118" s="135"/>
      <c r="E118" s="142"/>
      <c r="F118" s="243"/>
      <c r="G118" s="243"/>
      <c r="H118" s="167"/>
      <c r="I118" s="142"/>
      <c r="J118" s="549"/>
      <c r="K118" s="141"/>
      <c r="L118" s="141"/>
      <c r="M118" s="141"/>
    </row>
    <row r="119" spans="1:13">
      <c r="A119" s="12"/>
      <c r="B119" s="142"/>
      <c r="C119" s="135"/>
      <c r="D119" s="135"/>
      <c r="E119" s="142"/>
      <c r="F119" s="243"/>
      <c r="G119" s="243"/>
      <c r="H119" s="167"/>
      <c r="I119" s="142"/>
      <c r="J119" s="549"/>
      <c r="K119" s="141"/>
      <c r="L119" s="141"/>
      <c r="M119" s="141"/>
    </row>
    <row r="120" spans="1:13">
      <c r="A120" s="12"/>
      <c r="B120" s="142"/>
      <c r="C120" s="135"/>
      <c r="D120" s="135"/>
      <c r="E120" s="142"/>
      <c r="F120" s="243"/>
      <c r="G120" s="243"/>
      <c r="H120" s="167"/>
      <c r="I120" s="142"/>
      <c r="J120" s="549"/>
      <c r="K120" s="141"/>
      <c r="L120" s="141"/>
      <c r="M120" s="141"/>
    </row>
    <row r="121" spans="1:13">
      <c r="A121" s="12"/>
      <c r="B121" s="142"/>
      <c r="C121" s="135"/>
      <c r="D121" s="135"/>
      <c r="E121" s="142"/>
      <c r="F121" s="243"/>
      <c r="G121" s="243"/>
      <c r="H121" s="167"/>
      <c r="I121" s="142"/>
      <c r="J121" s="549"/>
      <c r="K121" s="141"/>
      <c r="L121" s="141"/>
      <c r="M121" s="141"/>
    </row>
    <row r="122" spans="1:13">
      <c r="A122" s="12"/>
      <c r="B122" s="142"/>
      <c r="C122" s="135"/>
      <c r="D122" s="135"/>
      <c r="E122" s="142"/>
      <c r="F122" s="243"/>
      <c r="G122" s="243"/>
      <c r="H122" s="167"/>
      <c r="I122" s="142"/>
      <c r="J122" s="549"/>
      <c r="K122" s="141"/>
      <c r="L122" s="141"/>
      <c r="M122" s="141"/>
    </row>
    <row r="123" spans="1:13">
      <c r="A123" s="12"/>
      <c r="B123" s="142"/>
      <c r="C123" s="135"/>
      <c r="D123" s="135"/>
      <c r="E123" s="142"/>
      <c r="F123" s="243"/>
      <c r="G123" s="243"/>
      <c r="H123" s="167"/>
      <c r="I123" s="142"/>
      <c r="J123" s="549"/>
      <c r="K123" s="141"/>
      <c r="L123" s="141"/>
      <c r="M123" s="141"/>
    </row>
    <row r="124" spans="1:13">
      <c r="A124" s="12"/>
      <c r="B124" s="142"/>
      <c r="C124" s="135"/>
      <c r="D124" s="135"/>
      <c r="E124" s="142"/>
      <c r="F124" s="243"/>
      <c r="G124" s="243"/>
      <c r="H124" s="167"/>
      <c r="I124" s="142"/>
      <c r="J124" s="549"/>
      <c r="K124" s="141"/>
      <c r="L124" s="141"/>
      <c r="M124" s="141"/>
    </row>
    <row r="125" spans="1:13">
      <c r="A125" s="12"/>
      <c r="B125" s="142"/>
      <c r="C125" s="135"/>
      <c r="D125" s="135"/>
      <c r="E125" s="142"/>
      <c r="F125" s="243"/>
      <c r="G125" s="243"/>
      <c r="H125" s="167"/>
      <c r="I125" s="142"/>
      <c r="J125" s="549"/>
      <c r="K125" s="141"/>
      <c r="L125" s="141"/>
      <c r="M125" s="141"/>
    </row>
    <row r="126" spans="1:13">
      <c r="A126" s="12"/>
      <c r="B126" s="142"/>
      <c r="C126" s="135"/>
      <c r="D126" s="135"/>
      <c r="E126" s="142"/>
      <c r="F126" s="243"/>
      <c r="G126" s="243"/>
      <c r="H126" s="167"/>
      <c r="I126" s="142"/>
      <c r="J126" s="549"/>
      <c r="K126" s="141"/>
      <c r="L126" s="141"/>
      <c r="M126" s="141"/>
    </row>
    <row r="127" spans="1:13">
      <c r="A127" s="12"/>
      <c r="B127" s="142"/>
      <c r="C127" s="135"/>
      <c r="D127" s="135"/>
      <c r="E127" s="142"/>
      <c r="F127" s="243"/>
      <c r="G127" s="243"/>
      <c r="H127" s="167"/>
      <c r="I127" s="142"/>
      <c r="J127" s="549"/>
      <c r="K127" s="141"/>
      <c r="L127" s="141"/>
      <c r="M127" s="141"/>
    </row>
    <row r="128" spans="1:13">
      <c r="A128" s="12"/>
      <c r="B128" s="142"/>
      <c r="C128" s="135"/>
      <c r="D128" s="135"/>
      <c r="E128" s="142"/>
      <c r="F128" s="243"/>
      <c r="G128" s="243"/>
      <c r="H128" s="167"/>
      <c r="I128" s="142"/>
      <c r="J128" s="549"/>
      <c r="K128" s="141"/>
      <c r="L128" s="141"/>
      <c r="M128" s="141"/>
    </row>
    <row r="129" spans="1:13">
      <c r="A129" s="12"/>
      <c r="B129" s="142"/>
      <c r="C129" s="135"/>
      <c r="D129" s="135"/>
      <c r="E129" s="142"/>
      <c r="F129" s="243"/>
      <c r="G129" s="243"/>
      <c r="H129" s="167"/>
      <c r="I129" s="142"/>
      <c r="J129" s="549"/>
      <c r="K129" s="141"/>
      <c r="L129" s="141"/>
      <c r="M129" s="141"/>
    </row>
    <row r="130" spans="1:13">
      <c r="A130" s="12"/>
      <c r="B130" s="142"/>
      <c r="C130" s="135"/>
      <c r="D130" s="135"/>
      <c r="E130" s="142"/>
      <c r="F130" s="243"/>
      <c r="G130" s="243"/>
      <c r="H130" s="167"/>
      <c r="I130" s="142"/>
      <c r="J130" s="549"/>
      <c r="K130" s="141"/>
      <c r="L130" s="141"/>
      <c r="M130" s="141"/>
    </row>
    <row r="131" spans="1:13">
      <c r="A131" s="12"/>
      <c r="B131" s="142"/>
      <c r="C131" s="135"/>
      <c r="D131" s="135"/>
      <c r="E131" s="142"/>
      <c r="F131" s="243"/>
      <c r="G131" s="243"/>
      <c r="H131" s="167"/>
      <c r="I131" s="142"/>
      <c r="J131" s="549"/>
      <c r="K131" s="141"/>
      <c r="L131" s="141"/>
      <c r="M131" s="141"/>
    </row>
    <row r="132" spans="1:13">
      <c r="A132" s="78"/>
      <c r="B132" s="81"/>
      <c r="C132" s="238"/>
      <c r="D132" s="238"/>
      <c r="E132" s="81"/>
      <c r="F132" s="84"/>
      <c r="G132" s="84"/>
      <c r="H132" s="90"/>
      <c r="I132" s="81"/>
      <c r="J132" s="550"/>
      <c r="K132" s="551"/>
      <c r="L132" s="551"/>
      <c r="M132" s="551"/>
    </row>
    <row r="133" spans="1:13">
      <c r="A133" s="78"/>
      <c r="B133" s="81"/>
      <c r="C133" s="238"/>
      <c r="D133" s="238"/>
      <c r="E133" s="81"/>
      <c r="F133" s="84"/>
      <c r="G133" s="84"/>
      <c r="H133" s="90"/>
      <c r="I133" s="81"/>
      <c r="J133" s="550"/>
      <c r="K133" s="551"/>
      <c r="L133" s="551"/>
      <c r="M133" s="551"/>
    </row>
    <row r="134" spans="1:13">
      <c r="A134" s="78"/>
      <c r="B134" s="81"/>
      <c r="C134" s="238"/>
      <c r="D134" s="238"/>
      <c r="E134" s="81"/>
      <c r="F134" s="84"/>
      <c r="G134" s="84"/>
      <c r="H134" s="90"/>
      <c r="I134" s="81"/>
      <c r="J134" s="550"/>
      <c r="K134" s="551"/>
      <c r="L134" s="551"/>
      <c r="M134" s="551"/>
    </row>
    <row r="135" spans="1:13">
      <c r="A135" s="78"/>
      <c r="B135" s="81"/>
      <c r="C135" s="238"/>
      <c r="D135" s="238"/>
      <c r="E135" s="81"/>
      <c r="F135" s="84"/>
      <c r="G135" s="84"/>
      <c r="H135" s="90"/>
      <c r="I135" s="81"/>
      <c r="J135" s="550"/>
      <c r="K135" s="551"/>
      <c r="L135" s="551"/>
      <c r="M135" s="551"/>
    </row>
    <row r="136" spans="1:13">
      <c r="A136" s="78"/>
      <c r="B136" s="81"/>
      <c r="C136" s="238"/>
      <c r="D136" s="238"/>
      <c r="E136" s="81"/>
      <c r="F136" s="84"/>
      <c r="G136" s="84"/>
      <c r="H136" s="90"/>
      <c r="I136" s="81"/>
      <c r="J136" s="550"/>
      <c r="K136" s="551"/>
      <c r="L136" s="551"/>
      <c r="M136" s="551"/>
    </row>
    <row r="137" spans="1:13">
      <c r="A137" s="78"/>
      <c r="B137" s="81"/>
      <c r="C137" s="238"/>
      <c r="D137" s="238"/>
      <c r="E137" s="81"/>
      <c r="F137" s="84"/>
      <c r="G137" s="84"/>
      <c r="H137" s="90"/>
      <c r="I137" s="81"/>
      <c r="J137" s="550"/>
      <c r="K137" s="551"/>
      <c r="L137" s="551"/>
      <c r="M137" s="551"/>
    </row>
    <row r="138" spans="1:13">
      <c r="A138" s="78"/>
      <c r="B138" s="81"/>
      <c r="C138" s="238"/>
      <c r="D138" s="238"/>
      <c r="E138" s="81"/>
      <c r="F138" s="84"/>
      <c r="G138" s="84"/>
      <c r="H138" s="90"/>
      <c r="I138" s="81"/>
      <c r="J138" s="550"/>
      <c r="K138" s="551"/>
      <c r="L138" s="551"/>
      <c r="M138" s="551"/>
    </row>
    <row r="139" spans="1:13">
      <c r="A139" s="78"/>
      <c r="B139" s="81"/>
      <c r="C139" s="238"/>
      <c r="D139" s="238"/>
      <c r="E139" s="81"/>
      <c r="F139" s="84"/>
      <c r="G139" s="84"/>
      <c r="H139" s="90"/>
      <c r="I139" s="81"/>
      <c r="J139" s="550"/>
      <c r="K139" s="551"/>
      <c r="L139" s="551"/>
      <c r="M139" s="551"/>
    </row>
    <row r="140" spans="1:13">
      <c r="A140" s="78"/>
      <c r="B140" s="81"/>
      <c r="C140" s="238"/>
      <c r="D140" s="238"/>
      <c r="E140" s="81"/>
      <c r="F140" s="84"/>
      <c r="G140" s="84"/>
      <c r="H140" s="90"/>
      <c r="I140" s="81"/>
      <c r="J140" s="550"/>
      <c r="K140" s="551"/>
      <c r="L140" s="551"/>
      <c r="M140" s="551"/>
    </row>
    <row r="141" spans="1:13">
      <c r="A141" s="78"/>
      <c r="B141" s="81"/>
      <c r="C141" s="238"/>
      <c r="D141" s="238"/>
      <c r="E141" s="81"/>
      <c r="F141" s="84"/>
      <c r="G141" s="84"/>
      <c r="H141" s="90"/>
      <c r="I141" s="81"/>
      <c r="J141" s="550"/>
      <c r="K141" s="551"/>
      <c r="L141" s="551"/>
      <c r="M141" s="551"/>
    </row>
    <row r="142" spans="1:13">
      <c r="A142" s="78"/>
      <c r="B142" s="81"/>
      <c r="C142" s="238"/>
      <c r="D142" s="238"/>
      <c r="E142" s="81"/>
      <c r="F142" s="84"/>
      <c r="G142" s="84"/>
      <c r="H142" s="90"/>
      <c r="I142" s="81"/>
      <c r="J142" s="550"/>
      <c r="K142" s="551"/>
      <c r="L142" s="551"/>
      <c r="M142" s="551"/>
    </row>
    <row r="143" spans="1:13">
      <c r="A143" s="78"/>
      <c r="B143" s="81"/>
      <c r="C143" s="238"/>
      <c r="D143" s="238"/>
      <c r="E143" s="81"/>
      <c r="F143" s="84"/>
      <c r="G143" s="84"/>
      <c r="H143" s="90"/>
      <c r="I143" s="81"/>
      <c r="J143" s="550"/>
      <c r="K143" s="551"/>
      <c r="L143" s="551"/>
      <c r="M143" s="551"/>
    </row>
    <row r="144" spans="1:13">
      <c r="A144" s="78"/>
      <c r="B144" s="81"/>
      <c r="C144" s="238"/>
      <c r="D144" s="238"/>
      <c r="E144" s="81"/>
      <c r="F144" s="84"/>
      <c r="G144" s="84"/>
      <c r="H144" s="90"/>
      <c r="I144" s="81"/>
      <c r="J144" s="550"/>
      <c r="K144" s="551"/>
      <c r="L144" s="551"/>
      <c r="M144" s="551"/>
    </row>
    <row r="145" spans="1:13">
      <c r="A145" s="78"/>
      <c r="B145" s="81"/>
      <c r="C145" s="238"/>
      <c r="D145" s="238"/>
      <c r="E145" s="81"/>
      <c r="F145" s="84"/>
      <c r="G145" s="84"/>
      <c r="H145" s="90"/>
      <c r="I145" s="81"/>
      <c r="J145" s="550"/>
      <c r="K145" s="551"/>
      <c r="L145" s="551"/>
      <c r="M145" s="551"/>
    </row>
    <row r="146" spans="1:13">
      <c r="A146" s="78"/>
      <c r="B146" s="81"/>
      <c r="C146" s="238"/>
      <c r="D146" s="238"/>
      <c r="E146" s="81"/>
      <c r="F146" s="84"/>
      <c r="G146" s="84"/>
      <c r="H146" s="90"/>
      <c r="I146" s="81"/>
      <c r="J146" s="550"/>
      <c r="K146" s="551"/>
      <c r="L146" s="551"/>
      <c r="M146" s="551"/>
    </row>
    <row r="147" spans="1:13">
      <c r="A147" s="78"/>
      <c r="B147" s="81"/>
      <c r="C147" s="238"/>
      <c r="D147" s="238"/>
      <c r="E147" s="81"/>
      <c r="F147" s="84"/>
      <c r="G147" s="84"/>
      <c r="H147" s="90"/>
      <c r="I147" s="81"/>
      <c r="J147" s="550"/>
      <c r="K147" s="551"/>
      <c r="L147" s="551"/>
      <c r="M147" s="551"/>
    </row>
    <row r="148" spans="1:13">
      <c r="A148" s="78"/>
      <c r="B148" s="81"/>
      <c r="C148" s="238"/>
      <c r="D148" s="238"/>
      <c r="E148" s="81"/>
      <c r="F148" s="84"/>
      <c r="G148" s="84"/>
      <c r="H148" s="90"/>
      <c r="I148" s="81"/>
      <c r="J148" s="550"/>
      <c r="K148" s="551"/>
      <c r="L148" s="551"/>
      <c r="M148" s="551"/>
    </row>
    <row r="149" spans="1:13">
      <c r="A149" s="78"/>
      <c r="B149" s="81"/>
      <c r="C149" s="238"/>
      <c r="D149" s="238"/>
      <c r="E149" s="81"/>
      <c r="F149" s="84"/>
      <c r="G149" s="84"/>
      <c r="H149" s="90"/>
      <c r="I149" s="81"/>
      <c r="J149" s="550"/>
      <c r="K149" s="551"/>
      <c r="L149" s="551"/>
      <c r="M149" s="551"/>
    </row>
    <row r="150" spans="1:13">
      <c r="A150" s="78"/>
      <c r="B150" s="81"/>
      <c r="C150" s="238"/>
      <c r="D150" s="238"/>
      <c r="E150" s="81"/>
      <c r="F150" s="84"/>
      <c r="G150" s="84"/>
      <c r="H150" s="90"/>
      <c r="I150" s="81"/>
      <c r="J150" s="550"/>
      <c r="K150" s="551"/>
      <c r="L150" s="551"/>
      <c r="M150" s="551"/>
    </row>
    <row r="151" spans="1:13">
      <c r="A151" s="78"/>
      <c r="B151" s="81"/>
      <c r="C151" s="238"/>
      <c r="D151" s="238"/>
      <c r="E151" s="81"/>
      <c r="F151" s="84"/>
      <c r="G151" s="84"/>
      <c r="H151" s="90"/>
      <c r="I151" s="81"/>
      <c r="J151" s="550"/>
      <c r="K151" s="551"/>
      <c r="L151" s="551"/>
      <c r="M151" s="551"/>
    </row>
    <row r="152" spans="1:13">
      <c r="A152" s="78"/>
      <c r="B152" s="81"/>
      <c r="C152" s="238"/>
      <c r="D152" s="238"/>
      <c r="E152" s="81"/>
      <c r="F152" s="84"/>
      <c r="G152" s="84"/>
      <c r="H152" s="90"/>
      <c r="I152" s="81"/>
      <c r="J152" s="550"/>
      <c r="K152" s="551"/>
      <c r="L152" s="551"/>
      <c r="M152" s="551"/>
    </row>
    <row r="153" spans="1:13">
      <c r="A153" s="78"/>
      <c r="B153" s="81"/>
      <c r="C153" s="238"/>
      <c r="D153" s="238"/>
      <c r="E153" s="81"/>
      <c r="F153" s="84"/>
      <c r="G153" s="84"/>
      <c r="H153" s="90"/>
      <c r="I153" s="81"/>
      <c r="J153" s="550"/>
      <c r="K153" s="551"/>
      <c r="L153" s="551"/>
      <c r="M153" s="551"/>
    </row>
    <row r="154" spans="1:13">
      <c r="A154" s="78"/>
      <c r="B154" s="81"/>
      <c r="C154" s="238"/>
      <c r="D154" s="238"/>
      <c r="E154" s="81"/>
      <c r="F154" s="84"/>
      <c r="G154" s="84"/>
      <c r="H154" s="90"/>
      <c r="I154" s="81"/>
      <c r="J154" s="550"/>
      <c r="K154" s="551"/>
      <c r="L154" s="551"/>
      <c r="M154" s="551"/>
    </row>
    <row r="155" spans="1:13">
      <c r="A155" s="78"/>
      <c r="B155" s="81"/>
      <c r="C155" s="238"/>
      <c r="D155" s="238"/>
      <c r="E155" s="81"/>
      <c r="F155" s="84"/>
      <c r="G155" s="84"/>
      <c r="H155" s="90"/>
      <c r="I155" s="81"/>
      <c r="J155" s="550"/>
      <c r="K155" s="551"/>
      <c r="L155" s="551"/>
      <c r="M155" s="551"/>
    </row>
    <row r="156" spans="1:13">
      <c r="A156" s="78"/>
      <c r="B156" s="81"/>
      <c r="C156" s="238"/>
      <c r="D156" s="238"/>
      <c r="E156" s="81"/>
      <c r="F156" s="84"/>
      <c r="G156" s="84"/>
      <c r="H156" s="90"/>
      <c r="I156" s="81"/>
      <c r="J156" s="550"/>
      <c r="K156" s="551"/>
      <c r="L156" s="551"/>
      <c r="M156" s="551"/>
    </row>
    <row r="157" spans="1:13">
      <c r="A157" s="78"/>
      <c r="B157" s="81"/>
      <c r="C157" s="238"/>
      <c r="D157" s="238"/>
      <c r="E157" s="81"/>
      <c r="F157" s="84"/>
      <c r="G157" s="84"/>
      <c r="H157" s="90"/>
      <c r="I157" s="81"/>
      <c r="J157" s="550"/>
      <c r="K157" s="551"/>
      <c r="L157" s="551"/>
      <c r="M157" s="551"/>
    </row>
    <row r="158" spans="1:13">
      <c r="A158" s="78"/>
      <c r="B158" s="81"/>
      <c r="C158" s="238"/>
      <c r="D158" s="238"/>
      <c r="E158" s="81"/>
      <c r="F158" s="84"/>
      <c r="G158" s="84"/>
      <c r="H158" s="90"/>
      <c r="I158" s="81"/>
      <c r="J158" s="550"/>
      <c r="K158" s="551"/>
      <c r="L158" s="551"/>
      <c r="M158" s="551"/>
    </row>
    <row r="159" spans="1:13">
      <c r="A159" s="78"/>
      <c r="B159" s="81"/>
      <c r="C159" s="238"/>
      <c r="D159" s="238"/>
      <c r="E159" s="81"/>
      <c r="F159" s="84"/>
      <c r="G159" s="84"/>
      <c r="H159" s="90"/>
      <c r="I159" s="81"/>
      <c r="J159" s="550"/>
      <c r="K159" s="551"/>
      <c r="L159" s="551"/>
      <c r="M159" s="551"/>
    </row>
    <row r="160" spans="1:13">
      <c r="A160" s="78"/>
      <c r="B160" s="81"/>
      <c r="C160" s="238"/>
      <c r="D160" s="238"/>
      <c r="E160" s="81"/>
      <c r="F160" s="84"/>
      <c r="G160" s="84"/>
      <c r="H160" s="90"/>
      <c r="I160" s="81"/>
      <c r="J160" s="550"/>
      <c r="K160" s="551"/>
      <c r="L160" s="551"/>
      <c r="M160" s="551"/>
    </row>
    <row r="161" spans="1:13">
      <c r="A161" s="78"/>
      <c r="B161" s="81"/>
      <c r="C161" s="238"/>
      <c r="D161" s="238"/>
      <c r="E161" s="81"/>
      <c r="F161" s="84"/>
      <c r="G161" s="84"/>
      <c r="H161" s="90"/>
      <c r="I161" s="81"/>
      <c r="J161" s="550"/>
      <c r="K161" s="551"/>
      <c r="L161" s="551"/>
      <c r="M161" s="551"/>
    </row>
    <row r="162" spans="1:13">
      <c r="A162" s="78"/>
      <c r="B162" s="81"/>
      <c r="C162" s="238"/>
      <c r="D162" s="238"/>
      <c r="E162" s="81"/>
      <c r="F162" s="84"/>
      <c r="G162" s="84"/>
      <c r="H162" s="90"/>
      <c r="I162" s="81"/>
      <c r="J162" s="550"/>
      <c r="K162" s="551"/>
      <c r="L162" s="551"/>
      <c r="M162" s="551"/>
    </row>
    <row r="163" spans="1:13">
      <c r="A163" s="78"/>
      <c r="B163" s="81"/>
      <c r="C163" s="238"/>
      <c r="D163" s="238"/>
      <c r="E163" s="81"/>
      <c r="F163" s="84"/>
      <c r="G163" s="84"/>
      <c r="H163" s="90"/>
      <c r="I163" s="81"/>
      <c r="J163" s="550"/>
      <c r="K163" s="551"/>
      <c r="L163" s="551"/>
      <c r="M163" s="551"/>
    </row>
    <row r="164" spans="1:13">
      <c r="A164" s="78"/>
      <c r="B164" s="81"/>
      <c r="C164" s="238"/>
      <c r="D164" s="238"/>
      <c r="E164" s="81"/>
      <c r="F164" s="84"/>
      <c r="G164" s="84"/>
      <c r="H164" s="90"/>
      <c r="I164" s="81"/>
      <c r="J164" s="550"/>
      <c r="K164" s="551"/>
      <c r="L164" s="551"/>
      <c r="M164" s="551"/>
    </row>
    <row r="165" spans="1:13">
      <c r="A165" s="78"/>
      <c r="B165" s="81"/>
      <c r="C165" s="238"/>
      <c r="D165" s="238"/>
      <c r="E165" s="81"/>
      <c r="F165" s="84"/>
      <c r="G165" s="84"/>
      <c r="H165" s="90"/>
      <c r="I165" s="81"/>
      <c r="J165" s="550"/>
      <c r="K165" s="551"/>
      <c r="L165" s="551"/>
      <c r="M165" s="551"/>
    </row>
    <row r="166" spans="1:13">
      <c r="A166" s="78"/>
      <c r="B166" s="81"/>
      <c r="C166" s="238"/>
      <c r="D166" s="238"/>
      <c r="E166" s="81"/>
      <c r="F166" s="84"/>
      <c r="G166" s="84"/>
      <c r="H166" s="90"/>
      <c r="I166" s="81"/>
      <c r="J166" s="550"/>
      <c r="K166" s="551"/>
      <c r="L166" s="551"/>
      <c r="M166" s="551"/>
    </row>
    <row r="167" spans="1:13">
      <c r="A167" s="78"/>
      <c r="B167" s="81"/>
      <c r="C167" s="238"/>
      <c r="D167" s="238"/>
      <c r="E167" s="81"/>
      <c r="F167" s="84"/>
      <c r="G167" s="84"/>
      <c r="H167" s="90"/>
      <c r="I167" s="81"/>
      <c r="J167" s="550"/>
      <c r="K167" s="551"/>
      <c r="L167" s="551"/>
      <c r="M167" s="551"/>
    </row>
    <row r="168" spans="1:13">
      <c r="A168" s="78"/>
      <c r="B168" s="81"/>
      <c r="C168" s="238"/>
      <c r="D168" s="238"/>
      <c r="E168" s="81"/>
      <c r="F168" s="84"/>
      <c r="G168" s="84"/>
      <c r="H168" s="90"/>
      <c r="I168" s="81"/>
      <c r="J168" s="550"/>
      <c r="K168" s="551"/>
      <c r="L168" s="551"/>
      <c r="M168" s="551"/>
    </row>
    <row r="169" spans="1:13">
      <c r="A169" s="78"/>
      <c r="B169" s="81"/>
      <c r="C169" s="238"/>
      <c r="D169" s="238"/>
      <c r="E169" s="81"/>
      <c r="F169" s="84"/>
      <c r="G169" s="84"/>
      <c r="H169" s="90"/>
      <c r="I169" s="81"/>
      <c r="J169" s="550"/>
      <c r="K169" s="551"/>
      <c r="L169" s="551"/>
      <c r="M169" s="551"/>
    </row>
    <row r="170" spans="1:13">
      <c r="A170" s="78"/>
      <c r="B170" s="81"/>
      <c r="C170" s="238"/>
      <c r="D170" s="238"/>
      <c r="E170" s="81"/>
      <c r="F170" s="84"/>
      <c r="G170" s="84"/>
      <c r="H170" s="90"/>
      <c r="I170" s="81"/>
      <c r="J170" s="550"/>
      <c r="K170" s="551"/>
      <c r="L170" s="551"/>
      <c r="M170" s="551"/>
    </row>
    <row r="171" spans="1:13">
      <c r="A171" s="78"/>
      <c r="B171" s="81"/>
      <c r="C171" s="238"/>
      <c r="D171" s="238"/>
      <c r="E171" s="81"/>
      <c r="F171" s="84"/>
      <c r="G171" s="84"/>
      <c r="H171" s="90"/>
      <c r="I171" s="81"/>
      <c r="J171" s="550"/>
      <c r="K171" s="551"/>
      <c r="L171" s="551"/>
      <c r="M171" s="551"/>
    </row>
    <row r="172" spans="1:13">
      <c r="A172" s="78"/>
      <c r="B172" s="81"/>
      <c r="C172" s="238"/>
      <c r="D172" s="238"/>
      <c r="E172" s="81"/>
      <c r="F172" s="84"/>
      <c r="G172" s="84"/>
      <c r="H172" s="90"/>
      <c r="I172" s="81"/>
      <c r="J172" s="550"/>
      <c r="K172" s="551"/>
      <c r="L172" s="551"/>
      <c r="M172" s="551"/>
    </row>
    <row r="173" spans="1:13">
      <c r="A173" s="78"/>
      <c r="B173" s="81"/>
      <c r="C173" s="238"/>
      <c r="D173" s="238"/>
      <c r="E173" s="81"/>
      <c r="F173" s="84"/>
      <c r="G173" s="84"/>
      <c r="H173" s="90"/>
      <c r="I173" s="81"/>
      <c r="J173" s="550"/>
      <c r="K173" s="551"/>
      <c r="L173" s="551"/>
      <c r="M173" s="551"/>
    </row>
    <row r="174" spans="1:13">
      <c r="A174" s="78"/>
      <c r="B174" s="81"/>
      <c r="C174" s="238"/>
      <c r="D174" s="238"/>
      <c r="E174" s="81"/>
      <c r="F174" s="84"/>
      <c r="G174" s="84"/>
      <c r="H174" s="90"/>
      <c r="I174" s="81"/>
      <c r="J174" s="550"/>
      <c r="K174" s="551"/>
      <c r="L174" s="551"/>
      <c r="M174" s="551"/>
    </row>
    <row r="175" spans="1:13">
      <c r="A175" s="78"/>
      <c r="B175" s="81"/>
      <c r="C175" s="238"/>
      <c r="D175" s="238"/>
      <c r="E175" s="81"/>
      <c r="F175" s="84"/>
      <c r="G175" s="84"/>
      <c r="H175" s="90"/>
      <c r="I175" s="81"/>
      <c r="J175" s="550"/>
      <c r="K175" s="551"/>
      <c r="L175" s="551"/>
      <c r="M175" s="551"/>
    </row>
    <row r="176" spans="1:13">
      <c r="A176" s="78"/>
      <c r="B176" s="81"/>
      <c r="C176" s="238"/>
      <c r="D176" s="238"/>
      <c r="E176" s="81"/>
      <c r="F176" s="84"/>
      <c r="G176" s="84"/>
      <c r="H176" s="90"/>
      <c r="I176" s="81"/>
      <c r="J176" s="550"/>
      <c r="K176" s="551"/>
      <c r="L176" s="551"/>
      <c r="M176" s="551"/>
    </row>
    <row r="177" spans="1:13">
      <c r="A177" s="78"/>
      <c r="B177" s="81"/>
      <c r="C177" s="238"/>
      <c r="D177" s="238"/>
      <c r="E177" s="81"/>
      <c r="F177" s="84"/>
      <c r="G177" s="84"/>
      <c r="H177" s="90"/>
      <c r="I177" s="81"/>
      <c r="J177" s="550"/>
      <c r="K177" s="551"/>
      <c r="L177" s="551"/>
      <c r="M177" s="551"/>
    </row>
    <row r="178" spans="1:13">
      <c r="A178" s="78"/>
      <c r="B178" s="81"/>
      <c r="C178" s="238"/>
      <c r="D178" s="238"/>
      <c r="E178" s="81"/>
      <c r="F178" s="84"/>
      <c r="G178" s="84"/>
      <c r="H178" s="90"/>
      <c r="I178" s="81"/>
      <c r="J178" s="550"/>
      <c r="K178" s="551"/>
      <c r="L178" s="551"/>
      <c r="M178" s="551"/>
    </row>
    <row r="179" spans="1:13">
      <c r="A179" s="78"/>
      <c r="B179" s="81"/>
      <c r="C179" s="238"/>
      <c r="D179" s="238"/>
      <c r="E179" s="81"/>
      <c r="F179" s="84"/>
      <c r="G179" s="84"/>
      <c r="H179" s="90"/>
      <c r="I179" s="81"/>
      <c r="J179" s="550"/>
      <c r="K179" s="551"/>
      <c r="L179" s="551"/>
      <c r="M179" s="551"/>
    </row>
    <row r="180" spans="1:13">
      <c r="A180" s="78"/>
      <c r="B180" s="81"/>
      <c r="C180" s="238"/>
      <c r="D180" s="238"/>
      <c r="E180" s="81"/>
      <c r="F180" s="84"/>
      <c r="G180" s="84"/>
      <c r="H180" s="90"/>
      <c r="I180" s="81"/>
      <c r="J180" s="550"/>
      <c r="K180" s="551"/>
      <c r="L180" s="551"/>
      <c r="M180" s="551"/>
    </row>
    <row r="181" spans="1:13">
      <c r="A181" s="78"/>
      <c r="B181" s="81"/>
      <c r="C181" s="238"/>
      <c r="D181" s="238"/>
      <c r="E181" s="81"/>
      <c r="F181" s="84"/>
      <c r="G181" s="84"/>
      <c r="H181" s="90"/>
      <c r="I181" s="81"/>
      <c r="J181" s="550"/>
      <c r="K181" s="551"/>
      <c r="L181" s="551"/>
      <c r="M181" s="551"/>
    </row>
    <row r="182" spans="1:13">
      <c r="A182" s="78"/>
      <c r="B182" s="81"/>
      <c r="C182" s="238"/>
      <c r="D182" s="238"/>
      <c r="E182" s="81"/>
      <c r="F182" s="84"/>
      <c r="G182" s="84"/>
      <c r="H182" s="90"/>
      <c r="I182" s="81"/>
      <c r="J182" s="550"/>
      <c r="K182" s="551"/>
      <c r="L182" s="551"/>
      <c r="M182" s="551"/>
    </row>
    <row r="183" spans="1:13">
      <c r="A183" s="78"/>
      <c r="B183" s="81"/>
      <c r="C183" s="238"/>
      <c r="D183" s="238"/>
      <c r="E183" s="81"/>
      <c r="F183" s="84"/>
      <c r="G183" s="84"/>
      <c r="H183" s="90"/>
      <c r="I183" s="81"/>
      <c r="J183" s="550"/>
      <c r="K183" s="551"/>
      <c r="L183" s="551"/>
      <c r="M183" s="551"/>
    </row>
    <row r="184" spans="1:13">
      <c r="A184" s="78"/>
      <c r="B184" s="81"/>
      <c r="C184" s="238"/>
      <c r="D184" s="238"/>
      <c r="E184" s="81"/>
      <c r="F184" s="84"/>
      <c r="G184" s="84"/>
      <c r="H184" s="90"/>
      <c r="I184" s="81"/>
      <c r="J184" s="550"/>
      <c r="K184" s="551"/>
      <c r="L184" s="551"/>
      <c r="M184" s="551"/>
    </row>
    <row r="185" spans="1:13">
      <c r="A185" s="78"/>
      <c r="B185" s="81"/>
      <c r="C185" s="238"/>
      <c r="D185" s="238"/>
      <c r="E185" s="81"/>
      <c r="F185" s="84"/>
      <c r="G185" s="84"/>
      <c r="H185" s="90"/>
      <c r="I185" s="81"/>
      <c r="J185" s="550"/>
      <c r="K185" s="551"/>
      <c r="L185" s="551"/>
      <c r="M185" s="551"/>
    </row>
    <row r="186" spans="1:13">
      <c r="A186" s="78"/>
      <c r="B186" s="81"/>
      <c r="C186" s="238"/>
      <c r="D186" s="238"/>
      <c r="E186" s="81"/>
      <c r="F186" s="84"/>
      <c r="G186" s="84"/>
      <c r="H186" s="90"/>
      <c r="I186" s="81"/>
      <c r="J186" s="550"/>
      <c r="K186" s="551"/>
      <c r="L186" s="551"/>
      <c r="M186" s="551"/>
    </row>
    <row r="187" spans="1:13">
      <c r="A187" s="78"/>
      <c r="B187" s="81"/>
      <c r="C187" s="238"/>
      <c r="D187" s="238"/>
      <c r="E187" s="81"/>
      <c r="F187" s="84"/>
      <c r="G187" s="84"/>
      <c r="H187" s="90"/>
      <c r="I187" s="81"/>
      <c r="J187" s="550"/>
      <c r="K187" s="551"/>
      <c r="L187" s="551"/>
      <c r="M187" s="551"/>
    </row>
    <row r="188" spans="1:13">
      <c r="A188" s="78"/>
      <c r="B188" s="81"/>
      <c r="C188" s="238"/>
      <c r="D188" s="238"/>
      <c r="E188" s="81"/>
      <c r="F188" s="84"/>
      <c r="G188" s="84"/>
      <c r="H188" s="90"/>
      <c r="I188" s="81"/>
      <c r="J188" s="550"/>
      <c r="K188" s="551"/>
      <c r="L188" s="551"/>
      <c r="M188" s="551"/>
    </row>
    <row r="189" spans="1:13">
      <c r="A189" s="78"/>
      <c r="B189" s="81"/>
      <c r="C189" s="238"/>
      <c r="D189" s="238"/>
      <c r="E189" s="81"/>
      <c r="F189" s="84"/>
      <c r="G189" s="84"/>
      <c r="H189" s="90"/>
      <c r="I189" s="81"/>
      <c r="J189" s="550"/>
      <c r="K189" s="551"/>
      <c r="L189" s="551"/>
      <c r="M189" s="551"/>
    </row>
    <row r="190" spans="1:13">
      <c r="A190" s="78"/>
      <c r="B190" s="81"/>
      <c r="C190" s="238"/>
      <c r="D190" s="238"/>
      <c r="E190" s="81"/>
      <c r="F190" s="84"/>
      <c r="G190" s="84"/>
      <c r="H190" s="90"/>
      <c r="I190" s="81"/>
      <c r="J190" s="550"/>
      <c r="K190" s="551"/>
      <c r="L190" s="551"/>
      <c r="M190" s="551"/>
    </row>
    <row r="191" spans="1:13">
      <c r="A191" s="78"/>
      <c r="B191" s="81"/>
      <c r="C191" s="238"/>
      <c r="D191" s="238"/>
      <c r="E191" s="81"/>
      <c r="F191" s="84"/>
      <c r="G191" s="84"/>
      <c r="H191" s="90"/>
      <c r="I191" s="81"/>
      <c r="J191" s="550"/>
      <c r="K191" s="551"/>
      <c r="L191" s="551"/>
      <c r="M191" s="551"/>
    </row>
    <row r="192" spans="1:13">
      <c r="B192" s="56"/>
      <c r="C192" s="54"/>
      <c r="D192" s="54"/>
      <c r="E192" s="56"/>
      <c r="F192" s="85"/>
      <c r="G192" s="85"/>
      <c r="H192" s="69"/>
      <c r="I192" s="56"/>
      <c r="J192" s="552"/>
      <c r="K192" s="67"/>
      <c r="L192" s="67"/>
      <c r="M192" s="67"/>
    </row>
    <row r="193" spans="2:13">
      <c r="B193" s="56"/>
      <c r="C193" s="54"/>
      <c r="D193" s="54"/>
      <c r="E193" s="56"/>
      <c r="F193" s="85"/>
      <c r="G193" s="85"/>
      <c r="H193" s="69"/>
      <c r="I193" s="56"/>
      <c r="J193" s="552"/>
      <c r="K193" s="67"/>
      <c r="L193" s="67"/>
      <c r="M193" s="67"/>
    </row>
    <row r="194" spans="2:13">
      <c r="B194" s="56"/>
      <c r="C194" s="54"/>
      <c r="D194" s="54"/>
      <c r="E194" s="56"/>
      <c r="F194" s="85"/>
      <c r="G194" s="85"/>
      <c r="H194" s="69"/>
      <c r="I194" s="56"/>
      <c r="J194" s="552"/>
      <c r="K194" s="67"/>
      <c r="L194" s="67"/>
      <c r="M194" s="67"/>
    </row>
    <row r="195" spans="2:13">
      <c r="B195" s="56"/>
      <c r="C195" s="54"/>
      <c r="D195" s="54"/>
      <c r="E195" s="56"/>
      <c r="F195" s="85"/>
      <c r="G195" s="85"/>
      <c r="H195" s="69"/>
      <c r="I195" s="56"/>
      <c r="J195" s="552"/>
      <c r="K195" s="67"/>
      <c r="L195" s="67"/>
      <c r="M195" s="67"/>
    </row>
    <row r="196" spans="2:13">
      <c r="B196" s="56"/>
      <c r="C196" s="54"/>
      <c r="D196" s="54"/>
      <c r="E196" s="56"/>
      <c r="F196" s="85"/>
      <c r="G196" s="85"/>
      <c r="H196" s="69"/>
      <c r="I196" s="56"/>
      <c r="J196" s="552"/>
      <c r="K196" s="67"/>
      <c r="L196" s="67"/>
      <c r="M196" s="67"/>
    </row>
    <row r="197" spans="2:13">
      <c r="B197" s="56"/>
      <c r="C197" s="54"/>
      <c r="D197" s="54"/>
      <c r="E197" s="56"/>
      <c r="F197" s="85"/>
      <c r="G197" s="85"/>
      <c r="H197" s="69"/>
      <c r="I197" s="56"/>
      <c r="J197" s="552"/>
      <c r="K197" s="67"/>
      <c r="L197" s="67"/>
      <c r="M197" s="67"/>
    </row>
    <row r="198" spans="2:13">
      <c r="B198" s="56"/>
      <c r="C198" s="54"/>
      <c r="D198" s="54"/>
      <c r="E198" s="56"/>
      <c r="F198" s="85"/>
      <c r="G198" s="85"/>
      <c r="H198" s="69"/>
      <c r="I198" s="56"/>
      <c r="J198" s="552"/>
      <c r="K198" s="67"/>
      <c r="L198" s="67"/>
      <c r="M198" s="67"/>
    </row>
    <row r="199" spans="2:13">
      <c r="B199" s="56"/>
      <c r="C199" s="54"/>
      <c r="D199" s="54"/>
      <c r="E199" s="56"/>
      <c r="F199" s="85"/>
      <c r="G199" s="85"/>
      <c r="H199" s="69"/>
      <c r="I199" s="56"/>
      <c r="J199" s="552"/>
      <c r="K199" s="67"/>
      <c r="L199" s="67"/>
      <c r="M199" s="67"/>
    </row>
    <row r="200" spans="2:13">
      <c r="B200" s="56"/>
      <c r="C200" s="54"/>
      <c r="D200" s="54"/>
      <c r="E200" s="56"/>
      <c r="F200" s="85"/>
      <c r="G200" s="85"/>
      <c r="H200" s="69"/>
      <c r="I200" s="56"/>
      <c r="J200" s="552"/>
      <c r="K200" s="67"/>
      <c r="L200" s="67"/>
      <c r="M200" s="67"/>
    </row>
    <row r="201" spans="2:13">
      <c r="B201" s="56"/>
      <c r="C201" s="54"/>
      <c r="D201" s="54"/>
      <c r="E201" s="56"/>
      <c r="F201" s="85"/>
      <c r="G201" s="85"/>
      <c r="H201" s="69"/>
      <c r="I201" s="56"/>
      <c r="J201" s="552"/>
      <c r="K201" s="67"/>
      <c r="L201" s="67"/>
      <c r="M201" s="67"/>
    </row>
    <row r="202" spans="2:13">
      <c r="B202" s="56"/>
      <c r="C202" s="54"/>
      <c r="D202" s="54"/>
      <c r="E202" s="56"/>
      <c r="F202" s="85"/>
      <c r="G202" s="85"/>
      <c r="H202" s="69"/>
      <c r="I202" s="56"/>
      <c r="J202" s="552"/>
      <c r="K202" s="67"/>
      <c r="L202" s="67"/>
      <c r="M202" s="67"/>
    </row>
    <row r="203" spans="2:13">
      <c r="B203" s="56"/>
      <c r="C203" s="54"/>
      <c r="D203" s="54"/>
      <c r="E203" s="56"/>
      <c r="F203" s="85"/>
      <c r="G203" s="85"/>
      <c r="H203" s="69"/>
      <c r="I203" s="56"/>
      <c r="J203" s="552"/>
      <c r="K203" s="67"/>
      <c r="L203" s="67"/>
      <c r="M203" s="67"/>
    </row>
    <row r="204" spans="2:13">
      <c r="B204" s="56"/>
      <c r="C204" s="54"/>
      <c r="D204" s="54"/>
      <c r="E204" s="56"/>
      <c r="F204" s="85"/>
      <c r="G204" s="85"/>
      <c r="H204" s="69"/>
      <c r="I204" s="56"/>
      <c r="J204" s="552"/>
      <c r="K204" s="67"/>
      <c r="L204" s="67"/>
      <c r="M204" s="67"/>
    </row>
    <row r="205" spans="2:13">
      <c r="B205" s="56"/>
      <c r="C205" s="54"/>
      <c r="D205" s="54"/>
      <c r="E205" s="56"/>
      <c r="F205" s="85"/>
      <c r="G205" s="85"/>
      <c r="H205" s="69"/>
      <c r="I205" s="56"/>
      <c r="J205" s="552"/>
      <c r="K205" s="67"/>
      <c r="L205" s="67"/>
      <c r="M205" s="67"/>
    </row>
    <row r="206" spans="2:13">
      <c r="B206" s="56"/>
      <c r="C206" s="54"/>
      <c r="D206" s="54"/>
      <c r="E206" s="56"/>
      <c r="F206" s="85"/>
      <c r="G206" s="85"/>
      <c r="H206" s="69"/>
      <c r="I206" s="56"/>
      <c r="J206" s="552"/>
      <c r="K206" s="67"/>
      <c r="L206" s="67"/>
      <c r="M206" s="67"/>
    </row>
    <row r="207" spans="2:13">
      <c r="B207" s="56"/>
      <c r="C207" s="54"/>
      <c r="D207" s="54"/>
      <c r="E207" s="56"/>
      <c r="F207" s="85"/>
      <c r="G207" s="85"/>
      <c r="H207" s="69"/>
      <c r="I207" s="56"/>
      <c r="J207" s="552"/>
      <c r="K207" s="67"/>
      <c r="L207" s="67"/>
      <c r="M207" s="67"/>
    </row>
    <row r="208" spans="2:13">
      <c r="B208" s="56"/>
      <c r="C208" s="54"/>
      <c r="D208" s="54"/>
      <c r="E208" s="56"/>
      <c r="F208" s="85"/>
      <c r="G208" s="85"/>
      <c r="H208" s="69"/>
      <c r="I208" s="56"/>
      <c r="J208" s="552"/>
      <c r="K208" s="67"/>
      <c r="L208" s="67"/>
      <c r="M208" s="67"/>
    </row>
    <row r="209" spans="2:13">
      <c r="B209" s="56"/>
      <c r="C209" s="54"/>
      <c r="D209" s="54"/>
      <c r="E209" s="56"/>
      <c r="F209" s="85"/>
      <c r="G209" s="85"/>
      <c r="H209" s="69"/>
      <c r="I209" s="56"/>
      <c r="J209" s="552"/>
      <c r="K209" s="67"/>
      <c r="L209" s="67"/>
      <c r="M209" s="67"/>
    </row>
    <row r="210" spans="2:13">
      <c r="B210" s="56"/>
      <c r="C210" s="54"/>
      <c r="D210" s="54"/>
      <c r="E210" s="56"/>
      <c r="F210" s="85"/>
      <c r="G210" s="85"/>
      <c r="H210" s="69"/>
      <c r="I210" s="56"/>
      <c r="J210" s="552"/>
      <c r="K210" s="67"/>
      <c r="L210" s="67"/>
      <c r="M210" s="67"/>
    </row>
    <row r="211" spans="2:13">
      <c r="B211" s="56"/>
      <c r="C211" s="54"/>
      <c r="D211" s="54"/>
      <c r="E211" s="56"/>
      <c r="F211" s="85"/>
      <c r="G211" s="85"/>
      <c r="H211" s="69"/>
      <c r="I211" s="56"/>
      <c r="J211" s="552"/>
      <c r="K211" s="67"/>
      <c r="L211" s="67"/>
      <c r="M211" s="67"/>
    </row>
    <row r="212" spans="2:13">
      <c r="B212" s="56"/>
      <c r="C212" s="54"/>
      <c r="D212" s="54"/>
      <c r="E212" s="56"/>
      <c r="F212" s="85"/>
      <c r="G212" s="85"/>
      <c r="H212" s="69"/>
      <c r="I212" s="56"/>
      <c r="J212" s="552"/>
      <c r="K212" s="67"/>
      <c r="L212" s="67"/>
      <c r="M212" s="67"/>
    </row>
    <row r="213" spans="2:13">
      <c r="B213" s="56"/>
      <c r="C213" s="54"/>
      <c r="D213" s="54"/>
      <c r="E213" s="56"/>
      <c r="F213" s="85"/>
      <c r="G213" s="85"/>
      <c r="H213" s="69"/>
      <c r="I213" s="56"/>
      <c r="J213" s="552"/>
      <c r="K213" s="67"/>
      <c r="L213" s="67"/>
      <c r="M213" s="67"/>
    </row>
    <row r="214" spans="2:13">
      <c r="B214" s="56"/>
      <c r="C214" s="54"/>
      <c r="D214" s="54"/>
      <c r="E214" s="56"/>
      <c r="F214" s="85"/>
      <c r="G214" s="85"/>
      <c r="H214" s="69"/>
      <c r="I214" s="56"/>
      <c r="J214" s="552"/>
      <c r="K214" s="67"/>
      <c r="L214" s="67"/>
      <c r="M214" s="67"/>
    </row>
    <row r="215" spans="2:13">
      <c r="B215" s="56"/>
      <c r="C215" s="54"/>
      <c r="D215" s="54"/>
      <c r="E215" s="56"/>
      <c r="F215" s="85"/>
      <c r="G215" s="85"/>
      <c r="H215" s="69"/>
      <c r="I215" s="56"/>
      <c r="J215" s="552"/>
      <c r="K215" s="67"/>
      <c r="L215" s="67"/>
      <c r="M215" s="67"/>
    </row>
    <row r="216" spans="2:13">
      <c r="B216" s="56"/>
      <c r="C216" s="54"/>
      <c r="D216" s="54"/>
      <c r="E216" s="56"/>
      <c r="F216" s="85"/>
      <c r="G216" s="85"/>
      <c r="H216" s="69"/>
      <c r="I216" s="56"/>
      <c r="J216" s="552"/>
      <c r="K216" s="67"/>
      <c r="L216" s="67"/>
      <c r="M216" s="67"/>
    </row>
    <row r="217" spans="2:13">
      <c r="B217" s="56"/>
      <c r="C217" s="54"/>
      <c r="D217" s="54"/>
      <c r="E217" s="56"/>
      <c r="F217" s="85"/>
      <c r="G217" s="85"/>
      <c r="H217" s="69"/>
      <c r="I217" s="56"/>
      <c r="J217" s="552"/>
      <c r="K217" s="67"/>
      <c r="L217" s="67"/>
      <c r="M217" s="67"/>
    </row>
    <row r="218" spans="2:13">
      <c r="B218" s="56"/>
      <c r="C218" s="54"/>
      <c r="D218" s="54"/>
      <c r="E218" s="56"/>
      <c r="F218" s="85"/>
      <c r="G218" s="85"/>
      <c r="H218" s="69"/>
      <c r="I218" s="56"/>
      <c r="J218" s="552"/>
      <c r="K218" s="67"/>
      <c r="L218" s="67"/>
      <c r="M218" s="67"/>
    </row>
    <row r="219" spans="2:13">
      <c r="B219" s="56"/>
      <c r="C219" s="54"/>
      <c r="D219" s="54"/>
      <c r="E219" s="56"/>
      <c r="F219" s="85"/>
      <c r="G219" s="85"/>
      <c r="H219" s="69"/>
      <c r="I219" s="56"/>
      <c r="J219" s="552"/>
      <c r="K219" s="67"/>
      <c r="L219" s="67"/>
      <c r="M219" s="67"/>
    </row>
    <row r="220" spans="2:13">
      <c r="B220" s="56"/>
      <c r="C220" s="54"/>
      <c r="D220" s="54"/>
      <c r="E220" s="56"/>
      <c r="F220" s="85"/>
      <c r="G220" s="85"/>
      <c r="H220" s="69"/>
      <c r="I220" s="56"/>
      <c r="J220" s="552"/>
      <c r="K220" s="67"/>
      <c r="L220" s="67"/>
      <c r="M220" s="67"/>
    </row>
    <row r="221" spans="2:13">
      <c r="B221" s="56"/>
      <c r="C221" s="54"/>
      <c r="D221" s="54"/>
      <c r="E221" s="56"/>
      <c r="F221" s="85"/>
      <c r="G221" s="85"/>
      <c r="H221" s="69"/>
      <c r="I221" s="56"/>
      <c r="J221" s="552"/>
      <c r="K221" s="67"/>
      <c r="L221" s="67"/>
      <c r="M221" s="67"/>
    </row>
    <row r="222" spans="2:13">
      <c r="B222" s="56"/>
      <c r="C222" s="54"/>
      <c r="D222" s="54"/>
      <c r="E222" s="56"/>
      <c r="F222" s="85"/>
      <c r="G222" s="85"/>
      <c r="H222" s="69"/>
      <c r="I222" s="56"/>
      <c r="J222" s="552"/>
      <c r="K222" s="67"/>
      <c r="L222" s="67"/>
      <c r="M222" s="67"/>
    </row>
    <row r="223" spans="2:13">
      <c r="B223" s="56"/>
      <c r="C223" s="54"/>
      <c r="D223" s="54"/>
      <c r="E223" s="56"/>
      <c r="F223" s="85"/>
      <c r="G223" s="85"/>
      <c r="H223" s="69"/>
      <c r="I223" s="56"/>
      <c r="J223" s="552"/>
      <c r="K223" s="67"/>
      <c r="L223" s="67"/>
      <c r="M223" s="67"/>
    </row>
    <row r="224" spans="2:13">
      <c r="B224" s="56"/>
      <c r="C224" s="54"/>
      <c r="D224" s="54"/>
      <c r="E224" s="56"/>
      <c r="F224" s="85"/>
      <c r="G224" s="85"/>
      <c r="H224" s="69"/>
      <c r="I224" s="56"/>
      <c r="J224" s="552"/>
      <c r="K224" s="67"/>
      <c r="L224" s="67"/>
      <c r="M224" s="67"/>
    </row>
    <row r="225" spans="2:13">
      <c r="B225" s="56"/>
      <c r="C225" s="54"/>
      <c r="D225" s="54"/>
      <c r="E225" s="56"/>
      <c r="F225" s="85"/>
      <c r="G225" s="85"/>
      <c r="H225" s="69"/>
      <c r="I225" s="56"/>
      <c r="J225" s="552"/>
      <c r="K225" s="67"/>
      <c r="L225" s="67"/>
      <c r="M225" s="67"/>
    </row>
    <row r="226" spans="2:13">
      <c r="B226" s="56"/>
      <c r="C226" s="54"/>
      <c r="D226" s="54"/>
      <c r="E226" s="56"/>
      <c r="F226" s="85"/>
      <c r="G226" s="85"/>
      <c r="H226" s="69"/>
      <c r="I226" s="56"/>
      <c r="J226" s="552"/>
      <c r="K226" s="67"/>
      <c r="L226" s="67"/>
      <c r="M226" s="67"/>
    </row>
    <row r="227" spans="2:13">
      <c r="B227" s="56"/>
      <c r="C227" s="54"/>
      <c r="D227" s="54"/>
      <c r="E227" s="56"/>
      <c r="F227" s="85"/>
      <c r="G227" s="85"/>
      <c r="H227" s="69"/>
      <c r="I227" s="56"/>
      <c r="J227" s="552"/>
      <c r="K227" s="67"/>
      <c r="L227" s="67"/>
      <c r="M227" s="67"/>
    </row>
    <row r="228" spans="2:13">
      <c r="B228" s="56"/>
      <c r="C228" s="54"/>
      <c r="D228" s="54"/>
      <c r="E228" s="56"/>
      <c r="F228" s="85"/>
      <c r="G228" s="85"/>
      <c r="H228" s="69"/>
      <c r="I228" s="56"/>
      <c r="J228" s="552"/>
      <c r="K228" s="67"/>
      <c r="L228" s="67"/>
      <c r="M228" s="67"/>
    </row>
    <row r="229" spans="2:13">
      <c r="B229" s="56"/>
      <c r="C229" s="54"/>
      <c r="D229" s="54"/>
      <c r="E229" s="56"/>
      <c r="F229" s="85"/>
      <c r="G229" s="85"/>
      <c r="H229" s="69"/>
      <c r="I229" s="56"/>
      <c r="J229" s="552"/>
      <c r="K229" s="67"/>
      <c r="L229" s="67"/>
      <c r="M229" s="67"/>
    </row>
    <row r="230" spans="2:13">
      <c r="B230" s="56"/>
      <c r="C230" s="54"/>
      <c r="D230" s="54"/>
      <c r="E230" s="56"/>
      <c r="F230" s="85"/>
      <c r="G230" s="85"/>
      <c r="H230" s="69"/>
      <c r="I230" s="56"/>
      <c r="J230" s="552"/>
      <c r="K230" s="67"/>
      <c r="L230" s="67"/>
      <c r="M230" s="67"/>
    </row>
    <row r="231" spans="2:13">
      <c r="B231" s="56"/>
      <c r="C231" s="54"/>
      <c r="D231" s="54"/>
      <c r="E231" s="56"/>
      <c r="F231" s="85"/>
      <c r="G231" s="85"/>
      <c r="H231" s="69"/>
      <c r="I231" s="56"/>
      <c r="J231" s="552"/>
      <c r="K231" s="67"/>
      <c r="L231" s="67"/>
      <c r="M231" s="67"/>
    </row>
    <row r="232" spans="2:13">
      <c r="B232" s="56"/>
      <c r="C232" s="54"/>
      <c r="D232" s="54"/>
      <c r="E232" s="56"/>
      <c r="F232" s="85"/>
      <c r="G232" s="85"/>
      <c r="H232" s="69"/>
      <c r="I232" s="56"/>
      <c r="J232" s="552"/>
      <c r="K232" s="67"/>
      <c r="L232" s="67"/>
      <c r="M232" s="67"/>
    </row>
    <row r="233" spans="2:13">
      <c r="B233" s="56"/>
      <c r="C233" s="54"/>
      <c r="D233" s="54"/>
      <c r="E233" s="56"/>
      <c r="F233" s="85"/>
      <c r="G233" s="85"/>
      <c r="H233" s="69"/>
      <c r="I233" s="56"/>
      <c r="J233" s="552"/>
      <c r="K233" s="67"/>
      <c r="L233" s="67"/>
      <c r="M233" s="67"/>
    </row>
    <row r="234" spans="2:13">
      <c r="B234" s="56"/>
      <c r="C234" s="54"/>
      <c r="D234" s="54"/>
      <c r="E234" s="56"/>
      <c r="F234" s="85"/>
      <c r="G234" s="85"/>
      <c r="H234" s="69"/>
      <c r="I234" s="56"/>
      <c r="J234" s="552"/>
      <c r="K234" s="67"/>
      <c r="L234" s="67"/>
      <c r="M234" s="67"/>
    </row>
    <row r="235" spans="2:13">
      <c r="B235" s="56"/>
      <c r="C235" s="54"/>
      <c r="D235" s="54"/>
      <c r="E235" s="56"/>
      <c r="F235" s="85"/>
      <c r="G235" s="85"/>
      <c r="H235" s="69"/>
      <c r="I235" s="56"/>
      <c r="J235" s="552"/>
      <c r="K235" s="67"/>
      <c r="L235" s="67"/>
      <c r="M235" s="67"/>
    </row>
    <row r="236" spans="2:13">
      <c r="B236" s="56"/>
      <c r="C236" s="54"/>
      <c r="D236" s="54"/>
      <c r="E236" s="56"/>
      <c r="F236" s="85"/>
      <c r="G236" s="85"/>
      <c r="H236" s="69"/>
      <c r="I236" s="56"/>
      <c r="J236" s="552"/>
      <c r="K236" s="67"/>
      <c r="L236" s="67"/>
      <c r="M236" s="67"/>
    </row>
    <row r="237" spans="2:13">
      <c r="B237" s="56"/>
      <c r="C237" s="54"/>
      <c r="D237" s="54"/>
      <c r="E237" s="56"/>
      <c r="F237" s="85"/>
      <c r="G237" s="85"/>
      <c r="H237" s="69"/>
      <c r="I237" s="56"/>
      <c r="J237" s="552"/>
      <c r="K237" s="67"/>
      <c r="L237" s="67"/>
      <c r="M237" s="67"/>
    </row>
    <row r="238" spans="2:13">
      <c r="B238" s="56"/>
      <c r="C238" s="54"/>
      <c r="D238" s="54"/>
      <c r="E238" s="56"/>
      <c r="F238" s="85"/>
      <c r="G238" s="85"/>
      <c r="H238" s="69"/>
      <c r="I238" s="56"/>
      <c r="J238" s="552"/>
      <c r="K238" s="67"/>
      <c r="L238" s="67"/>
      <c r="M238" s="67"/>
    </row>
    <row r="239" spans="2:13">
      <c r="B239" s="56"/>
      <c r="C239" s="54"/>
      <c r="D239" s="54"/>
      <c r="E239" s="56"/>
      <c r="F239" s="85"/>
      <c r="G239" s="85"/>
      <c r="H239" s="69"/>
      <c r="I239" s="56"/>
      <c r="J239" s="552"/>
      <c r="K239" s="67"/>
      <c r="L239" s="67"/>
      <c r="M239" s="67"/>
    </row>
    <row r="240" spans="2:13">
      <c r="B240" s="56"/>
      <c r="C240" s="54"/>
      <c r="D240" s="54"/>
      <c r="E240" s="56"/>
      <c r="F240" s="85"/>
      <c r="G240" s="85"/>
      <c r="H240" s="69"/>
      <c r="I240" s="56"/>
      <c r="J240" s="552"/>
      <c r="K240" s="67"/>
      <c r="L240" s="67"/>
      <c r="M240" s="67"/>
    </row>
    <row r="241" spans="2:13">
      <c r="B241" s="56"/>
      <c r="C241" s="54"/>
      <c r="D241" s="54"/>
      <c r="E241" s="56"/>
      <c r="F241" s="85"/>
      <c r="G241" s="85"/>
      <c r="H241" s="69"/>
      <c r="I241" s="56"/>
      <c r="J241" s="552"/>
      <c r="K241" s="67"/>
      <c r="L241" s="67"/>
      <c r="M241" s="67"/>
    </row>
    <row r="242" spans="2:13">
      <c r="B242" s="56"/>
      <c r="C242" s="54"/>
      <c r="D242" s="54"/>
      <c r="E242" s="56"/>
      <c r="F242" s="85"/>
      <c r="G242" s="85"/>
      <c r="H242" s="69"/>
      <c r="I242" s="56"/>
      <c r="J242" s="552"/>
      <c r="K242" s="67"/>
      <c r="L242" s="67"/>
      <c r="M242" s="67"/>
    </row>
    <row r="243" spans="2:13">
      <c r="B243" s="56"/>
      <c r="C243" s="54"/>
      <c r="D243" s="54"/>
      <c r="E243" s="56"/>
      <c r="F243" s="85"/>
      <c r="G243" s="85"/>
      <c r="H243" s="69"/>
      <c r="I243" s="56"/>
      <c r="J243" s="552"/>
      <c r="K243" s="67"/>
      <c r="L243" s="67"/>
      <c r="M243" s="67"/>
    </row>
    <row r="244" spans="2:13">
      <c r="B244" s="56"/>
      <c r="C244" s="54"/>
      <c r="D244" s="54"/>
      <c r="E244" s="56"/>
      <c r="F244" s="85"/>
      <c r="G244" s="85"/>
      <c r="H244" s="69"/>
      <c r="I244" s="56"/>
      <c r="J244" s="552"/>
      <c r="K244" s="67"/>
      <c r="L244" s="67"/>
      <c r="M244" s="67"/>
    </row>
    <row r="245" spans="2:13">
      <c r="B245" s="56"/>
      <c r="C245" s="54"/>
      <c r="D245" s="54"/>
      <c r="E245" s="56"/>
      <c r="F245" s="85"/>
      <c r="G245" s="85"/>
      <c r="H245" s="69"/>
      <c r="I245" s="56"/>
      <c r="J245" s="552"/>
      <c r="K245" s="67"/>
      <c r="L245" s="67"/>
      <c r="M245" s="67"/>
    </row>
    <row r="246" spans="2:13">
      <c r="B246" s="56"/>
      <c r="C246" s="54"/>
      <c r="D246" s="54"/>
      <c r="E246" s="56"/>
      <c r="F246" s="85"/>
      <c r="G246" s="85"/>
      <c r="H246" s="69"/>
      <c r="I246" s="56"/>
      <c r="J246" s="552"/>
      <c r="K246" s="67"/>
      <c r="L246" s="67"/>
      <c r="M246" s="67"/>
    </row>
    <row r="247" spans="2:13">
      <c r="B247" s="56"/>
      <c r="C247" s="54"/>
      <c r="D247" s="54"/>
      <c r="E247" s="56"/>
      <c r="F247" s="85"/>
      <c r="G247" s="85"/>
      <c r="H247" s="69"/>
      <c r="I247" s="56"/>
      <c r="J247" s="552"/>
      <c r="K247" s="67"/>
      <c r="L247" s="67"/>
      <c r="M247" s="67"/>
    </row>
    <row r="248" spans="2:13">
      <c r="B248" s="56"/>
      <c r="C248" s="54"/>
      <c r="D248" s="54"/>
      <c r="E248" s="56"/>
      <c r="F248" s="85"/>
      <c r="G248" s="85"/>
      <c r="H248" s="69"/>
      <c r="I248" s="56"/>
      <c r="J248" s="552"/>
      <c r="K248" s="67"/>
      <c r="L248" s="67"/>
      <c r="M248" s="67"/>
    </row>
    <row r="249" spans="2:13">
      <c r="B249" s="56"/>
      <c r="C249" s="54"/>
      <c r="D249" s="54"/>
      <c r="E249" s="56"/>
      <c r="F249" s="85"/>
      <c r="G249" s="85"/>
      <c r="H249" s="69"/>
      <c r="I249" s="56"/>
      <c r="J249" s="552"/>
      <c r="K249" s="67"/>
      <c r="L249" s="67"/>
      <c r="M249" s="67"/>
    </row>
    <row r="250" spans="2:13">
      <c r="B250" s="56"/>
      <c r="C250" s="54"/>
      <c r="D250" s="54"/>
      <c r="E250" s="56"/>
      <c r="F250" s="85"/>
      <c r="G250" s="85"/>
      <c r="H250" s="69"/>
      <c r="I250" s="56"/>
      <c r="J250" s="552"/>
      <c r="K250" s="67"/>
      <c r="L250" s="67"/>
      <c r="M250" s="67"/>
    </row>
    <row r="251" spans="2:13">
      <c r="B251" s="56"/>
      <c r="C251" s="54"/>
      <c r="D251" s="54"/>
      <c r="E251" s="56"/>
      <c r="F251" s="85"/>
      <c r="G251" s="85"/>
      <c r="H251" s="69"/>
      <c r="I251" s="56"/>
      <c r="J251" s="552"/>
      <c r="K251" s="67"/>
      <c r="L251" s="67"/>
      <c r="M251" s="67"/>
    </row>
    <row r="252" spans="2:13">
      <c r="B252" s="56"/>
      <c r="C252" s="54"/>
      <c r="D252" s="54"/>
      <c r="E252" s="56"/>
      <c r="F252" s="85"/>
      <c r="G252" s="85"/>
      <c r="H252" s="69"/>
      <c r="I252" s="56"/>
      <c r="J252" s="552"/>
      <c r="K252" s="67"/>
      <c r="L252" s="67"/>
      <c r="M252" s="67"/>
    </row>
    <row r="253" spans="2:13">
      <c r="B253" s="56"/>
      <c r="C253" s="54"/>
      <c r="D253" s="54"/>
      <c r="E253" s="56"/>
      <c r="F253" s="85"/>
      <c r="G253" s="85"/>
      <c r="H253" s="69"/>
      <c r="I253" s="56"/>
      <c r="J253" s="552"/>
      <c r="K253" s="67"/>
      <c r="L253" s="67"/>
      <c r="M253" s="67"/>
    </row>
    <row r="254" spans="2:13">
      <c r="B254" s="56"/>
      <c r="C254" s="54"/>
      <c r="D254" s="54"/>
      <c r="E254" s="56"/>
      <c r="F254" s="85"/>
      <c r="G254" s="85"/>
      <c r="H254" s="69"/>
      <c r="I254" s="56"/>
      <c r="J254" s="552"/>
      <c r="K254" s="67"/>
      <c r="L254" s="67"/>
      <c r="M254" s="67"/>
    </row>
    <row r="255" spans="2:13">
      <c r="B255" s="56"/>
      <c r="C255" s="54"/>
      <c r="D255" s="54"/>
      <c r="E255" s="56"/>
      <c r="F255" s="85"/>
      <c r="G255" s="85"/>
      <c r="H255" s="69"/>
      <c r="I255" s="56"/>
      <c r="J255" s="552"/>
      <c r="K255" s="67"/>
      <c r="L255" s="67"/>
      <c r="M255" s="67"/>
    </row>
    <row r="256" spans="2:13">
      <c r="B256" s="56"/>
      <c r="C256" s="54"/>
      <c r="D256" s="54"/>
      <c r="E256" s="56"/>
      <c r="F256" s="85"/>
      <c r="G256" s="85"/>
      <c r="H256" s="69"/>
      <c r="I256" s="56"/>
      <c r="J256" s="552"/>
      <c r="K256" s="67"/>
      <c r="L256" s="67"/>
      <c r="M256" s="67"/>
    </row>
    <row r="257" spans="2:13">
      <c r="B257" s="56"/>
      <c r="C257" s="54"/>
      <c r="D257" s="54"/>
      <c r="E257" s="56"/>
      <c r="F257" s="85"/>
      <c r="G257" s="85"/>
      <c r="H257" s="69"/>
      <c r="I257" s="56"/>
      <c r="J257" s="552"/>
      <c r="K257" s="67"/>
      <c r="L257" s="67"/>
      <c r="M257" s="67"/>
    </row>
    <row r="258" spans="2:13">
      <c r="B258" s="56"/>
      <c r="C258" s="54"/>
      <c r="D258" s="54"/>
      <c r="E258" s="56"/>
      <c r="F258" s="85"/>
      <c r="G258" s="85"/>
      <c r="H258" s="69"/>
      <c r="I258" s="56"/>
      <c r="J258" s="552"/>
      <c r="K258" s="67"/>
      <c r="L258" s="67"/>
      <c r="M258" s="67"/>
    </row>
    <row r="259" spans="2:13">
      <c r="B259" s="56"/>
      <c r="C259" s="54"/>
      <c r="D259" s="54"/>
      <c r="E259" s="56"/>
      <c r="F259" s="85"/>
      <c r="G259" s="85"/>
      <c r="H259" s="69"/>
      <c r="I259" s="56"/>
      <c r="J259" s="552"/>
      <c r="K259" s="67"/>
      <c r="L259" s="67"/>
      <c r="M259" s="67"/>
    </row>
    <row r="260" spans="2:13">
      <c r="B260" s="56"/>
      <c r="C260" s="54"/>
      <c r="D260" s="54"/>
      <c r="E260" s="56"/>
      <c r="F260" s="85"/>
      <c r="G260" s="85"/>
      <c r="H260" s="69"/>
      <c r="I260" s="56"/>
      <c r="J260" s="552"/>
      <c r="K260" s="67"/>
      <c r="L260" s="67"/>
      <c r="M260" s="67"/>
    </row>
    <row r="261" spans="2:13">
      <c r="B261" s="56"/>
      <c r="C261" s="54"/>
      <c r="D261" s="54"/>
      <c r="E261" s="56"/>
      <c r="F261" s="85"/>
      <c r="G261" s="85"/>
      <c r="H261" s="69"/>
      <c r="I261" s="56"/>
      <c r="J261" s="552"/>
      <c r="K261" s="67"/>
      <c r="L261" s="67"/>
      <c r="M261" s="67"/>
    </row>
    <row r="262" spans="2:13">
      <c r="B262" s="56"/>
      <c r="C262" s="54"/>
      <c r="D262" s="54"/>
      <c r="E262" s="56"/>
      <c r="F262" s="85"/>
      <c r="G262" s="85"/>
      <c r="H262" s="69"/>
      <c r="I262" s="56"/>
      <c r="J262" s="552"/>
      <c r="K262" s="67"/>
      <c r="L262" s="67"/>
      <c r="M262" s="67"/>
    </row>
    <row r="263" spans="2:13">
      <c r="B263" s="56"/>
      <c r="C263" s="54"/>
      <c r="D263" s="54"/>
      <c r="E263" s="56"/>
      <c r="F263" s="85"/>
      <c r="G263" s="85"/>
      <c r="H263" s="69"/>
      <c r="I263" s="56"/>
      <c r="J263" s="552"/>
      <c r="K263" s="67"/>
      <c r="L263" s="67"/>
      <c r="M263" s="67"/>
    </row>
    <row r="264" spans="2:13">
      <c r="B264" s="56"/>
      <c r="C264" s="54"/>
      <c r="D264" s="54"/>
      <c r="E264" s="56"/>
      <c r="F264" s="85"/>
      <c r="G264" s="85"/>
      <c r="H264" s="69"/>
      <c r="I264" s="56"/>
      <c r="J264" s="552"/>
      <c r="K264" s="67"/>
      <c r="L264" s="67"/>
      <c r="M264" s="67"/>
    </row>
    <row r="265" spans="2:13">
      <c r="B265" s="56"/>
      <c r="C265" s="54"/>
      <c r="D265" s="54"/>
      <c r="E265" s="56"/>
      <c r="F265" s="85"/>
      <c r="G265" s="85"/>
      <c r="H265" s="69"/>
      <c r="I265" s="56"/>
      <c r="J265" s="552"/>
      <c r="K265" s="67"/>
      <c r="L265" s="67"/>
      <c r="M265" s="67"/>
    </row>
    <row r="266" spans="2:13">
      <c r="B266" s="56"/>
      <c r="C266" s="54"/>
      <c r="D266" s="54"/>
      <c r="E266" s="56"/>
      <c r="F266" s="85"/>
      <c r="G266" s="85"/>
      <c r="H266" s="69"/>
      <c r="I266" s="56"/>
      <c r="J266" s="552"/>
      <c r="K266" s="67"/>
      <c r="L266" s="67"/>
      <c r="M266" s="67"/>
    </row>
    <row r="267" spans="2:13">
      <c r="B267" s="56"/>
      <c r="C267" s="54"/>
      <c r="D267" s="54"/>
      <c r="E267" s="56"/>
      <c r="F267" s="85"/>
      <c r="G267" s="85"/>
      <c r="H267" s="69"/>
      <c r="I267" s="56"/>
      <c r="J267" s="552"/>
      <c r="K267" s="67"/>
      <c r="L267" s="67"/>
      <c r="M267" s="67"/>
    </row>
    <row r="268" spans="2:13">
      <c r="B268" s="56"/>
      <c r="C268" s="54"/>
      <c r="D268" s="54"/>
      <c r="E268" s="56"/>
      <c r="F268" s="85"/>
      <c r="G268" s="85"/>
      <c r="H268" s="69"/>
      <c r="I268" s="56"/>
      <c r="J268" s="552"/>
      <c r="K268" s="67"/>
      <c r="L268" s="67"/>
      <c r="M268" s="67"/>
    </row>
    <row r="269" spans="2:13">
      <c r="B269" s="56"/>
      <c r="C269" s="54"/>
      <c r="D269" s="54"/>
      <c r="E269" s="56"/>
      <c r="F269" s="85"/>
      <c r="G269" s="85"/>
      <c r="H269" s="69"/>
      <c r="I269" s="56"/>
      <c r="J269" s="552"/>
      <c r="K269" s="67"/>
      <c r="L269" s="67"/>
      <c r="M269" s="67"/>
    </row>
    <row r="270" spans="2:13">
      <c r="B270" s="56"/>
      <c r="C270" s="54"/>
      <c r="D270" s="54"/>
      <c r="E270" s="56"/>
      <c r="F270" s="85"/>
      <c r="G270" s="85"/>
      <c r="H270" s="69"/>
      <c r="I270" s="56"/>
      <c r="J270" s="552"/>
      <c r="K270" s="67"/>
      <c r="L270" s="67"/>
      <c r="M270" s="67"/>
    </row>
    <row r="271" spans="2:13">
      <c r="B271" s="56"/>
      <c r="C271" s="54"/>
      <c r="D271" s="54"/>
      <c r="E271" s="56"/>
      <c r="F271" s="85"/>
      <c r="G271" s="85"/>
      <c r="H271" s="69"/>
      <c r="I271" s="56"/>
      <c r="J271" s="552"/>
      <c r="K271" s="67"/>
      <c r="L271" s="67"/>
      <c r="M271" s="67"/>
    </row>
    <row r="272" spans="2:13">
      <c r="B272" s="56"/>
      <c r="C272" s="54"/>
      <c r="D272" s="54"/>
      <c r="E272" s="56"/>
      <c r="F272" s="85"/>
      <c r="G272" s="85"/>
      <c r="H272" s="69"/>
      <c r="I272" s="56"/>
      <c r="J272" s="552"/>
      <c r="K272" s="67"/>
      <c r="L272" s="67"/>
      <c r="M272" s="67"/>
    </row>
    <row r="273" spans="2:13">
      <c r="B273" s="56"/>
      <c r="C273" s="54"/>
      <c r="D273" s="54"/>
      <c r="E273" s="56"/>
      <c r="F273" s="85"/>
      <c r="G273" s="85"/>
      <c r="H273" s="69"/>
      <c r="I273" s="56"/>
      <c r="J273" s="552"/>
      <c r="K273" s="67"/>
      <c r="L273" s="67"/>
      <c r="M273" s="67"/>
    </row>
    <row r="274" spans="2:13">
      <c r="B274" s="56"/>
      <c r="C274" s="54"/>
      <c r="D274" s="54"/>
      <c r="E274" s="56"/>
      <c r="F274" s="85"/>
      <c r="G274" s="85"/>
      <c r="H274" s="69"/>
      <c r="I274" s="56"/>
      <c r="J274" s="552"/>
      <c r="K274" s="67"/>
      <c r="L274" s="67"/>
      <c r="M274" s="67"/>
    </row>
    <row r="275" spans="2:13">
      <c r="B275" s="56"/>
      <c r="C275" s="54"/>
      <c r="D275" s="54"/>
      <c r="E275" s="56"/>
      <c r="F275" s="85"/>
      <c r="G275" s="85"/>
      <c r="H275" s="69"/>
      <c r="I275" s="56"/>
      <c r="J275" s="552"/>
      <c r="K275" s="67"/>
      <c r="L275" s="67"/>
      <c r="M275" s="67"/>
    </row>
    <row r="276" spans="2:13">
      <c r="B276" s="56"/>
      <c r="C276" s="54"/>
      <c r="D276" s="54"/>
      <c r="E276" s="56"/>
      <c r="F276" s="85"/>
      <c r="G276" s="85"/>
      <c r="H276" s="69"/>
      <c r="I276" s="56"/>
      <c r="J276" s="552"/>
      <c r="K276" s="67"/>
      <c r="L276" s="67"/>
      <c r="M276" s="67"/>
    </row>
    <row r="277" spans="2:13">
      <c r="B277" s="56"/>
      <c r="C277" s="54"/>
      <c r="D277" s="54"/>
      <c r="E277" s="56"/>
      <c r="F277" s="85"/>
      <c r="G277" s="85"/>
      <c r="H277" s="69"/>
      <c r="I277" s="56"/>
      <c r="J277" s="552"/>
      <c r="K277" s="67"/>
      <c r="L277" s="67"/>
      <c r="M277" s="67"/>
    </row>
    <row r="278" spans="2:13">
      <c r="B278" s="56"/>
      <c r="C278" s="54"/>
      <c r="D278" s="54"/>
      <c r="E278" s="56"/>
      <c r="F278" s="85"/>
      <c r="G278" s="85"/>
      <c r="H278" s="69"/>
      <c r="I278" s="56"/>
      <c r="J278" s="552"/>
      <c r="K278" s="67"/>
      <c r="L278" s="67"/>
      <c r="M278" s="67"/>
    </row>
    <row r="279" spans="2:13">
      <c r="B279" s="56"/>
      <c r="C279" s="54"/>
      <c r="D279" s="54"/>
      <c r="E279" s="56"/>
      <c r="F279" s="85"/>
      <c r="G279" s="85"/>
      <c r="H279" s="69"/>
      <c r="I279" s="56"/>
      <c r="J279" s="552"/>
      <c r="K279" s="67"/>
      <c r="L279" s="67"/>
      <c r="M279" s="67"/>
    </row>
    <row r="280" spans="2:13">
      <c r="B280" s="56"/>
      <c r="C280" s="54"/>
      <c r="D280" s="54"/>
      <c r="E280" s="56"/>
      <c r="F280" s="85"/>
      <c r="G280" s="85"/>
      <c r="H280" s="69"/>
      <c r="I280" s="56"/>
      <c r="J280" s="552"/>
      <c r="K280" s="67"/>
      <c r="L280" s="67"/>
      <c r="M280" s="67"/>
    </row>
    <row r="281" spans="2:13">
      <c r="B281" s="56"/>
      <c r="C281" s="54"/>
      <c r="D281" s="54"/>
      <c r="E281" s="56"/>
      <c r="F281" s="85"/>
      <c r="G281" s="85"/>
      <c r="H281" s="69"/>
      <c r="I281" s="56"/>
      <c r="J281" s="552"/>
      <c r="K281" s="67"/>
      <c r="L281" s="67"/>
      <c r="M281" s="67"/>
    </row>
    <row r="282" spans="2:13">
      <c r="B282" s="56"/>
      <c r="C282" s="54"/>
      <c r="D282" s="54"/>
      <c r="E282" s="56"/>
      <c r="F282" s="85"/>
      <c r="G282" s="85"/>
      <c r="H282" s="69"/>
      <c r="I282" s="56"/>
      <c r="J282" s="552"/>
      <c r="K282" s="67"/>
      <c r="L282" s="67"/>
      <c r="M282" s="67"/>
    </row>
    <row r="283" spans="2:13">
      <c r="B283" s="56"/>
      <c r="C283" s="54"/>
      <c r="D283" s="54"/>
      <c r="E283" s="56"/>
      <c r="F283" s="85"/>
      <c r="G283" s="85"/>
      <c r="H283" s="69"/>
      <c r="I283" s="56"/>
      <c r="J283" s="552"/>
      <c r="K283" s="67"/>
      <c r="L283" s="67"/>
      <c r="M283" s="67"/>
    </row>
    <row r="284" spans="2:13">
      <c r="B284" s="56"/>
      <c r="C284" s="54"/>
      <c r="D284" s="54"/>
      <c r="E284" s="56"/>
      <c r="F284" s="85"/>
      <c r="G284" s="85"/>
      <c r="H284" s="69"/>
      <c r="I284" s="56"/>
      <c r="J284" s="552"/>
      <c r="K284" s="67"/>
      <c r="L284" s="67"/>
      <c r="M284" s="67"/>
    </row>
    <row r="285" spans="2:13">
      <c r="B285" s="56"/>
      <c r="C285" s="54"/>
      <c r="D285" s="54"/>
      <c r="E285" s="56"/>
      <c r="F285" s="85"/>
      <c r="G285" s="85"/>
      <c r="H285" s="69"/>
      <c r="I285" s="56"/>
      <c r="J285" s="552"/>
      <c r="K285" s="67"/>
      <c r="L285" s="67"/>
      <c r="M285" s="67"/>
    </row>
    <row r="286" spans="2:13">
      <c r="B286" s="56"/>
      <c r="C286" s="54"/>
      <c r="D286" s="54"/>
      <c r="E286" s="56"/>
      <c r="F286" s="85"/>
      <c r="G286" s="85"/>
      <c r="H286" s="69"/>
      <c r="I286" s="56"/>
      <c r="J286" s="552"/>
      <c r="K286" s="67"/>
      <c r="L286" s="67"/>
      <c r="M286" s="67"/>
    </row>
    <row r="287" spans="2:13">
      <c r="B287" s="56"/>
      <c r="C287" s="54"/>
      <c r="D287" s="54"/>
      <c r="E287" s="56"/>
      <c r="F287" s="85"/>
      <c r="G287" s="85"/>
      <c r="H287" s="69"/>
      <c r="I287" s="56"/>
      <c r="J287" s="552"/>
      <c r="K287" s="67"/>
      <c r="L287" s="67"/>
      <c r="M287" s="67"/>
    </row>
    <row r="288" spans="2:13">
      <c r="B288" s="56"/>
      <c r="C288" s="54"/>
      <c r="D288" s="54"/>
      <c r="E288" s="56"/>
      <c r="F288" s="85"/>
      <c r="G288" s="85"/>
      <c r="H288" s="69"/>
      <c r="I288" s="56"/>
      <c r="J288" s="552"/>
      <c r="K288" s="67"/>
      <c r="L288" s="67"/>
      <c r="M288" s="67"/>
    </row>
    <row r="289" spans="2:13">
      <c r="B289" s="56"/>
      <c r="C289" s="54"/>
      <c r="D289" s="54"/>
      <c r="E289" s="56"/>
      <c r="F289" s="85"/>
      <c r="G289" s="85"/>
      <c r="H289" s="69"/>
      <c r="I289" s="56"/>
      <c r="J289" s="552"/>
      <c r="K289" s="67"/>
      <c r="L289" s="67"/>
      <c r="M289" s="67"/>
    </row>
    <row r="290" spans="2:13">
      <c r="B290" s="56"/>
      <c r="C290" s="54"/>
      <c r="D290" s="54"/>
      <c r="E290" s="56"/>
      <c r="F290" s="85"/>
      <c r="G290" s="85"/>
      <c r="H290" s="69"/>
      <c r="I290" s="56"/>
      <c r="J290" s="552"/>
      <c r="K290" s="67"/>
      <c r="L290" s="67"/>
      <c r="M290" s="67"/>
    </row>
    <row r="291" spans="2:13">
      <c r="B291" s="56"/>
      <c r="C291" s="54"/>
      <c r="D291" s="54"/>
      <c r="E291" s="56"/>
      <c r="F291" s="85"/>
      <c r="G291" s="85"/>
      <c r="H291" s="69"/>
      <c r="I291" s="56"/>
      <c r="J291" s="552"/>
      <c r="K291" s="67"/>
      <c r="L291" s="67"/>
      <c r="M291" s="67"/>
    </row>
    <row r="292" spans="2:13">
      <c r="B292" s="56"/>
      <c r="C292" s="54"/>
      <c r="D292" s="54"/>
      <c r="E292" s="56"/>
      <c r="F292" s="85"/>
      <c r="G292" s="85"/>
      <c r="H292" s="69"/>
      <c r="I292" s="56"/>
      <c r="J292" s="552"/>
      <c r="K292" s="67"/>
      <c r="L292" s="67"/>
      <c r="M292" s="67"/>
    </row>
    <row r="293" spans="2:13">
      <c r="B293" s="56"/>
      <c r="C293" s="54"/>
      <c r="D293" s="54"/>
      <c r="E293" s="56"/>
      <c r="F293" s="85"/>
      <c r="G293" s="85"/>
      <c r="H293" s="69"/>
      <c r="I293" s="56"/>
      <c r="J293" s="552"/>
      <c r="K293" s="67"/>
      <c r="L293" s="67"/>
      <c r="M293" s="67"/>
    </row>
    <row r="294" spans="2:13">
      <c r="B294" s="56"/>
      <c r="C294" s="54"/>
      <c r="D294" s="54"/>
      <c r="E294" s="56"/>
      <c r="F294" s="85"/>
      <c r="G294" s="85"/>
      <c r="H294" s="69"/>
      <c r="I294" s="56"/>
      <c r="J294" s="552"/>
      <c r="K294" s="67"/>
      <c r="L294" s="67"/>
      <c r="M294" s="67"/>
    </row>
    <row r="295" spans="2:13">
      <c r="B295" s="56"/>
      <c r="C295" s="54"/>
      <c r="D295" s="54"/>
      <c r="E295" s="56"/>
      <c r="F295" s="85"/>
      <c r="G295" s="85"/>
      <c r="H295" s="69"/>
      <c r="I295" s="56"/>
      <c r="J295" s="552"/>
      <c r="K295" s="67"/>
      <c r="L295" s="67"/>
      <c r="M295" s="67"/>
    </row>
    <row r="296" spans="2:13">
      <c r="B296" s="56"/>
      <c r="C296" s="54"/>
      <c r="D296" s="54"/>
      <c r="E296" s="56"/>
      <c r="F296" s="85"/>
      <c r="G296" s="85"/>
      <c r="H296" s="69"/>
      <c r="I296" s="56"/>
      <c r="J296" s="552"/>
      <c r="K296" s="67"/>
      <c r="L296" s="67"/>
      <c r="M296" s="67"/>
    </row>
    <row r="297" spans="2:13">
      <c r="B297" s="56"/>
      <c r="C297" s="54"/>
      <c r="D297" s="54"/>
      <c r="E297" s="56"/>
      <c r="F297" s="85"/>
      <c r="G297" s="85"/>
      <c r="H297" s="69"/>
      <c r="I297" s="56"/>
      <c r="J297" s="552"/>
      <c r="K297" s="67"/>
      <c r="L297" s="67"/>
      <c r="M297" s="67"/>
    </row>
    <row r="298" spans="2:13">
      <c r="B298" s="56"/>
      <c r="C298" s="54"/>
      <c r="D298" s="54"/>
      <c r="E298" s="56"/>
      <c r="F298" s="85"/>
      <c r="G298" s="85"/>
      <c r="H298" s="69"/>
      <c r="I298" s="56"/>
      <c r="J298" s="552"/>
      <c r="K298" s="67"/>
      <c r="L298" s="67"/>
      <c r="M298" s="67"/>
    </row>
    <row r="299" spans="2:13">
      <c r="B299" s="56"/>
      <c r="C299" s="54"/>
      <c r="D299" s="54"/>
      <c r="E299" s="56"/>
      <c r="F299" s="85"/>
      <c r="G299" s="85"/>
      <c r="H299" s="69"/>
      <c r="I299" s="56"/>
      <c r="J299" s="552"/>
      <c r="K299" s="67"/>
      <c r="L299" s="67"/>
      <c r="M299" s="67"/>
    </row>
    <row r="300" spans="2:13">
      <c r="B300" s="56"/>
      <c r="C300" s="54"/>
      <c r="D300" s="54"/>
      <c r="E300" s="56"/>
      <c r="F300" s="85"/>
      <c r="G300" s="85"/>
      <c r="H300" s="69"/>
      <c r="I300" s="56"/>
      <c r="J300" s="552"/>
      <c r="K300" s="67"/>
      <c r="L300" s="67"/>
      <c r="M300" s="67"/>
    </row>
    <row r="301" spans="2:13">
      <c r="B301" s="56"/>
      <c r="C301" s="54"/>
      <c r="D301" s="54"/>
      <c r="E301" s="56"/>
      <c r="F301" s="85"/>
      <c r="G301" s="85"/>
      <c r="H301" s="69"/>
      <c r="I301" s="56"/>
      <c r="J301" s="552"/>
      <c r="K301" s="67"/>
      <c r="L301" s="67"/>
      <c r="M301" s="67"/>
    </row>
    <row r="302" spans="2:13">
      <c r="B302" s="56"/>
      <c r="C302" s="54"/>
      <c r="D302" s="54"/>
      <c r="E302" s="56"/>
      <c r="F302" s="85"/>
      <c r="G302" s="85"/>
      <c r="H302" s="69"/>
      <c r="I302" s="56"/>
      <c r="J302" s="552"/>
      <c r="K302" s="67"/>
      <c r="L302" s="67"/>
      <c r="M302" s="67"/>
    </row>
    <row r="303" spans="2:13">
      <c r="B303" s="56"/>
      <c r="C303" s="54"/>
      <c r="D303" s="54"/>
      <c r="E303" s="56"/>
      <c r="F303" s="85"/>
      <c r="G303" s="85"/>
      <c r="H303" s="69"/>
      <c r="I303" s="56"/>
      <c r="J303" s="552"/>
      <c r="K303" s="67"/>
      <c r="L303" s="67"/>
      <c r="M303" s="67"/>
    </row>
    <row r="304" spans="2:13">
      <c r="B304" s="56"/>
      <c r="C304" s="54"/>
      <c r="D304" s="54"/>
      <c r="E304" s="56"/>
      <c r="F304" s="85"/>
      <c r="G304" s="85"/>
      <c r="H304" s="69"/>
      <c r="I304" s="56"/>
      <c r="J304" s="552"/>
      <c r="K304" s="67"/>
      <c r="L304" s="67"/>
      <c r="M304" s="67"/>
    </row>
    <row r="305" spans="2:13">
      <c r="B305" s="56"/>
      <c r="C305" s="54"/>
      <c r="D305" s="54"/>
      <c r="E305" s="56"/>
      <c r="F305" s="85"/>
      <c r="G305" s="85"/>
      <c r="H305" s="69"/>
      <c r="I305" s="56"/>
      <c r="J305" s="552"/>
      <c r="K305" s="67"/>
      <c r="L305" s="67"/>
      <c r="M305" s="67"/>
    </row>
    <row r="306" spans="2:13">
      <c r="B306" s="56"/>
      <c r="C306" s="54"/>
      <c r="D306" s="54"/>
      <c r="E306" s="56"/>
      <c r="F306" s="85"/>
      <c r="G306" s="85"/>
      <c r="H306" s="69"/>
      <c r="I306" s="56"/>
      <c r="J306" s="552"/>
      <c r="K306" s="67"/>
      <c r="L306" s="67"/>
      <c r="M306" s="67"/>
    </row>
    <row r="307" spans="2:13">
      <c r="B307" s="56"/>
      <c r="C307" s="54"/>
      <c r="D307" s="54"/>
      <c r="E307" s="56"/>
      <c r="F307" s="85"/>
      <c r="G307" s="85"/>
      <c r="H307" s="69"/>
      <c r="I307" s="56"/>
      <c r="J307" s="552"/>
      <c r="K307" s="67"/>
      <c r="L307" s="67"/>
      <c r="M307" s="67"/>
    </row>
    <row r="308" spans="2:13">
      <c r="B308" s="56"/>
      <c r="C308" s="54"/>
      <c r="D308" s="54"/>
      <c r="E308" s="56"/>
      <c r="F308" s="85"/>
      <c r="G308" s="85"/>
      <c r="H308" s="69"/>
      <c r="I308" s="56"/>
      <c r="J308" s="552"/>
      <c r="K308" s="67"/>
      <c r="L308" s="67"/>
      <c r="M308" s="67"/>
    </row>
    <row r="309" spans="2:13">
      <c r="B309" s="56"/>
      <c r="C309" s="54"/>
      <c r="D309" s="54"/>
      <c r="E309" s="56"/>
      <c r="F309" s="85"/>
      <c r="G309" s="85"/>
      <c r="H309" s="69"/>
      <c r="I309" s="56"/>
      <c r="J309" s="552"/>
      <c r="K309" s="67"/>
      <c r="L309" s="67"/>
      <c r="M309" s="67"/>
    </row>
    <row r="310" spans="2:13">
      <c r="B310" s="56"/>
      <c r="C310" s="54"/>
      <c r="D310" s="54"/>
      <c r="E310" s="56"/>
      <c r="F310" s="85"/>
      <c r="G310" s="85"/>
      <c r="H310" s="69"/>
      <c r="I310" s="56"/>
      <c r="J310" s="552"/>
      <c r="K310" s="67"/>
      <c r="L310" s="67"/>
      <c r="M310" s="67"/>
    </row>
    <row r="311" spans="2:13">
      <c r="B311" s="56"/>
      <c r="C311" s="54"/>
      <c r="D311" s="54"/>
      <c r="E311" s="56"/>
      <c r="F311" s="85"/>
      <c r="G311" s="85"/>
      <c r="H311" s="69"/>
      <c r="I311" s="56"/>
      <c r="J311" s="552"/>
      <c r="K311" s="67"/>
      <c r="L311" s="67"/>
      <c r="M311" s="67"/>
    </row>
    <row r="312" spans="2:13">
      <c r="B312" s="56"/>
      <c r="C312" s="54"/>
      <c r="D312" s="54"/>
      <c r="E312" s="56"/>
      <c r="F312" s="85"/>
      <c r="G312" s="85"/>
      <c r="H312" s="69"/>
      <c r="I312" s="56"/>
      <c r="J312" s="552"/>
      <c r="K312" s="67"/>
      <c r="L312" s="67"/>
      <c r="M312" s="67"/>
    </row>
    <row r="313" spans="2:13">
      <c r="B313" s="56"/>
      <c r="C313" s="54"/>
      <c r="D313" s="54"/>
      <c r="E313" s="56"/>
      <c r="F313" s="85"/>
      <c r="G313" s="85"/>
      <c r="H313" s="69"/>
      <c r="I313" s="56"/>
      <c r="J313" s="552"/>
      <c r="K313" s="67"/>
      <c r="L313" s="67"/>
      <c r="M313" s="67"/>
    </row>
    <row r="314" spans="2:13">
      <c r="B314" s="56"/>
      <c r="C314" s="54"/>
      <c r="D314" s="54"/>
      <c r="E314" s="56"/>
      <c r="F314" s="85"/>
      <c r="G314" s="85"/>
      <c r="H314" s="69"/>
      <c r="I314" s="56"/>
      <c r="J314" s="552"/>
      <c r="K314" s="67"/>
      <c r="L314" s="67"/>
      <c r="M314" s="67"/>
    </row>
    <row r="315" spans="2:13">
      <c r="B315" s="56"/>
      <c r="C315" s="54"/>
      <c r="D315" s="54"/>
      <c r="E315" s="56"/>
      <c r="F315" s="85"/>
      <c r="G315" s="85"/>
      <c r="H315" s="69"/>
      <c r="I315" s="56"/>
      <c r="J315" s="552"/>
      <c r="K315" s="67"/>
      <c r="L315" s="67"/>
      <c r="M315" s="67"/>
    </row>
    <row r="316" spans="2:13">
      <c r="B316" s="56"/>
      <c r="C316" s="54"/>
      <c r="D316" s="54"/>
      <c r="E316" s="56"/>
      <c r="F316" s="85"/>
      <c r="G316" s="85"/>
      <c r="H316" s="69"/>
      <c r="I316" s="56"/>
      <c r="J316" s="552"/>
      <c r="K316" s="67"/>
      <c r="L316" s="67"/>
      <c r="M316" s="67"/>
    </row>
    <row r="317" spans="2:13">
      <c r="B317" s="56"/>
      <c r="C317" s="54"/>
      <c r="D317" s="54"/>
      <c r="E317" s="56"/>
      <c r="F317" s="85"/>
      <c r="G317" s="85"/>
      <c r="H317" s="69"/>
      <c r="I317" s="56"/>
      <c r="J317" s="552"/>
      <c r="K317" s="67"/>
      <c r="L317" s="67"/>
      <c r="M317" s="67"/>
    </row>
    <row r="318" spans="2:13">
      <c r="B318" s="56"/>
      <c r="C318" s="54"/>
      <c r="D318" s="54"/>
      <c r="E318" s="56"/>
      <c r="F318" s="85"/>
      <c r="G318" s="85"/>
      <c r="H318" s="69"/>
      <c r="I318" s="56"/>
      <c r="J318" s="552"/>
      <c r="K318" s="67"/>
      <c r="L318" s="67"/>
      <c r="M318" s="67"/>
    </row>
    <row r="319" spans="2:13">
      <c r="B319" s="56"/>
      <c r="C319" s="54"/>
      <c r="D319" s="54"/>
      <c r="E319" s="56"/>
      <c r="F319" s="85"/>
      <c r="G319" s="85"/>
      <c r="H319" s="69"/>
      <c r="I319" s="56"/>
      <c r="J319" s="552"/>
      <c r="K319" s="67"/>
      <c r="L319" s="67"/>
      <c r="M319" s="67"/>
    </row>
    <row r="320" spans="2:13">
      <c r="B320" s="56"/>
      <c r="C320" s="54"/>
      <c r="D320" s="54"/>
      <c r="E320" s="56"/>
      <c r="F320" s="85"/>
      <c r="G320" s="85"/>
      <c r="H320" s="69"/>
      <c r="I320" s="56"/>
      <c r="J320" s="552"/>
      <c r="K320" s="67"/>
      <c r="L320" s="67"/>
      <c r="M320" s="67"/>
    </row>
    <row r="321" spans="2:13">
      <c r="B321" s="56"/>
      <c r="C321" s="54"/>
      <c r="D321" s="54"/>
      <c r="E321" s="56"/>
      <c r="F321" s="85"/>
      <c r="G321" s="85"/>
      <c r="H321" s="69"/>
      <c r="I321" s="56"/>
      <c r="J321" s="552"/>
      <c r="K321" s="67"/>
      <c r="L321" s="67"/>
      <c r="M321" s="67"/>
    </row>
    <row r="322" spans="2:13">
      <c r="B322" s="56"/>
      <c r="C322" s="54"/>
      <c r="D322" s="54"/>
      <c r="E322" s="56"/>
      <c r="F322" s="85"/>
      <c r="G322" s="85"/>
      <c r="H322" s="69"/>
      <c r="I322" s="56"/>
      <c r="J322" s="552"/>
      <c r="K322" s="67"/>
      <c r="L322" s="67"/>
      <c r="M322" s="67"/>
    </row>
    <row r="323" spans="2:13">
      <c r="B323" s="56"/>
      <c r="C323" s="54"/>
      <c r="D323" s="54"/>
      <c r="E323" s="56"/>
      <c r="F323" s="85"/>
      <c r="G323" s="85"/>
      <c r="H323" s="69"/>
      <c r="I323" s="56"/>
      <c r="J323" s="552"/>
      <c r="K323" s="67"/>
      <c r="L323" s="67"/>
      <c r="M323" s="67"/>
    </row>
    <row r="324" spans="2:13">
      <c r="B324" s="56"/>
      <c r="C324" s="54"/>
      <c r="D324" s="54"/>
      <c r="E324" s="56"/>
      <c r="F324" s="85"/>
      <c r="G324" s="85"/>
      <c r="H324" s="69"/>
      <c r="I324" s="56"/>
      <c r="J324" s="552"/>
      <c r="K324" s="67"/>
      <c r="L324" s="67"/>
      <c r="M324" s="67"/>
    </row>
    <row r="325" spans="2:13">
      <c r="B325" s="56"/>
      <c r="C325" s="54"/>
      <c r="D325" s="54"/>
      <c r="E325" s="56"/>
      <c r="F325" s="85"/>
      <c r="G325" s="85"/>
      <c r="H325" s="69"/>
      <c r="I325" s="56"/>
      <c r="J325" s="552"/>
      <c r="K325" s="67"/>
      <c r="L325" s="67"/>
      <c r="M325" s="67"/>
    </row>
    <row r="326" spans="2:13">
      <c r="B326" s="56"/>
      <c r="C326" s="54"/>
      <c r="D326" s="54"/>
      <c r="E326" s="56"/>
      <c r="F326" s="85"/>
      <c r="G326" s="85"/>
      <c r="H326" s="69"/>
      <c r="I326" s="56"/>
      <c r="J326" s="552"/>
      <c r="K326" s="67"/>
      <c r="L326" s="67"/>
      <c r="M326" s="67"/>
    </row>
    <row r="327" spans="2:13">
      <c r="B327" s="56"/>
      <c r="C327" s="54"/>
      <c r="D327" s="54"/>
      <c r="E327" s="56"/>
      <c r="F327" s="85"/>
      <c r="G327" s="85"/>
      <c r="H327" s="69"/>
      <c r="I327" s="56"/>
      <c r="J327" s="552"/>
      <c r="K327" s="67"/>
      <c r="L327" s="67"/>
      <c r="M327" s="67"/>
    </row>
    <row r="328" spans="2:13">
      <c r="B328" s="56"/>
      <c r="C328" s="54"/>
      <c r="D328" s="54"/>
      <c r="E328" s="56"/>
      <c r="F328" s="85"/>
      <c r="G328" s="85"/>
      <c r="H328" s="69"/>
      <c r="I328" s="56"/>
      <c r="J328" s="552"/>
      <c r="K328" s="67"/>
      <c r="L328" s="67"/>
      <c r="M328" s="67"/>
    </row>
    <row r="329" spans="2:13">
      <c r="B329" s="56"/>
      <c r="C329" s="54"/>
      <c r="D329" s="54"/>
      <c r="E329" s="56"/>
      <c r="F329" s="85"/>
      <c r="G329" s="85"/>
      <c r="H329" s="69"/>
      <c r="I329" s="56"/>
      <c r="J329" s="552"/>
      <c r="K329" s="67"/>
      <c r="L329" s="67"/>
      <c r="M329" s="67"/>
    </row>
    <row r="330" spans="2:13">
      <c r="B330" s="56"/>
      <c r="C330" s="54"/>
      <c r="D330" s="54"/>
      <c r="E330" s="56"/>
      <c r="F330" s="85"/>
      <c r="G330" s="85"/>
      <c r="H330" s="69"/>
      <c r="I330" s="56"/>
      <c r="J330" s="552"/>
      <c r="K330" s="67"/>
      <c r="L330" s="67"/>
      <c r="M330" s="67"/>
    </row>
    <row r="331" spans="2:13">
      <c r="B331" s="56"/>
      <c r="C331" s="54"/>
      <c r="D331" s="54"/>
      <c r="E331" s="56"/>
      <c r="F331" s="85"/>
      <c r="G331" s="85"/>
      <c r="H331" s="69"/>
      <c r="I331" s="56"/>
      <c r="J331" s="552"/>
      <c r="K331" s="67"/>
      <c r="L331" s="67"/>
      <c r="M331" s="67"/>
    </row>
    <row r="332" spans="2:13">
      <c r="B332" s="56"/>
      <c r="C332" s="54"/>
      <c r="D332" s="54"/>
      <c r="E332" s="56"/>
      <c r="F332" s="85"/>
      <c r="G332" s="85"/>
      <c r="H332" s="69"/>
      <c r="I332" s="56"/>
      <c r="J332" s="552"/>
      <c r="K332" s="67"/>
      <c r="L332" s="67"/>
      <c r="M332" s="67"/>
    </row>
    <row r="333" spans="2:13">
      <c r="B333" s="56"/>
      <c r="C333" s="54"/>
      <c r="D333" s="54"/>
      <c r="E333" s="56"/>
      <c r="F333" s="85"/>
      <c r="G333" s="85"/>
      <c r="H333" s="69"/>
      <c r="I333" s="56"/>
      <c r="J333" s="552"/>
      <c r="K333" s="67"/>
      <c r="L333" s="67"/>
      <c r="M333" s="67"/>
    </row>
    <row r="334" spans="2:13">
      <c r="B334" s="56"/>
      <c r="C334" s="54"/>
      <c r="D334" s="54"/>
      <c r="E334" s="56"/>
      <c r="F334" s="85"/>
      <c r="G334" s="85"/>
      <c r="H334" s="69"/>
      <c r="I334" s="56"/>
      <c r="J334" s="552"/>
      <c r="K334" s="67"/>
      <c r="L334" s="67"/>
      <c r="M334" s="67"/>
    </row>
    <row r="335" spans="2:13">
      <c r="B335" s="56"/>
      <c r="C335" s="54"/>
      <c r="D335" s="54"/>
      <c r="E335" s="56"/>
      <c r="F335" s="85"/>
      <c r="G335" s="85"/>
      <c r="H335" s="69"/>
      <c r="I335" s="56"/>
      <c r="J335" s="552"/>
      <c r="K335" s="67"/>
      <c r="L335" s="67"/>
      <c r="M335" s="67"/>
    </row>
    <row r="336" spans="2:13">
      <c r="B336" s="56"/>
      <c r="C336" s="54"/>
      <c r="D336" s="54"/>
      <c r="E336" s="56"/>
      <c r="F336" s="85"/>
      <c r="G336" s="85"/>
      <c r="H336" s="69"/>
      <c r="I336" s="56"/>
      <c r="J336" s="552"/>
      <c r="K336" s="67"/>
      <c r="L336" s="67"/>
      <c r="M336" s="67"/>
    </row>
    <row r="337" spans="2:13">
      <c r="B337" s="56"/>
      <c r="C337" s="54"/>
      <c r="D337" s="54"/>
      <c r="E337" s="56"/>
      <c r="F337" s="85"/>
      <c r="G337" s="85"/>
      <c r="H337" s="69"/>
      <c r="I337" s="56"/>
      <c r="J337" s="552"/>
      <c r="K337" s="67"/>
      <c r="L337" s="67"/>
      <c r="M337" s="67"/>
    </row>
    <row r="338" spans="2:13">
      <c r="B338" s="56"/>
      <c r="C338" s="54"/>
      <c r="D338" s="54"/>
      <c r="E338" s="56"/>
      <c r="F338" s="85"/>
      <c r="G338" s="85"/>
      <c r="H338" s="69"/>
      <c r="I338" s="56"/>
      <c r="J338" s="552"/>
      <c r="K338" s="67"/>
      <c r="L338" s="67"/>
      <c r="M338" s="67"/>
    </row>
    <row r="339" spans="2:13">
      <c r="B339" s="56"/>
      <c r="C339" s="54"/>
      <c r="D339" s="54"/>
      <c r="E339" s="56"/>
      <c r="F339" s="85"/>
      <c r="G339" s="85"/>
      <c r="H339" s="69"/>
      <c r="I339" s="56"/>
      <c r="J339" s="552"/>
      <c r="K339" s="67"/>
      <c r="L339" s="67"/>
      <c r="M339" s="67"/>
    </row>
    <row r="340" spans="2:13">
      <c r="B340" s="56"/>
      <c r="C340" s="54"/>
      <c r="D340" s="54"/>
      <c r="E340" s="56"/>
      <c r="F340" s="85"/>
      <c r="G340" s="85"/>
      <c r="H340" s="69"/>
      <c r="I340" s="56"/>
      <c r="J340" s="552"/>
      <c r="K340" s="67"/>
      <c r="L340" s="67"/>
      <c r="M340" s="67"/>
    </row>
    <row r="341" spans="2:13">
      <c r="B341" s="56"/>
      <c r="C341" s="54"/>
      <c r="D341" s="54"/>
      <c r="E341" s="56"/>
      <c r="F341" s="85"/>
      <c r="G341" s="85"/>
      <c r="H341" s="69"/>
      <c r="I341" s="56"/>
      <c r="J341" s="552"/>
      <c r="K341" s="67"/>
      <c r="L341" s="67"/>
      <c r="M341" s="67"/>
    </row>
    <row r="342" spans="2:13">
      <c r="B342" s="56"/>
      <c r="C342" s="54"/>
      <c r="D342" s="54"/>
      <c r="E342" s="56"/>
      <c r="F342" s="85"/>
      <c r="G342" s="85"/>
      <c r="H342" s="69"/>
      <c r="I342" s="56"/>
      <c r="J342" s="552"/>
      <c r="K342" s="67"/>
      <c r="L342" s="67"/>
      <c r="M342" s="67"/>
    </row>
    <row r="343" spans="2:13">
      <c r="B343" s="56"/>
      <c r="C343" s="54"/>
      <c r="D343" s="54"/>
      <c r="E343" s="56"/>
      <c r="F343" s="85"/>
      <c r="G343" s="85"/>
      <c r="H343" s="69"/>
      <c r="I343" s="56"/>
      <c r="J343" s="552"/>
      <c r="K343" s="67"/>
      <c r="L343" s="67"/>
      <c r="M343" s="67"/>
    </row>
    <row r="344" spans="2:13">
      <c r="B344" s="56"/>
      <c r="C344" s="54"/>
      <c r="D344" s="54"/>
      <c r="E344" s="56"/>
      <c r="F344" s="85"/>
      <c r="G344" s="85"/>
      <c r="H344" s="69"/>
      <c r="I344" s="56"/>
      <c r="J344" s="552"/>
      <c r="K344" s="67"/>
      <c r="L344" s="67"/>
      <c r="M344" s="67"/>
    </row>
    <row r="345" spans="2:13">
      <c r="B345" s="56"/>
      <c r="C345" s="54"/>
      <c r="D345" s="54"/>
      <c r="E345" s="56"/>
      <c r="F345" s="85"/>
      <c r="G345" s="85"/>
      <c r="H345" s="69"/>
      <c r="I345" s="56"/>
      <c r="J345" s="552"/>
      <c r="K345" s="67"/>
      <c r="L345" s="67"/>
      <c r="M345" s="67"/>
    </row>
    <row r="346" spans="2:13">
      <c r="B346" s="56"/>
      <c r="C346" s="54"/>
      <c r="D346" s="54"/>
      <c r="E346" s="56"/>
      <c r="F346" s="85"/>
      <c r="G346" s="85"/>
      <c r="H346" s="69"/>
      <c r="I346" s="56"/>
      <c r="J346" s="552"/>
      <c r="K346" s="67"/>
      <c r="L346" s="67"/>
      <c r="M346" s="67"/>
    </row>
    <row r="347" spans="2:13">
      <c r="B347" s="56"/>
      <c r="C347" s="54"/>
      <c r="D347" s="54"/>
      <c r="E347" s="56"/>
      <c r="F347" s="85"/>
      <c r="G347" s="85"/>
      <c r="H347" s="69"/>
      <c r="I347" s="56"/>
      <c r="J347" s="552"/>
      <c r="K347" s="67"/>
      <c r="L347" s="67"/>
      <c r="M347" s="67"/>
    </row>
    <row r="348" spans="2:13">
      <c r="B348" s="56"/>
      <c r="C348" s="54"/>
      <c r="D348" s="54"/>
      <c r="E348" s="56"/>
      <c r="F348" s="85"/>
      <c r="G348" s="85"/>
      <c r="H348" s="69"/>
      <c r="I348" s="56"/>
      <c r="J348" s="552"/>
      <c r="K348" s="67"/>
      <c r="L348" s="67"/>
      <c r="M348" s="67"/>
    </row>
    <row r="349" spans="2:13">
      <c r="B349" s="56"/>
      <c r="C349" s="54"/>
      <c r="D349" s="54"/>
      <c r="E349" s="56"/>
      <c r="F349" s="85"/>
      <c r="G349" s="85"/>
      <c r="H349" s="69"/>
      <c r="I349" s="56"/>
      <c r="J349" s="552"/>
      <c r="K349" s="67"/>
      <c r="L349" s="67"/>
      <c r="M349" s="67"/>
    </row>
    <row r="350" spans="2:13">
      <c r="B350" s="56"/>
      <c r="C350" s="54"/>
      <c r="D350" s="54"/>
      <c r="E350" s="56"/>
      <c r="F350" s="85"/>
      <c r="G350" s="85"/>
      <c r="H350" s="69"/>
      <c r="I350" s="56"/>
      <c r="J350" s="552"/>
      <c r="K350" s="67"/>
      <c r="L350" s="67"/>
      <c r="M350" s="67"/>
    </row>
    <row r="351" spans="2:13">
      <c r="B351" s="56"/>
      <c r="C351" s="54"/>
      <c r="D351" s="54"/>
      <c r="E351" s="56"/>
      <c r="F351" s="85"/>
      <c r="G351" s="85"/>
      <c r="H351" s="69"/>
      <c r="I351" s="56"/>
      <c r="J351" s="552"/>
      <c r="K351" s="67"/>
      <c r="L351" s="67"/>
      <c r="M351" s="67"/>
    </row>
    <row r="352" spans="2:13">
      <c r="B352" s="56"/>
      <c r="C352" s="54"/>
      <c r="D352" s="54"/>
      <c r="E352" s="56"/>
      <c r="F352" s="85"/>
      <c r="G352" s="85"/>
      <c r="H352" s="69"/>
      <c r="I352" s="56"/>
      <c r="J352" s="552"/>
      <c r="K352" s="67"/>
      <c r="L352" s="67"/>
      <c r="M352" s="67"/>
    </row>
    <row r="353" spans="2:13">
      <c r="B353" s="56"/>
      <c r="C353" s="54"/>
      <c r="D353" s="54"/>
      <c r="E353" s="56"/>
      <c r="F353" s="85"/>
      <c r="G353" s="85"/>
      <c r="H353" s="69"/>
      <c r="I353" s="56"/>
      <c r="J353" s="552"/>
      <c r="K353" s="67"/>
      <c r="L353" s="67"/>
      <c r="M353" s="67"/>
    </row>
    <row r="354" spans="2:13">
      <c r="B354" s="56"/>
      <c r="C354" s="54"/>
      <c r="D354" s="54"/>
      <c r="E354" s="56"/>
      <c r="F354" s="85"/>
      <c r="G354" s="85"/>
      <c r="H354" s="69"/>
      <c r="I354" s="56"/>
      <c r="J354" s="552"/>
      <c r="K354" s="67"/>
      <c r="L354" s="67"/>
      <c r="M354" s="67"/>
    </row>
    <row r="355" spans="2:13">
      <c r="B355" s="56"/>
      <c r="C355" s="54"/>
      <c r="D355" s="54"/>
      <c r="E355" s="56"/>
      <c r="F355" s="85"/>
      <c r="G355" s="85"/>
      <c r="H355" s="69"/>
      <c r="I355" s="56"/>
      <c r="J355" s="552"/>
      <c r="K355" s="67"/>
      <c r="L355" s="67"/>
      <c r="M355" s="67"/>
    </row>
    <row r="356" spans="2:13">
      <c r="B356" s="56"/>
      <c r="C356" s="54"/>
      <c r="D356" s="54"/>
      <c r="E356" s="56"/>
      <c r="F356" s="85"/>
      <c r="G356" s="85"/>
      <c r="H356" s="69"/>
      <c r="I356" s="56"/>
      <c r="J356" s="552"/>
      <c r="K356" s="67"/>
      <c r="L356" s="67"/>
      <c r="M356" s="67"/>
    </row>
    <row r="357" spans="2:13">
      <c r="B357" s="56"/>
      <c r="C357" s="54"/>
      <c r="D357" s="54"/>
      <c r="E357" s="56"/>
      <c r="F357" s="85"/>
      <c r="G357" s="85"/>
      <c r="H357" s="69"/>
      <c r="I357" s="56"/>
      <c r="J357" s="552"/>
      <c r="K357" s="67"/>
      <c r="L357" s="67"/>
      <c r="M357" s="67"/>
    </row>
    <row r="358" spans="2:13">
      <c r="B358" s="56"/>
      <c r="C358" s="54"/>
      <c r="D358" s="54"/>
      <c r="E358" s="56"/>
      <c r="F358" s="85"/>
      <c r="G358" s="85"/>
      <c r="H358" s="69"/>
      <c r="I358" s="56"/>
      <c r="J358" s="552"/>
      <c r="K358" s="67"/>
      <c r="L358" s="67"/>
      <c r="M358" s="67"/>
    </row>
    <row r="359" spans="2:13">
      <c r="B359" s="56"/>
      <c r="C359" s="54"/>
      <c r="D359" s="54"/>
      <c r="E359" s="56"/>
      <c r="F359" s="85"/>
      <c r="G359" s="85"/>
      <c r="H359" s="69"/>
      <c r="I359" s="56"/>
      <c r="J359" s="552"/>
      <c r="K359" s="67"/>
      <c r="L359" s="67"/>
      <c r="M359" s="67"/>
    </row>
    <row r="360" spans="2:13">
      <c r="B360" s="56"/>
      <c r="C360" s="54"/>
      <c r="D360" s="54"/>
      <c r="E360" s="56"/>
      <c r="F360" s="85"/>
      <c r="G360" s="85"/>
      <c r="H360" s="69"/>
      <c r="I360" s="56"/>
      <c r="J360" s="552"/>
      <c r="K360" s="67"/>
      <c r="L360" s="67"/>
      <c r="M360" s="67"/>
    </row>
    <row r="361" spans="2:13">
      <c r="B361" s="56"/>
      <c r="C361" s="54"/>
      <c r="D361" s="54"/>
      <c r="E361" s="56"/>
      <c r="F361" s="85"/>
      <c r="G361" s="85"/>
      <c r="H361" s="69"/>
      <c r="I361" s="56"/>
      <c r="J361" s="552"/>
      <c r="K361" s="67"/>
      <c r="L361" s="67"/>
      <c r="M361" s="67"/>
    </row>
    <row r="362" spans="2:13">
      <c r="B362" s="56"/>
      <c r="C362" s="54"/>
      <c r="D362" s="54"/>
      <c r="E362" s="56"/>
      <c r="F362" s="85"/>
      <c r="G362" s="85"/>
      <c r="H362" s="69"/>
      <c r="I362" s="56"/>
      <c r="J362" s="552"/>
      <c r="K362" s="67"/>
      <c r="L362" s="67"/>
      <c r="M362" s="67"/>
    </row>
    <row r="363" spans="2:13">
      <c r="B363" s="56"/>
      <c r="C363" s="54"/>
      <c r="D363" s="54"/>
      <c r="E363" s="56"/>
      <c r="F363" s="85"/>
      <c r="G363" s="85"/>
      <c r="H363" s="69"/>
      <c r="I363" s="56"/>
      <c r="J363" s="552"/>
      <c r="K363" s="67"/>
      <c r="L363" s="67"/>
      <c r="M363" s="67"/>
    </row>
    <row r="364" spans="2:13">
      <c r="B364" s="56"/>
      <c r="C364" s="54"/>
      <c r="D364" s="54"/>
      <c r="E364" s="56"/>
      <c r="F364" s="85"/>
      <c r="G364" s="85"/>
      <c r="H364" s="69"/>
      <c r="I364" s="56"/>
      <c r="J364" s="552"/>
      <c r="K364" s="67"/>
      <c r="L364" s="67"/>
      <c r="M364" s="67"/>
    </row>
    <row r="365" spans="2:13">
      <c r="B365" s="56"/>
      <c r="C365" s="54"/>
      <c r="D365" s="54"/>
      <c r="E365" s="56"/>
      <c r="F365" s="85"/>
      <c r="G365" s="85"/>
      <c r="H365" s="69"/>
      <c r="I365" s="56"/>
      <c r="J365" s="552"/>
      <c r="K365" s="67"/>
      <c r="L365" s="67"/>
      <c r="M365" s="67"/>
    </row>
  </sheetData>
  <mergeCells count="41">
    <mergeCell ref="A3:M3"/>
    <mergeCell ref="C5:M5"/>
    <mergeCell ref="B7:B10"/>
    <mergeCell ref="C7:C10"/>
    <mergeCell ref="D7:D10"/>
    <mergeCell ref="E7:E10"/>
    <mergeCell ref="G7:G10"/>
    <mergeCell ref="H7:H10"/>
    <mergeCell ref="I7:I10"/>
    <mergeCell ref="A55:M55"/>
    <mergeCell ref="A56:M56"/>
    <mergeCell ref="F7:F10"/>
    <mergeCell ref="L9:L10"/>
    <mergeCell ref="J7:M8"/>
    <mergeCell ref="J9:J10"/>
    <mergeCell ref="K9:K10"/>
    <mergeCell ref="M9:M10"/>
    <mergeCell ref="Q13:R13"/>
    <mergeCell ref="Q14:R14"/>
    <mergeCell ref="Q15:R15"/>
    <mergeCell ref="Q16:R16"/>
    <mergeCell ref="Q17:R17"/>
    <mergeCell ref="Q18:R18"/>
    <mergeCell ref="Q19:R19"/>
    <mergeCell ref="Q26:R26"/>
    <mergeCell ref="Q27:R27"/>
    <mergeCell ref="Q20:R20"/>
    <mergeCell ref="Q21:R21"/>
    <mergeCell ref="Q22:R22"/>
    <mergeCell ref="Q23:R23"/>
    <mergeCell ref="Q24:R24"/>
    <mergeCell ref="Q25:R25"/>
    <mergeCell ref="O5:V5"/>
    <mergeCell ref="U6:U7"/>
    <mergeCell ref="V6:V7"/>
    <mergeCell ref="U8:V8"/>
    <mergeCell ref="O7:O8"/>
    <mergeCell ref="P7:P8"/>
    <mergeCell ref="Q7:Q8"/>
    <mergeCell ref="R7:R8"/>
    <mergeCell ref="S7:S8"/>
  </mergeCells>
  <phoneticPr fontId="1" type="noConversion"/>
  <pageMargins left="0.7" right="0.7" top="0.75" bottom="0.75" header="0.3" footer="0.3"/>
  <ignoredErrors>
    <ignoredError sqref="B6:E6 F6:G6 I6:M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topLeftCell="A4" workbookViewId="0">
      <selection activeCell="B20" sqref="B20:O20"/>
    </sheetView>
  </sheetViews>
  <sheetFormatPr baseColWidth="10" defaultColWidth="9" defaultRowHeight="13.8"/>
  <cols>
    <col min="1" max="1" width="16" style="1" bestFit="1" customWidth="1"/>
    <col min="2" max="2" width="22.109375" style="1" customWidth="1"/>
    <col min="3" max="3" width="13.88671875" style="1" bestFit="1" customWidth="1"/>
    <col min="4" max="4" width="1.88671875" style="1" customWidth="1"/>
    <col min="5" max="5" width="17.88671875" style="1" customWidth="1"/>
    <col min="6" max="6" width="13.88671875" style="1" bestFit="1" customWidth="1"/>
    <col min="7" max="7" width="2.6640625" style="1" customWidth="1"/>
    <col min="8" max="8" width="26.33203125" style="1" customWidth="1"/>
    <col min="9" max="9" width="13.88671875" style="1" bestFit="1" customWidth="1"/>
    <col min="10" max="10" width="4.33203125" style="1" customWidth="1"/>
    <col min="11" max="11" width="23.44140625" style="1" customWidth="1"/>
    <col min="12" max="12" width="13.88671875" style="1" bestFit="1" customWidth="1"/>
    <col min="13" max="13" width="7.109375" style="52" bestFit="1" customWidth="1"/>
    <col min="14" max="14" width="15.88671875" style="1" customWidth="1"/>
    <col min="15" max="15" width="13.88671875" style="1" bestFit="1" customWidth="1"/>
    <col min="16" max="16384" width="9" style="1"/>
  </cols>
  <sheetData>
    <row r="1" spans="1:15" s="4" customFormat="1" ht="14.4" thickBot="1">
      <c r="M1" s="52"/>
    </row>
    <row r="2" spans="1:15" ht="14.25" customHeight="1" thickTop="1">
      <c r="A2" s="607"/>
      <c r="B2" s="890" t="s">
        <v>638</v>
      </c>
      <c r="C2" s="890"/>
      <c r="D2" s="890"/>
      <c r="E2" s="890"/>
      <c r="F2" s="890"/>
      <c r="G2" s="890"/>
      <c r="H2" s="890"/>
      <c r="I2" s="890"/>
      <c r="J2" s="890"/>
      <c r="K2" s="890"/>
      <c r="L2" s="890"/>
      <c r="M2" s="890"/>
      <c r="N2" s="890"/>
      <c r="O2" s="890"/>
    </row>
    <row r="3" spans="1:15">
      <c r="A3" s="607"/>
      <c r="B3" s="607"/>
      <c r="C3" s="607"/>
      <c r="D3" s="607"/>
      <c r="E3" s="607"/>
      <c r="F3" s="607"/>
      <c r="G3" s="607"/>
      <c r="H3" s="607"/>
      <c r="I3" s="607"/>
      <c r="J3" s="607"/>
      <c r="K3" s="607"/>
      <c r="L3" s="607"/>
      <c r="M3" s="608"/>
      <c r="N3" s="607"/>
      <c r="O3" s="607"/>
    </row>
    <row r="4" spans="1:15">
      <c r="A4" s="607"/>
      <c r="B4" s="887" t="s">
        <v>1</v>
      </c>
      <c r="C4" s="887"/>
      <c r="D4" s="887"/>
      <c r="E4" s="887"/>
      <c r="F4" s="887"/>
      <c r="G4" s="887"/>
      <c r="H4" s="887"/>
      <c r="I4" s="887"/>
      <c r="J4" s="887"/>
      <c r="K4" s="887"/>
      <c r="L4" s="887"/>
      <c r="M4" s="887"/>
      <c r="N4" s="887"/>
      <c r="O4" s="887"/>
    </row>
    <row r="5" spans="1:15" ht="13.5" customHeight="1">
      <c r="A5" s="607"/>
      <c r="B5" s="887" t="s">
        <v>10</v>
      </c>
      <c r="C5" s="887"/>
      <c r="D5" s="607"/>
      <c r="E5" s="887" t="s">
        <v>67</v>
      </c>
      <c r="F5" s="887"/>
      <c r="G5" s="607"/>
      <c r="H5" s="887" t="s">
        <v>40</v>
      </c>
      <c r="I5" s="887"/>
      <c r="J5" s="607"/>
      <c r="K5" s="887" t="s">
        <v>630</v>
      </c>
      <c r="L5" s="887"/>
      <c r="M5" s="608"/>
      <c r="N5" s="887" t="s">
        <v>49</v>
      </c>
      <c r="O5" s="887"/>
    </row>
    <row r="6" spans="1:15" ht="41.4">
      <c r="A6" s="607" t="s">
        <v>78</v>
      </c>
      <c r="B6" s="883">
        <v>9600</v>
      </c>
      <c r="C6" s="883"/>
      <c r="D6" s="607"/>
      <c r="E6" s="883">
        <v>9600</v>
      </c>
      <c r="F6" s="883"/>
      <c r="G6" s="607"/>
      <c r="H6" s="883">
        <v>19200</v>
      </c>
      <c r="I6" s="883"/>
      <c r="J6" s="607"/>
      <c r="K6" s="883">
        <v>24000</v>
      </c>
      <c r="L6" s="883"/>
      <c r="M6" s="608"/>
      <c r="N6" s="883">
        <v>42000</v>
      </c>
      <c r="O6" s="883"/>
    </row>
    <row r="7" spans="1:15" ht="13.5" customHeight="1">
      <c r="A7" s="607" t="s">
        <v>27</v>
      </c>
      <c r="B7" s="889" t="s">
        <v>28</v>
      </c>
      <c r="C7" s="889"/>
      <c r="D7" s="607"/>
      <c r="E7" s="889" t="s">
        <v>29</v>
      </c>
      <c r="F7" s="889"/>
      <c r="G7" s="607"/>
      <c r="H7" s="889" t="s">
        <v>29</v>
      </c>
      <c r="I7" s="889"/>
      <c r="J7" s="607"/>
      <c r="K7" s="889" t="s">
        <v>29</v>
      </c>
      <c r="L7" s="889"/>
      <c r="M7" s="608"/>
      <c r="N7" s="889" t="s">
        <v>29</v>
      </c>
      <c r="O7" s="889"/>
    </row>
    <row r="8" spans="1:15" s="2" customFormat="1" ht="69">
      <c r="A8" s="609"/>
      <c r="B8" s="609" t="s">
        <v>3</v>
      </c>
      <c r="C8" s="609" t="s">
        <v>2</v>
      </c>
      <c r="D8" s="609"/>
      <c r="E8" s="609" t="s">
        <v>12</v>
      </c>
      <c r="F8" s="609" t="s">
        <v>2</v>
      </c>
      <c r="G8" s="609"/>
      <c r="H8" s="609" t="s">
        <v>12</v>
      </c>
      <c r="I8" s="609" t="s">
        <v>2</v>
      </c>
      <c r="J8" s="609"/>
      <c r="K8" s="609" t="s">
        <v>12</v>
      </c>
      <c r="L8" s="609" t="s">
        <v>2</v>
      </c>
      <c r="M8" s="608"/>
      <c r="N8" s="609" t="s">
        <v>12</v>
      </c>
      <c r="O8" s="609" t="s">
        <v>2</v>
      </c>
    </row>
    <row r="9" spans="1:15">
      <c r="A9" s="607"/>
      <c r="B9" s="607" t="s">
        <v>11</v>
      </c>
      <c r="C9" s="610">
        <v>0</v>
      </c>
      <c r="D9" s="607"/>
      <c r="E9" s="609" t="s">
        <v>11</v>
      </c>
      <c r="F9" s="610">
        <v>0</v>
      </c>
      <c r="G9" s="607"/>
      <c r="H9" s="609" t="s">
        <v>30</v>
      </c>
      <c r="I9" s="610">
        <v>0</v>
      </c>
      <c r="J9" s="607"/>
      <c r="K9" s="609" t="s">
        <v>41</v>
      </c>
      <c r="L9" s="610">
        <v>0</v>
      </c>
      <c r="M9" s="608"/>
      <c r="N9" s="609" t="s">
        <v>50</v>
      </c>
      <c r="O9" s="610">
        <v>0</v>
      </c>
    </row>
    <row r="10" spans="1:15">
      <c r="A10" s="607"/>
      <c r="B10" s="607" t="s">
        <v>4</v>
      </c>
      <c r="C10" s="610">
        <v>0.05</v>
      </c>
      <c r="D10" s="607"/>
      <c r="E10" s="607" t="s">
        <v>15</v>
      </c>
      <c r="F10" s="610">
        <v>0.05</v>
      </c>
      <c r="G10" s="607"/>
      <c r="H10" s="607" t="s">
        <v>32</v>
      </c>
      <c r="I10" s="610">
        <v>0.05</v>
      </c>
      <c r="J10" s="607"/>
      <c r="K10" s="607" t="s">
        <v>42</v>
      </c>
      <c r="L10" s="610">
        <v>0.05</v>
      </c>
      <c r="M10" s="608"/>
      <c r="N10" s="607" t="s">
        <v>51</v>
      </c>
      <c r="O10" s="610">
        <v>0.03</v>
      </c>
    </row>
    <row r="11" spans="1:15">
      <c r="A11" s="607"/>
      <c r="B11" s="607" t="s">
        <v>5</v>
      </c>
      <c r="C11" s="610">
        <v>0.1</v>
      </c>
      <c r="D11" s="607"/>
      <c r="E11" s="607" t="s">
        <v>16</v>
      </c>
      <c r="F11" s="610">
        <v>0.1</v>
      </c>
      <c r="G11" s="607"/>
      <c r="H11" s="607" t="s">
        <v>33</v>
      </c>
      <c r="I11" s="610">
        <v>0.1</v>
      </c>
      <c r="J11" s="607"/>
      <c r="K11" s="607" t="s">
        <v>43</v>
      </c>
      <c r="L11" s="610">
        <v>0.1</v>
      </c>
      <c r="M11" s="608"/>
      <c r="N11" s="607" t="s">
        <v>52</v>
      </c>
      <c r="O11" s="610">
        <v>0.1</v>
      </c>
    </row>
    <row r="12" spans="1:15">
      <c r="A12" s="607"/>
      <c r="B12" s="607" t="s">
        <v>6</v>
      </c>
      <c r="C12" s="610">
        <v>0.2</v>
      </c>
      <c r="D12" s="607"/>
      <c r="E12" s="607" t="s">
        <v>17</v>
      </c>
      <c r="F12" s="610">
        <v>0.15</v>
      </c>
      <c r="G12" s="607"/>
      <c r="H12" s="607" t="s">
        <v>34</v>
      </c>
      <c r="I12" s="610">
        <v>0.15</v>
      </c>
      <c r="J12" s="607"/>
      <c r="K12" s="607" t="s">
        <v>44</v>
      </c>
      <c r="L12" s="610">
        <v>0.15</v>
      </c>
      <c r="M12" s="608"/>
      <c r="N12" s="607" t="s">
        <v>53</v>
      </c>
      <c r="O12" s="610">
        <v>0.2</v>
      </c>
    </row>
    <row r="13" spans="1:15">
      <c r="A13" s="607"/>
      <c r="B13" s="607" t="s">
        <v>7</v>
      </c>
      <c r="C13" s="610">
        <v>0.3</v>
      </c>
      <c r="D13" s="607"/>
      <c r="E13" s="607" t="s">
        <v>18</v>
      </c>
      <c r="F13" s="610">
        <v>0.2</v>
      </c>
      <c r="G13" s="607"/>
      <c r="H13" s="607" t="s">
        <v>35</v>
      </c>
      <c r="I13" s="610">
        <v>0.2</v>
      </c>
      <c r="J13" s="607"/>
      <c r="K13" s="607" t="s">
        <v>45</v>
      </c>
      <c r="L13" s="610">
        <v>0.2</v>
      </c>
      <c r="M13" s="608"/>
      <c r="N13" s="607" t="s">
        <v>54</v>
      </c>
      <c r="O13" s="610">
        <v>0.25</v>
      </c>
    </row>
    <row r="14" spans="1:15">
      <c r="A14" s="607"/>
      <c r="B14" s="607" t="s">
        <v>8</v>
      </c>
      <c r="C14" s="610">
        <v>0.4</v>
      </c>
      <c r="D14" s="607"/>
      <c r="E14" s="607" t="s">
        <v>19</v>
      </c>
      <c r="F14" s="610">
        <v>0.25</v>
      </c>
      <c r="G14" s="607"/>
      <c r="H14" s="607" t="s">
        <v>36</v>
      </c>
      <c r="I14" s="610">
        <v>0.25</v>
      </c>
      <c r="J14" s="607"/>
      <c r="K14" s="607" t="s">
        <v>46</v>
      </c>
      <c r="L14" s="610">
        <v>0.25</v>
      </c>
      <c r="M14" s="608"/>
      <c r="N14" s="607" t="s">
        <v>55</v>
      </c>
      <c r="O14" s="610">
        <v>0.3</v>
      </c>
    </row>
    <row r="15" spans="1:15" ht="27.6">
      <c r="A15" s="607"/>
      <c r="B15" s="607" t="s">
        <v>9</v>
      </c>
      <c r="C15" s="610">
        <v>0.45</v>
      </c>
      <c r="D15" s="607"/>
      <c r="E15" s="607" t="s">
        <v>20</v>
      </c>
      <c r="F15" s="610">
        <v>0.3</v>
      </c>
      <c r="G15" s="607"/>
      <c r="H15" s="607" t="s">
        <v>37</v>
      </c>
      <c r="I15" s="610">
        <v>0.3</v>
      </c>
      <c r="J15" s="607"/>
      <c r="K15" s="607" t="s">
        <v>47</v>
      </c>
      <c r="L15" s="610">
        <v>0.3</v>
      </c>
      <c r="M15" s="608"/>
      <c r="N15" s="607" t="s">
        <v>57</v>
      </c>
      <c r="O15" s="610">
        <v>0.35</v>
      </c>
    </row>
    <row r="16" spans="1:15">
      <c r="A16" s="607"/>
      <c r="B16" s="607"/>
      <c r="C16" s="610"/>
      <c r="D16" s="607"/>
      <c r="E16" s="607" t="s">
        <v>21</v>
      </c>
      <c r="F16" s="610">
        <v>0.35</v>
      </c>
      <c r="G16" s="607"/>
      <c r="H16" s="607" t="s">
        <v>38</v>
      </c>
      <c r="I16" s="610">
        <v>0.35</v>
      </c>
      <c r="J16" s="607"/>
      <c r="K16" s="607" t="s">
        <v>48</v>
      </c>
      <c r="L16" s="610">
        <v>0.35</v>
      </c>
      <c r="M16" s="608"/>
      <c r="N16" s="607" t="s">
        <v>56</v>
      </c>
      <c r="O16" s="610">
        <v>0.45</v>
      </c>
    </row>
    <row r="17" spans="1:18">
      <c r="A17" s="607"/>
      <c r="B17" s="607"/>
      <c r="C17" s="610"/>
      <c r="D17" s="607"/>
      <c r="E17" s="607" t="s">
        <v>22</v>
      </c>
      <c r="F17" s="610">
        <v>0.4</v>
      </c>
      <c r="G17" s="607"/>
      <c r="H17" s="607" t="s">
        <v>39</v>
      </c>
      <c r="I17" s="610">
        <v>0.4</v>
      </c>
      <c r="J17" s="607"/>
      <c r="K17" s="607" t="s">
        <v>58</v>
      </c>
      <c r="L17" s="610">
        <v>0.4</v>
      </c>
      <c r="M17" s="608"/>
      <c r="N17" s="607"/>
      <c r="O17" s="610"/>
    </row>
    <row r="18" spans="1:18" ht="14.4" thickBot="1">
      <c r="A18" s="607"/>
      <c r="B18" s="611"/>
      <c r="C18" s="612"/>
      <c r="D18" s="611"/>
      <c r="E18" s="611" t="s">
        <v>60</v>
      </c>
      <c r="F18" s="612">
        <v>0.45</v>
      </c>
      <c r="G18" s="611"/>
      <c r="H18" s="611" t="s">
        <v>31</v>
      </c>
      <c r="I18" s="612">
        <v>0.45</v>
      </c>
      <c r="J18" s="611"/>
      <c r="K18" s="611" t="s">
        <v>59</v>
      </c>
      <c r="L18" s="612">
        <v>0.45</v>
      </c>
      <c r="M18" s="613"/>
      <c r="N18" s="611"/>
      <c r="O18" s="612"/>
    </row>
    <row r="19" spans="1:18">
      <c r="A19" s="607"/>
      <c r="B19" s="607"/>
      <c r="C19" s="610"/>
      <c r="D19" s="607"/>
      <c r="E19" s="607"/>
      <c r="F19" s="607"/>
      <c r="G19" s="607"/>
      <c r="H19" s="607"/>
      <c r="I19" s="607"/>
      <c r="J19" s="607"/>
      <c r="K19" s="607"/>
      <c r="L19" s="607"/>
      <c r="M19" s="608"/>
      <c r="N19" s="607"/>
      <c r="O19" s="607"/>
    </row>
    <row r="20" spans="1:18" ht="125.25" customHeight="1">
      <c r="A20" s="607"/>
      <c r="B20" s="838" t="s">
        <v>1342</v>
      </c>
      <c r="C20" s="838"/>
      <c r="D20" s="838"/>
      <c r="E20" s="838"/>
      <c r="F20" s="838"/>
      <c r="G20" s="838"/>
      <c r="H20" s="838"/>
      <c r="I20" s="838"/>
      <c r="J20" s="838"/>
      <c r="K20" s="838"/>
      <c r="L20" s="838"/>
      <c r="M20" s="838"/>
      <c r="N20" s="838"/>
      <c r="O20" s="838"/>
      <c r="P20" s="3"/>
      <c r="Q20" s="3"/>
      <c r="R20" s="3"/>
    </row>
    <row r="21" spans="1:18">
      <c r="A21" s="607"/>
      <c r="B21" s="607"/>
      <c r="C21" s="607"/>
      <c r="D21" s="607"/>
      <c r="E21" s="607"/>
      <c r="F21" s="607"/>
      <c r="G21" s="607"/>
      <c r="H21" s="607"/>
      <c r="I21" s="607"/>
      <c r="J21" s="607"/>
      <c r="K21" s="607"/>
      <c r="L21" s="607"/>
      <c r="M21" s="608"/>
      <c r="N21" s="607"/>
      <c r="O21" s="607"/>
    </row>
    <row r="22" spans="1:18">
      <c r="A22" s="607"/>
      <c r="B22" s="886" t="s">
        <v>0</v>
      </c>
      <c r="C22" s="886"/>
      <c r="D22" s="886"/>
      <c r="E22" s="886"/>
      <c r="F22" s="886"/>
      <c r="G22" s="607"/>
      <c r="H22" s="607"/>
      <c r="I22" s="607"/>
      <c r="J22" s="607"/>
      <c r="K22" s="607"/>
      <c r="L22" s="607"/>
      <c r="M22" s="608"/>
      <c r="N22" s="607"/>
      <c r="O22" s="607"/>
    </row>
    <row r="23" spans="1:18">
      <c r="A23" s="607"/>
      <c r="B23" s="607"/>
      <c r="C23" s="607"/>
      <c r="D23" s="607"/>
      <c r="E23" s="607"/>
      <c r="F23" s="607"/>
      <c r="G23" s="607"/>
      <c r="H23" s="607"/>
      <c r="I23" s="607"/>
      <c r="J23" s="607"/>
      <c r="K23" s="607"/>
      <c r="L23" s="607"/>
      <c r="M23" s="608"/>
      <c r="N23" s="607"/>
      <c r="O23" s="607"/>
    </row>
    <row r="24" spans="1:18">
      <c r="A24" s="607"/>
      <c r="B24" s="887" t="s">
        <v>13</v>
      </c>
      <c r="C24" s="887"/>
      <c r="D24" s="887"/>
      <c r="E24" s="887"/>
      <c r="F24" s="887"/>
      <c r="G24" s="607"/>
      <c r="H24" s="607"/>
      <c r="I24" s="607"/>
      <c r="J24" s="607"/>
      <c r="K24" s="607"/>
      <c r="L24" s="607"/>
      <c r="M24" s="608"/>
      <c r="N24" s="607"/>
      <c r="O24" s="607"/>
    </row>
    <row r="25" spans="1:18">
      <c r="A25" s="607"/>
      <c r="B25" s="888" t="s">
        <v>61</v>
      </c>
      <c r="C25" s="888"/>
      <c r="D25" s="607"/>
      <c r="E25" s="888" t="s">
        <v>49</v>
      </c>
      <c r="F25" s="888"/>
      <c r="G25" s="607"/>
      <c r="H25" s="607"/>
      <c r="I25" s="607"/>
      <c r="J25" s="607"/>
      <c r="K25" s="607"/>
      <c r="L25" s="607"/>
      <c r="M25" s="608"/>
      <c r="N25" s="607"/>
      <c r="O25" s="607"/>
    </row>
    <row r="26" spans="1:18">
      <c r="A26" s="607" t="s">
        <v>27</v>
      </c>
      <c r="B26" s="889" t="s">
        <v>28</v>
      </c>
      <c r="C26" s="889"/>
      <c r="D26" s="607"/>
      <c r="E26" s="889" t="s">
        <v>28</v>
      </c>
      <c r="F26" s="889"/>
      <c r="G26" s="607"/>
      <c r="H26" s="607"/>
      <c r="I26" s="607"/>
      <c r="J26" s="607"/>
      <c r="K26" s="607"/>
      <c r="L26" s="607"/>
      <c r="M26" s="608"/>
      <c r="N26" s="607"/>
      <c r="O26" s="607"/>
    </row>
    <row r="27" spans="1:18">
      <c r="A27" s="607"/>
      <c r="B27" s="884"/>
      <c r="C27" s="884"/>
      <c r="D27" s="607"/>
      <c r="E27" s="884"/>
      <c r="F27" s="884"/>
      <c r="G27" s="607"/>
      <c r="H27" s="607"/>
      <c r="I27" s="607"/>
      <c r="J27" s="607"/>
      <c r="K27" s="607"/>
      <c r="L27" s="607"/>
      <c r="M27" s="608"/>
      <c r="N27" s="607"/>
      <c r="O27" s="607"/>
    </row>
    <row r="28" spans="1:18" ht="55.2">
      <c r="A28" s="609"/>
      <c r="B28" s="609" t="s">
        <v>68</v>
      </c>
      <c r="C28" s="609" t="s">
        <v>2</v>
      </c>
      <c r="D28" s="609"/>
      <c r="E28" s="609" t="s">
        <v>68</v>
      </c>
      <c r="F28" s="609" t="s">
        <v>2</v>
      </c>
      <c r="G28" s="607"/>
      <c r="H28" s="607"/>
      <c r="I28" s="607"/>
      <c r="J28" s="607"/>
      <c r="K28" s="607"/>
      <c r="L28" s="607"/>
      <c r="M28" s="608"/>
      <c r="N28" s="607"/>
      <c r="O28" s="607"/>
    </row>
    <row r="29" spans="1:18">
      <c r="A29" s="607"/>
      <c r="B29" s="607" t="s">
        <v>14</v>
      </c>
      <c r="C29" s="610">
        <v>0.05</v>
      </c>
      <c r="D29" s="607"/>
      <c r="E29" s="607" t="s">
        <v>62</v>
      </c>
      <c r="F29" s="610">
        <v>0.05</v>
      </c>
      <c r="G29" s="607"/>
      <c r="H29" s="607"/>
      <c r="I29" s="607"/>
      <c r="J29" s="607"/>
      <c r="K29" s="607"/>
      <c r="L29" s="607"/>
      <c r="M29" s="608"/>
      <c r="N29" s="607"/>
      <c r="O29" s="607"/>
    </row>
    <row r="30" spans="1:18">
      <c r="A30" s="607"/>
      <c r="B30" s="607" t="s">
        <v>23</v>
      </c>
      <c r="C30" s="610">
        <v>0.1</v>
      </c>
      <c r="D30" s="607"/>
      <c r="E30" s="607" t="s">
        <v>63</v>
      </c>
      <c r="F30" s="610">
        <v>0.1</v>
      </c>
      <c r="G30" s="607"/>
      <c r="H30" s="607"/>
      <c r="I30" s="607"/>
      <c r="J30" s="607"/>
      <c r="K30" s="607"/>
      <c r="L30" s="607"/>
      <c r="M30" s="608"/>
      <c r="N30" s="607"/>
      <c r="O30" s="607"/>
    </row>
    <row r="31" spans="1:18">
      <c r="A31" s="607"/>
      <c r="B31" s="607" t="s">
        <v>24</v>
      </c>
      <c r="C31" s="610">
        <v>0.2</v>
      </c>
      <c r="D31" s="607"/>
      <c r="E31" s="607" t="s">
        <v>64</v>
      </c>
      <c r="F31" s="610">
        <v>0.2</v>
      </c>
      <c r="G31" s="607"/>
      <c r="H31" s="607"/>
      <c r="I31" s="607"/>
      <c r="J31" s="607"/>
      <c r="K31" s="607"/>
      <c r="L31" s="607"/>
      <c r="M31" s="608"/>
      <c r="N31" s="607"/>
      <c r="O31" s="607"/>
    </row>
    <row r="32" spans="1:18">
      <c r="A32" s="607"/>
      <c r="B32" s="607" t="s">
        <v>25</v>
      </c>
      <c r="C32" s="610">
        <v>0.3</v>
      </c>
      <c r="D32" s="607"/>
      <c r="E32" s="607" t="s">
        <v>65</v>
      </c>
      <c r="F32" s="610">
        <v>0.3</v>
      </c>
      <c r="G32" s="607"/>
      <c r="H32" s="607"/>
      <c r="I32" s="607"/>
      <c r="J32" s="607"/>
      <c r="K32" s="607"/>
      <c r="L32" s="607"/>
      <c r="M32" s="608"/>
      <c r="N32" s="607"/>
      <c r="O32" s="607"/>
    </row>
    <row r="33" spans="1:15" ht="14.4" thickBot="1">
      <c r="A33" s="607"/>
      <c r="B33" s="611" t="s">
        <v>26</v>
      </c>
      <c r="C33" s="612">
        <v>0.35</v>
      </c>
      <c r="D33" s="611"/>
      <c r="E33" s="611" t="s">
        <v>66</v>
      </c>
      <c r="F33" s="612">
        <v>0.35</v>
      </c>
      <c r="G33" s="607"/>
      <c r="H33" s="607"/>
      <c r="I33" s="607"/>
      <c r="J33" s="607"/>
      <c r="K33" s="607"/>
      <c r="L33" s="607"/>
      <c r="M33" s="608"/>
      <c r="N33" s="607"/>
      <c r="O33" s="607"/>
    </row>
    <row r="34" spans="1:15">
      <c r="A34" s="607"/>
      <c r="B34" s="607"/>
      <c r="C34" s="610"/>
      <c r="D34" s="607"/>
      <c r="E34" s="607"/>
      <c r="F34" s="610"/>
      <c r="G34" s="607"/>
      <c r="H34" s="607"/>
      <c r="I34" s="607"/>
      <c r="J34" s="607"/>
      <c r="K34" s="607"/>
      <c r="L34" s="607"/>
      <c r="M34" s="608"/>
      <c r="N34" s="607"/>
      <c r="O34" s="607"/>
    </row>
    <row r="35" spans="1:15" ht="74.25" customHeight="1">
      <c r="A35" s="607"/>
      <c r="B35" s="885" t="s">
        <v>70</v>
      </c>
      <c r="C35" s="885"/>
      <c r="D35" s="885"/>
      <c r="E35" s="885"/>
      <c r="F35" s="885"/>
      <c r="G35" s="607"/>
      <c r="H35" s="607"/>
      <c r="I35" s="607"/>
      <c r="J35" s="607"/>
      <c r="K35" s="607"/>
      <c r="L35" s="607"/>
      <c r="M35" s="608"/>
      <c r="N35" s="607"/>
      <c r="O35" s="607"/>
    </row>
    <row r="36" spans="1:15">
      <c r="A36" s="607"/>
      <c r="B36" s="607"/>
      <c r="C36" s="607"/>
      <c r="D36" s="607"/>
      <c r="E36" s="607"/>
      <c r="F36" s="607"/>
      <c r="G36" s="607"/>
      <c r="H36" s="607"/>
      <c r="I36" s="607"/>
      <c r="J36" s="607"/>
      <c r="K36" s="607"/>
      <c r="L36" s="607"/>
      <c r="M36" s="608"/>
      <c r="N36" s="607"/>
      <c r="O36" s="607"/>
    </row>
    <row r="37" spans="1:15">
      <c r="A37" s="607"/>
      <c r="B37" s="607"/>
      <c r="C37" s="607"/>
      <c r="D37" s="607"/>
      <c r="E37" s="607"/>
      <c r="F37" s="607"/>
      <c r="G37" s="607"/>
      <c r="H37" s="607"/>
      <c r="I37" s="607"/>
      <c r="J37" s="607"/>
      <c r="K37" s="607"/>
      <c r="L37" s="607"/>
      <c r="M37" s="608"/>
      <c r="N37" s="607"/>
      <c r="O37" s="607"/>
    </row>
    <row r="38" spans="1:15">
      <c r="A38" s="607"/>
      <c r="B38" s="607"/>
      <c r="C38" s="607"/>
      <c r="D38" s="607"/>
      <c r="E38" s="607"/>
      <c r="F38" s="607"/>
      <c r="G38" s="607"/>
      <c r="H38" s="607"/>
      <c r="I38" s="607"/>
      <c r="J38" s="607"/>
      <c r="K38" s="607"/>
      <c r="L38" s="607"/>
      <c r="M38" s="608"/>
      <c r="N38" s="607"/>
      <c r="O38" s="607"/>
    </row>
    <row r="39" spans="1:15">
      <c r="A39" s="607"/>
      <c r="B39" s="607"/>
      <c r="C39" s="607"/>
      <c r="D39" s="607"/>
      <c r="E39" s="607"/>
      <c r="F39" s="607"/>
      <c r="G39" s="607"/>
      <c r="H39" s="607"/>
      <c r="I39" s="607"/>
      <c r="J39" s="607"/>
      <c r="K39" s="607"/>
      <c r="L39" s="607"/>
      <c r="M39" s="608"/>
      <c r="N39" s="607"/>
      <c r="O39" s="607"/>
    </row>
    <row r="40" spans="1:15">
      <c r="A40" s="607"/>
      <c r="B40" s="607"/>
      <c r="C40" s="607"/>
      <c r="D40" s="607"/>
      <c r="E40" s="607"/>
      <c r="F40" s="607"/>
      <c r="G40" s="607"/>
      <c r="H40" s="607"/>
      <c r="I40" s="607"/>
      <c r="J40" s="607"/>
      <c r="K40" s="607"/>
      <c r="L40" s="607"/>
      <c r="M40" s="608"/>
      <c r="N40" s="607"/>
      <c r="O40" s="607"/>
    </row>
    <row r="41" spans="1:15">
      <c r="A41" s="607"/>
      <c r="B41" s="607"/>
      <c r="C41" s="607"/>
      <c r="D41" s="607"/>
      <c r="E41" s="607"/>
      <c r="F41" s="607"/>
      <c r="G41" s="607"/>
      <c r="H41" s="607"/>
      <c r="I41" s="607"/>
      <c r="J41" s="607"/>
      <c r="K41" s="607"/>
      <c r="L41" s="607"/>
      <c r="M41" s="608"/>
      <c r="N41" s="607"/>
      <c r="O41" s="607"/>
    </row>
    <row r="42" spans="1:15">
      <c r="A42" s="607"/>
      <c r="B42" s="607"/>
      <c r="C42" s="607"/>
      <c r="D42" s="607"/>
      <c r="E42" s="607"/>
      <c r="F42" s="607"/>
      <c r="G42" s="607"/>
      <c r="H42" s="607"/>
      <c r="I42" s="607"/>
      <c r="J42" s="607"/>
      <c r="K42" s="607"/>
      <c r="L42" s="607"/>
      <c r="M42" s="608"/>
      <c r="N42" s="607"/>
      <c r="O42" s="607"/>
    </row>
    <row r="43" spans="1:15">
      <c r="A43" s="607"/>
      <c r="B43" s="607"/>
      <c r="C43" s="607"/>
      <c r="D43" s="607"/>
      <c r="E43" s="607"/>
      <c r="F43" s="607"/>
      <c r="G43" s="607"/>
      <c r="H43" s="607"/>
      <c r="I43" s="607"/>
      <c r="J43" s="607"/>
      <c r="K43" s="607"/>
      <c r="L43" s="607"/>
      <c r="M43" s="608"/>
      <c r="N43" s="607"/>
      <c r="O43" s="607"/>
    </row>
  </sheetData>
  <mergeCells count="27">
    <mergeCell ref="N5:O5"/>
    <mergeCell ref="N6:O6"/>
    <mergeCell ref="N7:O7"/>
    <mergeCell ref="B2:O2"/>
    <mergeCell ref="B4:O4"/>
    <mergeCell ref="K5:L5"/>
    <mergeCell ref="K6:L6"/>
    <mergeCell ref="K7:L7"/>
    <mergeCell ref="B7:C7"/>
    <mergeCell ref="E7:F7"/>
    <mergeCell ref="H5:I5"/>
    <mergeCell ref="H6:I6"/>
    <mergeCell ref="H7:I7"/>
    <mergeCell ref="B5:C5"/>
    <mergeCell ref="E5:F5"/>
    <mergeCell ref="B6:C6"/>
    <mergeCell ref="E6:F6"/>
    <mergeCell ref="B27:C27"/>
    <mergeCell ref="E27:F27"/>
    <mergeCell ref="B35:F35"/>
    <mergeCell ref="B22:F22"/>
    <mergeCell ref="B24:F24"/>
    <mergeCell ref="B25:C25"/>
    <mergeCell ref="E25:F25"/>
    <mergeCell ref="B26:C26"/>
    <mergeCell ref="E26:F26"/>
    <mergeCell ref="B20:O20"/>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workbookViewId="0"/>
  </sheetViews>
  <sheetFormatPr baseColWidth="10" defaultColWidth="9" defaultRowHeight="13.8"/>
  <cols>
    <col min="1" max="4" width="9" style="5"/>
    <col min="5" max="7" width="10.6640625" style="5" customWidth="1"/>
    <col min="8" max="8" width="10.6640625" style="53" customWidth="1"/>
    <col min="9" max="10" width="10.6640625" style="5" customWidth="1"/>
    <col min="11" max="11" width="10.6640625" style="53" customWidth="1"/>
    <col min="12" max="12" width="10.6640625" style="5" customWidth="1"/>
    <col min="13" max="13" width="10.6640625" style="53" customWidth="1"/>
    <col min="14" max="14" width="10.6640625" style="5" customWidth="1"/>
    <col min="15" max="15" width="10.6640625" style="55" customWidth="1"/>
    <col min="16" max="18" width="10.6640625" style="5" customWidth="1"/>
    <col min="19" max="16384" width="9" style="5"/>
  </cols>
  <sheetData>
    <row r="1" spans="1:21">
      <c r="A1" s="96"/>
      <c r="B1" s="96"/>
      <c r="C1" s="96"/>
      <c r="D1" s="96"/>
      <c r="E1" s="96"/>
      <c r="F1" s="96"/>
      <c r="G1" s="96"/>
      <c r="H1" s="646"/>
      <c r="I1" s="96"/>
      <c r="J1" s="96"/>
      <c r="K1" s="646"/>
      <c r="L1" s="96"/>
      <c r="M1" s="646"/>
      <c r="N1" s="96"/>
      <c r="O1" s="619"/>
    </row>
    <row r="2" spans="1:21">
      <c r="A2" s="96" t="s">
        <v>215</v>
      </c>
      <c r="B2" s="96"/>
      <c r="C2" s="96"/>
      <c r="D2" s="96"/>
      <c r="E2" s="96"/>
      <c r="F2" s="96"/>
      <c r="G2" s="96"/>
      <c r="H2" s="646"/>
      <c r="I2" s="96"/>
      <c r="J2" s="96"/>
      <c r="K2" s="646"/>
      <c r="L2" s="96"/>
      <c r="M2" s="646"/>
      <c r="N2" s="96"/>
      <c r="O2" s="619"/>
    </row>
    <row r="3" spans="1:21">
      <c r="A3" s="96" t="s">
        <v>216</v>
      </c>
      <c r="B3" s="96"/>
      <c r="C3" s="96"/>
      <c r="D3" s="96"/>
      <c r="E3" s="96"/>
      <c r="F3" s="96"/>
      <c r="G3" s="96"/>
      <c r="H3" s="646"/>
      <c r="I3" s="96"/>
      <c r="J3" s="96"/>
      <c r="K3" s="646"/>
      <c r="L3" s="96"/>
      <c r="M3" s="646"/>
      <c r="N3" s="96"/>
      <c r="O3" s="619"/>
    </row>
    <row r="4" spans="1:21">
      <c r="A4" s="96" t="s">
        <v>640</v>
      </c>
      <c r="B4" s="96"/>
      <c r="C4" s="96"/>
      <c r="D4" s="96"/>
      <c r="E4" s="96"/>
      <c r="F4" s="96"/>
      <c r="G4" s="96"/>
      <c r="H4" s="646"/>
      <c r="I4" s="96"/>
      <c r="J4" s="96"/>
      <c r="K4" s="646"/>
      <c r="L4" s="96"/>
      <c r="M4" s="646"/>
      <c r="N4" s="96"/>
      <c r="O4" s="619"/>
    </row>
    <row r="5" spans="1:21">
      <c r="A5" s="96" t="s">
        <v>217</v>
      </c>
      <c r="B5" s="96"/>
      <c r="C5" s="96"/>
      <c r="D5" s="96"/>
      <c r="E5" s="96"/>
      <c r="F5" s="96"/>
      <c r="G5" s="96"/>
      <c r="H5" s="646"/>
      <c r="I5" s="96"/>
      <c r="J5" s="96"/>
      <c r="K5" s="646"/>
      <c r="L5" s="96"/>
      <c r="M5" s="646"/>
      <c r="N5" s="96"/>
      <c r="O5" s="619"/>
    </row>
    <row r="6" spans="1:21">
      <c r="A6" s="96" t="s">
        <v>218</v>
      </c>
      <c r="B6" s="96"/>
      <c r="C6" s="96"/>
      <c r="D6" s="96"/>
      <c r="E6" s="96"/>
      <c r="F6" s="96"/>
      <c r="G6" s="96"/>
      <c r="H6" s="58"/>
      <c r="I6" s="58"/>
      <c r="J6" s="58"/>
      <c r="K6" s="646"/>
      <c r="L6" s="96"/>
      <c r="M6" s="646"/>
      <c r="N6" s="96"/>
      <c r="O6" s="619"/>
    </row>
    <row r="7" spans="1:21">
      <c r="A7" s="96" t="s">
        <v>219</v>
      </c>
      <c r="B7" s="96"/>
      <c r="C7" s="96"/>
      <c r="D7" s="96"/>
      <c r="E7" s="96"/>
      <c r="F7" s="96"/>
      <c r="G7" s="96"/>
      <c r="H7" s="646"/>
      <c r="I7" s="96"/>
      <c r="J7" s="96"/>
      <c r="K7" s="646"/>
      <c r="L7" s="96"/>
      <c r="M7" s="646"/>
      <c r="N7" s="96"/>
      <c r="O7" s="619"/>
    </row>
    <row r="8" spans="1:21">
      <c r="A8" s="96" t="s">
        <v>642</v>
      </c>
      <c r="B8" s="96"/>
      <c r="C8" s="96"/>
      <c r="D8" s="96"/>
      <c r="E8" s="350"/>
      <c r="F8" s="350"/>
      <c r="G8" s="350"/>
      <c r="H8" s="647"/>
      <c r="I8" s="350"/>
      <c r="J8" s="350"/>
      <c r="K8" s="647"/>
      <c r="L8" s="350"/>
      <c r="M8" s="647"/>
      <c r="N8" s="96"/>
      <c r="O8" s="619"/>
    </row>
    <row r="9" spans="1:21" ht="14.4" thickBot="1">
      <c r="A9" s="96"/>
      <c r="B9" s="96"/>
      <c r="C9" s="96"/>
      <c r="D9" s="96"/>
      <c r="E9" s="892" t="s">
        <v>1590</v>
      </c>
      <c r="F9" s="892"/>
      <c r="G9" s="893"/>
      <c r="H9" s="892"/>
      <c r="I9" s="892"/>
      <c r="J9" s="892"/>
      <c r="K9" s="892"/>
      <c r="L9" s="892"/>
      <c r="M9" s="892"/>
      <c r="N9" s="892"/>
      <c r="O9" s="892"/>
    </row>
    <row r="10" spans="1:21" s="3" customFormat="1" ht="55.8" thickBot="1">
      <c r="A10" s="334"/>
      <c r="B10" s="334"/>
      <c r="C10" s="334"/>
      <c r="D10" s="334"/>
      <c r="E10" s="648" t="s">
        <v>220</v>
      </c>
      <c r="F10" s="741" t="s">
        <v>285</v>
      </c>
      <c r="G10" s="741" t="s">
        <v>222</v>
      </c>
      <c r="H10" s="742" t="s">
        <v>1356</v>
      </c>
      <c r="I10" s="743" t="s">
        <v>1348</v>
      </c>
      <c r="J10" s="741" t="s">
        <v>1219</v>
      </c>
      <c r="K10" s="649" t="s">
        <v>1345</v>
      </c>
      <c r="L10" s="649" t="s">
        <v>1346</v>
      </c>
      <c r="M10" s="650" t="s">
        <v>1347</v>
      </c>
      <c r="N10" s="649" t="s">
        <v>223</v>
      </c>
      <c r="O10" s="650" t="s">
        <v>224</v>
      </c>
      <c r="P10" s="651" t="s">
        <v>225</v>
      </c>
      <c r="Q10" s="649" t="s">
        <v>226</v>
      </c>
      <c r="R10" s="650" t="s">
        <v>288</v>
      </c>
    </row>
    <row r="11" spans="1:21" ht="15" thickTop="1" thickBot="1">
      <c r="A11" s="96"/>
      <c r="B11" s="896" t="s">
        <v>1344</v>
      </c>
      <c r="C11" s="897"/>
      <c r="D11" s="898"/>
      <c r="E11" s="652">
        <v>2006</v>
      </c>
      <c r="F11" s="744">
        <f>(1628706/10000)*10</f>
        <v>1628.7059999999999</v>
      </c>
      <c r="G11" s="744">
        <f>(316227*F11)*1000/1000000000</f>
        <v>515.04081226199992</v>
      </c>
      <c r="H11" s="745">
        <f>1000*(G11/F11)/120</f>
        <v>2.6352249999999997</v>
      </c>
      <c r="I11" s="746">
        <f>1-J11</f>
        <v>0.99615778654009135</v>
      </c>
      <c r="J11" s="747">
        <f>F11/(1000*'TB1'!D34*'TB1'!I34)</f>
        <v>3.8422134599086382E-3</v>
      </c>
      <c r="K11" s="653">
        <f>F11/(OtherRawData!$AU63)/10</f>
        <v>1.2390496622238451E-3</v>
      </c>
      <c r="L11" s="653">
        <f>F11/(OtherRawData!$AW63+OtherRawData!$AX63)/10</f>
        <v>1.5439874107709953E-3</v>
      </c>
      <c r="M11" s="654">
        <f>F11/OtherRawData!$AY$63/10</f>
        <v>2.1722451919229642E-3</v>
      </c>
      <c r="N11" s="653">
        <f>(G11)*10/(OtherRawData!Y63-OtherRawData!CJ63)</f>
        <v>2.7916512113871368E-2</v>
      </c>
      <c r="O11" s="654">
        <f>(G11*10)/RawdataFoF!IM24</f>
        <v>3.9281629655905696E-2</v>
      </c>
      <c r="P11" s="97">
        <f>49733*F11/(1000000)</f>
        <v>81.000435498000002</v>
      </c>
      <c r="Q11" s="619">
        <f>P11*1000000/OtherRawData!$B63</f>
        <v>0.33025407246134958</v>
      </c>
      <c r="R11" s="655">
        <f>P11/G11</f>
        <v>0.15726993583723087</v>
      </c>
    </row>
    <row r="12" spans="1:21" ht="14.4" thickBot="1">
      <c r="A12" s="96"/>
      <c r="B12" s="899"/>
      <c r="C12" s="889"/>
      <c r="D12" s="900"/>
      <c r="E12" s="652">
        <v>2007</v>
      </c>
      <c r="F12" s="744">
        <f>(2126786/10000)*10</f>
        <v>2126.7860000000001</v>
      </c>
      <c r="G12" s="748">
        <f>36.4*F12/100</f>
        <v>774.15010399999994</v>
      </c>
      <c r="H12" s="745">
        <f>1000*(G12/F12)/120</f>
        <v>3.0333333333333332</v>
      </c>
      <c r="I12" s="746">
        <f t="shared" ref="I12:I15" si="0">1-J12</f>
        <v>0.99524741544991635</v>
      </c>
      <c r="J12" s="747">
        <f>F12/(1000*'TB1'!D35*'TB1'!I35)</f>
        <v>4.7525845500836234E-3</v>
      </c>
      <c r="K12" s="653">
        <f>F12/(OtherRawData!$AU64)/10</f>
        <v>1.6096284691475755E-3</v>
      </c>
      <c r="L12" s="653">
        <f>F12/(OtherRawData!$AW64+OtherRawData!$AX64)/10</f>
        <v>1.9975636100649013E-3</v>
      </c>
      <c r="M12" s="654">
        <f>F12/OtherRawData!$AY$63/10</f>
        <v>2.8365467203713092E-3</v>
      </c>
      <c r="N12" s="653">
        <f>(G12)*10/(OtherRawData!Y64-OtherRawData!CJ64)</f>
        <v>3.3776305463199381E-2</v>
      </c>
      <c r="O12" s="654">
        <f>(G12*10)/RawdataFoF!IM25</f>
        <v>4.8748385695991971E-2</v>
      </c>
      <c r="P12" s="97">
        <f>5.1*F12/100</f>
        <v>108.46608599999999</v>
      </c>
      <c r="Q12" s="619">
        <f>P12*1000000/OtherRawData!$B64</f>
        <v>0.34055914752837507</v>
      </c>
      <c r="R12" s="655">
        <f>P12/G12</f>
        <v>0.14010989010989011</v>
      </c>
    </row>
    <row r="13" spans="1:21" ht="14.4" thickBot="1">
      <c r="A13" s="96"/>
      <c r="B13" s="899"/>
      <c r="C13" s="889"/>
      <c r="D13" s="900"/>
      <c r="E13" s="652">
        <v>2008</v>
      </c>
      <c r="F13" s="744">
        <f>F14-287573/1000</f>
        <v>2401.5770000000002</v>
      </c>
      <c r="G13" s="749">
        <f>F13*H13*120/1000</f>
        <v>854.72125430000017</v>
      </c>
      <c r="H13" s="750">
        <f>(H12+H14)/2</f>
        <v>2.9658333333333333</v>
      </c>
      <c r="I13" s="746">
        <f t="shared" si="0"/>
        <v>0.9948557179517461</v>
      </c>
      <c r="J13" s="747">
        <f>F13/(1000*'TB1'!D36*'TB1'!I36)</f>
        <v>5.1442820482539044E-3</v>
      </c>
      <c r="K13" s="653">
        <f>F13/(OtherRawData!$AU65)/10</f>
        <v>1.8083891808858301E-3</v>
      </c>
      <c r="L13" s="653">
        <f>F13/(OtherRawData!$AW65+OtherRawData!$AX65)/10</f>
        <v>2.231202385818871E-3</v>
      </c>
      <c r="M13" s="654">
        <f>F13/OtherRawData!$AY$63/10</f>
        <v>3.2030422257195447E-3</v>
      </c>
      <c r="N13" s="653">
        <f>(G13)*10/(OtherRawData!Y65-OtherRawData!CJ65)</f>
        <v>3.1380575429072022E-2</v>
      </c>
      <c r="O13" s="654">
        <f>(G13*10)/RawdataFoF!IM26</f>
        <v>4.6102603942146589E-2</v>
      </c>
      <c r="P13" s="656">
        <f>12940000/100000</f>
        <v>129.4</v>
      </c>
      <c r="Q13" s="619">
        <f>P13*1000000/OtherRawData!$B65</f>
        <v>0.34763335029948855</v>
      </c>
      <c r="R13" s="655"/>
    </row>
    <row r="14" spans="1:21" ht="14.4" thickBot="1">
      <c r="A14" s="96"/>
      <c r="B14" s="899"/>
      <c r="C14" s="889"/>
      <c r="D14" s="900"/>
      <c r="E14" s="652">
        <v>2009</v>
      </c>
      <c r="F14" s="744">
        <f>(2689150/10000)*10</f>
        <v>2689.15</v>
      </c>
      <c r="G14" s="748">
        <f>34.78*F14/100</f>
        <v>935.28637000000003</v>
      </c>
      <c r="H14" s="745">
        <f>1000*(G14/F14)/120</f>
        <v>2.8983333333333334</v>
      </c>
      <c r="I14" s="746">
        <f t="shared" si="0"/>
        <v>0.99451249382307483</v>
      </c>
      <c r="J14" s="747">
        <f>F14/(1000*'TB1'!D37*'TB1'!I37)</f>
        <v>5.4875061769251486E-3</v>
      </c>
      <c r="K14" s="653">
        <f>F14/(OtherRawData!$AU66)/10</f>
        <v>2.0150992881228925E-3</v>
      </c>
      <c r="L14" s="653">
        <f>F14/(OtherRawData!$AW66+OtherRawData!$AX66)/10</f>
        <v>2.4718496934489067E-3</v>
      </c>
      <c r="M14" s="654">
        <f>F14/OtherRawData!$AY$63/10</f>
        <v>3.586585398383526E-3</v>
      </c>
      <c r="N14" s="653">
        <f>(G14)*10/(OtherRawData!Y66-OtherRawData!CJ66)</f>
        <v>3.1891008774488784E-2</v>
      </c>
      <c r="O14" s="654">
        <f>(G14*10)/RawdataFoF!IM27</f>
        <v>4.5282662975056696E-2</v>
      </c>
      <c r="P14" s="97">
        <f>5.24*F14/100</f>
        <v>140.91146000000001</v>
      </c>
      <c r="Q14" s="619">
        <f>P14*1000000/OtherRawData!$B66</f>
        <v>0.35731785910218572</v>
      </c>
      <c r="R14" s="655">
        <f>P14/G14</f>
        <v>0.15066129959746982</v>
      </c>
    </row>
    <row r="15" spans="1:21" ht="14.4" thickBot="1">
      <c r="A15" s="96"/>
      <c r="B15" s="899"/>
      <c r="C15" s="889"/>
      <c r="D15" s="900"/>
      <c r="E15" s="652">
        <v>2010</v>
      </c>
      <c r="F15" s="744">
        <f>3150000/1000</f>
        <v>3150</v>
      </c>
      <c r="G15" s="749">
        <f>F15*H15*120/1000</f>
        <v>1121.0850000000003</v>
      </c>
      <c r="H15" s="750">
        <f>AVERAGE(H12:H14)</f>
        <v>2.9658333333333338</v>
      </c>
      <c r="I15" s="746">
        <f t="shared" si="0"/>
        <v>0.99380361412170104</v>
      </c>
      <c r="J15" s="747">
        <f>F15/(1000*'TB1'!D38*'TB1'!I38)</f>
        <v>6.1963858782989965E-3</v>
      </c>
      <c r="K15" s="653">
        <f>F15/(OtherRawData!$AU67)/10</f>
        <v>2.3491509497281697E-3</v>
      </c>
      <c r="L15" s="653">
        <f>F15/(OtherRawData!$AW67+OtherRawData!$AX67)/10</f>
        <v>2.8167250876314472E-3</v>
      </c>
      <c r="M15" s="654">
        <f>F15/OtherRawData!$AY$63/10</f>
        <v>4.2012323614927048E-3</v>
      </c>
      <c r="N15" s="653">
        <f>(G15)*10/(OtherRawData!Y67-OtherRawData!CJ67)</f>
        <v>3.2517810894109385E-2</v>
      </c>
      <c r="O15" s="654">
        <f>(G15*10)/RawdataFoF!IM28</f>
        <v>4.6351777695702451E-2</v>
      </c>
      <c r="P15" s="657"/>
      <c r="Q15" s="658"/>
      <c r="R15" s="659"/>
    </row>
    <row r="16" spans="1:21" ht="14.4" thickBot="1">
      <c r="A16" s="96"/>
      <c r="B16" s="896" t="s">
        <v>1460</v>
      </c>
      <c r="C16" s="897"/>
      <c r="D16" s="898"/>
      <c r="E16" s="668">
        <v>2011</v>
      </c>
      <c r="F16" s="749">
        <f>F$15*1.26</f>
        <v>3969</v>
      </c>
      <c r="G16" s="744"/>
      <c r="H16" s="751">
        <v>2.8</v>
      </c>
      <c r="I16" s="746">
        <f t="shared" ref="I16:I20" si="1">1-J16</f>
        <v>0.99249066990652357</v>
      </c>
      <c r="J16" s="747">
        <f>F16/(1000*'TB1'!D39*'TB1'!I39)</f>
        <v>7.5093300934763784E-3</v>
      </c>
      <c r="K16" s="653"/>
      <c r="L16" s="653"/>
      <c r="M16" s="653"/>
      <c r="N16" s="653"/>
      <c r="O16" s="653"/>
      <c r="P16" s="401"/>
      <c r="Q16" s="615"/>
      <c r="R16" s="615"/>
      <c r="S16" s="304"/>
      <c r="T16" s="502"/>
      <c r="U16" s="502"/>
    </row>
    <row r="17" spans="1:21" ht="14.4" thickBot="1">
      <c r="A17" s="96"/>
      <c r="B17" s="899"/>
      <c r="C17" s="889"/>
      <c r="D17" s="900"/>
      <c r="E17" s="652">
        <v>2012</v>
      </c>
      <c r="F17" s="749">
        <f>F$15*1.69</f>
        <v>5323.5</v>
      </c>
      <c r="G17" s="744"/>
      <c r="H17" s="751">
        <v>2.7</v>
      </c>
      <c r="I17" s="746">
        <f t="shared" si="1"/>
        <v>0.99028315133022804</v>
      </c>
      <c r="J17" s="747">
        <f>F17/(1000*'TB1'!D40*'TB1'!I40)</f>
        <v>9.716848669771988E-3</v>
      </c>
      <c r="K17" s="653"/>
      <c r="L17" s="653"/>
      <c r="M17" s="653"/>
      <c r="N17" s="653"/>
      <c r="O17" s="653"/>
      <c r="P17" s="401"/>
      <c r="Q17" s="615"/>
      <c r="R17" s="615"/>
      <c r="S17" s="304"/>
      <c r="T17" s="502"/>
      <c r="U17" s="502"/>
    </row>
    <row r="18" spans="1:21" ht="14.4" thickBot="1">
      <c r="A18" s="96"/>
      <c r="B18" s="899"/>
      <c r="C18" s="889"/>
      <c r="D18" s="900"/>
      <c r="E18" s="652">
        <v>2013</v>
      </c>
      <c r="F18" s="749">
        <f>F$15*2.06</f>
        <v>6489</v>
      </c>
      <c r="G18" s="744"/>
      <c r="H18" s="751">
        <v>2.7</v>
      </c>
      <c r="I18" s="746">
        <f t="shared" ref="I18:I19" si="2">1-J18</f>
        <v>0.98854020586878066</v>
      </c>
      <c r="J18" s="747">
        <f>F18/(1000*'TB1'!D41*'TB1'!I41)</f>
        <v>1.1459794131219309E-2</v>
      </c>
      <c r="K18" s="653"/>
      <c r="L18" s="653"/>
      <c r="M18" s="653"/>
      <c r="N18" s="653"/>
      <c r="O18" s="653"/>
      <c r="P18" s="401"/>
      <c r="Q18" s="615"/>
      <c r="R18" s="615"/>
      <c r="S18" s="304"/>
      <c r="T18" s="502"/>
      <c r="U18" s="502"/>
    </row>
    <row r="19" spans="1:21" ht="14.4" thickBot="1">
      <c r="A19" s="96"/>
      <c r="B19" s="899"/>
      <c r="C19" s="889"/>
      <c r="D19" s="900"/>
      <c r="E19" s="652">
        <v>2014</v>
      </c>
      <c r="F19" s="749">
        <f>F$15*2.55</f>
        <v>8032.4999999999991</v>
      </c>
      <c r="G19" s="744"/>
      <c r="H19" s="751">
        <v>2.8</v>
      </c>
      <c r="I19" s="746">
        <f t="shared" si="2"/>
        <v>0.98621044664518664</v>
      </c>
      <c r="J19" s="747">
        <f>F19/(1000*'TB1'!D42*'TB1'!I42)</f>
        <v>1.3789553354813357E-2</v>
      </c>
      <c r="K19" s="653"/>
      <c r="L19" s="653"/>
      <c r="M19" s="401"/>
      <c r="N19" s="615"/>
      <c r="O19" s="615"/>
      <c r="P19" s="304"/>
      <c r="Q19" s="502"/>
      <c r="R19" s="502"/>
    </row>
    <row r="20" spans="1:21" ht="14.4" thickBot="1">
      <c r="A20" s="96"/>
      <c r="B20" s="901"/>
      <c r="C20" s="902"/>
      <c r="D20" s="903"/>
      <c r="E20" s="669">
        <v>2015</v>
      </c>
      <c r="F20" s="749">
        <f>F$15*2.92</f>
        <v>9198</v>
      </c>
      <c r="G20" s="744"/>
      <c r="H20" s="751">
        <v>2.8</v>
      </c>
      <c r="I20" s="746">
        <f t="shared" si="1"/>
        <v>0.98470957941246551</v>
      </c>
      <c r="J20" s="747">
        <f>F20/(1000*'TB1'!D43*'TB1'!I43)</f>
        <v>1.5290420587534501E-2</v>
      </c>
      <c r="K20" s="653"/>
      <c r="L20" s="653"/>
      <c r="M20" s="401"/>
      <c r="N20" s="615"/>
      <c r="O20" s="615"/>
      <c r="P20" s="304"/>
      <c r="Q20" s="502"/>
      <c r="R20" s="502"/>
    </row>
    <row r="21" spans="1:21">
      <c r="A21" s="96"/>
      <c r="B21" s="96"/>
      <c r="C21" s="96"/>
      <c r="D21" s="96"/>
      <c r="E21" s="106"/>
      <c r="F21" s="660"/>
      <c r="G21" s="660"/>
      <c r="H21" s="653"/>
      <c r="I21" s="653"/>
      <c r="J21" s="653"/>
      <c r="K21" s="615"/>
      <c r="L21" s="615"/>
      <c r="M21" s="401"/>
      <c r="N21" s="615"/>
      <c r="O21" s="615"/>
    </row>
    <row r="22" spans="1:21" ht="30" customHeight="1" thickBot="1">
      <c r="A22" s="96"/>
      <c r="B22" s="96"/>
      <c r="C22" s="96"/>
      <c r="D22" s="96"/>
      <c r="E22" s="894" t="s">
        <v>631</v>
      </c>
      <c r="F22" s="894"/>
      <c r="G22" s="895"/>
      <c r="H22" s="894"/>
      <c r="I22" s="894"/>
      <c r="J22" s="653"/>
      <c r="K22" s="615"/>
      <c r="L22" s="615"/>
      <c r="M22" s="401"/>
      <c r="N22" s="615"/>
      <c r="O22" s="615"/>
    </row>
    <row r="23" spans="1:21">
      <c r="A23" s="96"/>
      <c r="B23" s="96"/>
      <c r="C23" s="96"/>
      <c r="D23" s="96"/>
      <c r="E23" s="891" t="s">
        <v>227</v>
      </c>
      <c r="F23" s="891"/>
      <c r="G23" s="891"/>
      <c r="H23" s="891"/>
      <c r="I23" s="891"/>
      <c r="J23" s="661"/>
      <c r="K23" s="662"/>
      <c r="L23" s="661"/>
      <c r="M23" s="619"/>
      <c r="N23" s="96"/>
      <c r="O23" s="619"/>
    </row>
    <row r="24" spans="1:21" s="3" customFormat="1" ht="55.8" thickBot="1">
      <c r="A24" s="334"/>
      <c r="B24" s="334"/>
      <c r="C24" s="334"/>
      <c r="D24" s="334"/>
      <c r="E24" s="651" t="s">
        <v>69</v>
      </c>
      <c r="F24" s="651" t="s">
        <v>286</v>
      </c>
      <c r="G24" s="651"/>
      <c r="H24" s="649" t="s">
        <v>221</v>
      </c>
      <c r="I24" s="651" t="s">
        <v>228</v>
      </c>
      <c r="J24" s="663"/>
      <c r="K24" s="664" t="s">
        <v>229</v>
      </c>
      <c r="L24" s="664" t="s">
        <v>232</v>
      </c>
      <c r="M24" s="665"/>
      <c r="N24" s="334"/>
      <c r="O24" s="665"/>
    </row>
    <row r="25" spans="1:21" ht="14.4" thickTop="1">
      <c r="A25" s="96"/>
      <c r="B25" s="96"/>
      <c r="C25" s="96"/>
      <c r="D25" s="96"/>
      <c r="E25" s="99">
        <v>2010</v>
      </c>
      <c r="F25" s="97">
        <v>84000</v>
      </c>
      <c r="G25" s="97"/>
      <c r="H25" s="619">
        <f>F25/OtherRawData!$AU$67/10</f>
        <v>6.2644025326084526E-2</v>
      </c>
      <c r="I25" s="272">
        <v>0.28000000000000003</v>
      </c>
      <c r="J25" s="272"/>
      <c r="K25" s="607">
        <v>24000</v>
      </c>
      <c r="L25" s="619">
        <v>0</v>
      </c>
      <c r="M25" s="619"/>
      <c r="N25" s="96"/>
      <c r="O25" s="619"/>
    </row>
    <row r="26" spans="1:21" ht="14.4" thickBot="1">
      <c r="A26" s="96"/>
      <c r="B26" s="96" t="s">
        <v>230</v>
      </c>
      <c r="C26" s="96"/>
      <c r="D26" s="96"/>
      <c r="E26" s="107">
        <v>2011</v>
      </c>
      <c r="F26" s="103">
        <v>24000</v>
      </c>
      <c r="G26" s="670"/>
      <c r="H26" s="658">
        <f>F26/OtherRawData!$AU$67/10</f>
        <v>1.7898292950309862E-2</v>
      </c>
      <c r="I26" s="658">
        <v>7.6999999999999999E-2</v>
      </c>
      <c r="J26" s="615"/>
      <c r="K26" s="607">
        <v>30000</v>
      </c>
      <c r="L26" s="619">
        <v>0.01</v>
      </c>
      <c r="M26" s="619"/>
      <c r="N26" s="96"/>
      <c r="O26" s="619"/>
    </row>
    <row r="27" spans="1:21">
      <c r="A27" s="666" t="s">
        <v>231</v>
      </c>
      <c r="B27" s="96"/>
      <c r="C27" s="96"/>
      <c r="D27" s="96"/>
      <c r="E27" s="99"/>
      <c r="F27" s="99"/>
      <c r="G27" s="99"/>
      <c r="H27" s="619"/>
      <c r="I27" s="99"/>
      <c r="J27" s="99"/>
      <c r="K27" s="607">
        <v>48000</v>
      </c>
      <c r="L27" s="619">
        <v>4.3749999999999997E-2</v>
      </c>
      <c r="M27" s="619"/>
      <c r="N27" s="96"/>
      <c r="O27" s="619"/>
    </row>
    <row r="28" spans="1:21">
      <c r="A28" s="96"/>
      <c r="B28" s="96"/>
      <c r="C28" s="96"/>
      <c r="D28" s="96"/>
      <c r="E28" s="667" t="s">
        <v>1603</v>
      </c>
      <c r="F28" s="99"/>
      <c r="G28" s="99"/>
      <c r="H28" s="619"/>
      <c r="I28" s="99"/>
      <c r="J28" s="99"/>
      <c r="K28" s="607">
        <v>84000</v>
      </c>
      <c r="L28" s="619">
        <v>8.9285714285714288E-2</v>
      </c>
      <c r="M28" s="619"/>
      <c r="N28" s="96"/>
      <c r="O28" s="619"/>
    </row>
    <row r="29" spans="1:21">
      <c r="A29" s="96"/>
      <c r="B29" s="96"/>
      <c r="C29" s="96"/>
      <c r="D29" s="96"/>
      <c r="E29" s="96"/>
      <c r="F29" s="96"/>
      <c r="G29" s="96"/>
      <c r="H29" s="619"/>
      <c r="I29" s="99"/>
      <c r="J29" s="99"/>
      <c r="K29" s="607">
        <v>264000</v>
      </c>
      <c r="L29" s="619">
        <v>0.16477272727272727</v>
      </c>
      <c r="M29" s="619"/>
      <c r="N29" s="96"/>
      <c r="O29" s="619"/>
    </row>
    <row r="30" spans="1:21">
      <c r="A30" s="96"/>
      <c r="B30" s="96"/>
      <c r="C30" s="96"/>
      <c r="D30" s="96"/>
      <c r="E30" s="96"/>
      <c r="F30" s="96"/>
      <c r="G30" s="96"/>
      <c r="H30" s="619"/>
      <c r="I30" s="99"/>
      <c r="J30" s="99"/>
      <c r="K30" s="607">
        <v>504000</v>
      </c>
      <c r="L30" s="619">
        <v>0.20535714285714285</v>
      </c>
      <c r="M30" s="619"/>
      <c r="N30" s="96"/>
      <c r="O30" s="619"/>
    </row>
    <row r="31" spans="1:21">
      <c r="A31" s="96"/>
      <c r="B31" s="96"/>
      <c r="C31" s="96"/>
      <c r="D31" s="96"/>
      <c r="E31" s="96"/>
      <c r="F31" s="96"/>
      <c r="G31" s="96"/>
      <c r="H31" s="96"/>
      <c r="I31" s="99"/>
      <c r="J31" s="99"/>
      <c r="K31" s="607">
        <v>744000</v>
      </c>
      <c r="L31" s="619">
        <v>0.23588709677419356</v>
      </c>
      <c r="M31" s="619"/>
      <c r="N31" s="96"/>
      <c r="O31" s="619"/>
    </row>
    <row r="32" spans="1:21">
      <c r="A32" s="96"/>
      <c r="B32" s="96"/>
      <c r="C32" s="96"/>
      <c r="D32" s="96"/>
      <c r="E32" s="595"/>
      <c r="F32" s="100"/>
      <c r="G32" s="100"/>
      <c r="H32" s="100"/>
      <c r="I32" s="99"/>
      <c r="J32" s="99"/>
      <c r="K32" s="607">
        <v>984000</v>
      </c>
      <c r="L32" s="619">
        <v>0.26371951219512196</v>
      </c>
      <c r="M32" s="619"/>
      <c r="N32" s="96"/>
      <c r="O32" s="619"/>
    </row>
    <row r="33" spans="1:15">
      <c r="A33" s="96"/>
      <c r="B33" s="96"/>
      <c r="C33" s="96"/>
      <c r="D33" s="96"/>
      <c r="E33" s="595"/>
      <c r="F33" s="100"/>
      <c r="G33" s="100"/>
      <c r="H33" s="100"/>
      <c r="I33" s="99"/>
      <c r="J33" s="99"/>
      <c r="K33" s="607">
        <v>1224000</v>
      </c>
      <c r="L33" s="619">
        <v>0.22181372549019607</v>
      </c>
      <c r="M33" s="619"/>
      <c r="N33" s="96"/>
      <c r="O33" s="619"/>
    </row>
    <row r="34" spans="1:15" ht="14.4" thickBot="1">
      <c r="A34" s="96"/>
      <c r="B34" s="96"/>
      <c r="C34" s="96"/>
      <c r="D34" s="96"/>
      <c r="E34" s="595"/>
      <c r="F34" s="100"/>
      <c r="G34" s="100"/>
      <c r="H34" s="100"/>
      <c r="I34" s="99"/>
      <c r="J34" s="99"/>
      <c r="K34" s="611">
        <f>K33+240000</f>
        <v>1464000</v>
      </c>
      <c r="L34" s="613">
        <f>(18000*0.1+6000*0.05+36000*0.15+180000*0.2+240000*0.25+240000*0.3+240000*0.4+240000*0.45)/1464000</f>
        <v>0.25922131147540983</v>
      </c>
      <c r="M34" s="619"/>
      <c r="N34" s="96"/>
      <c r="O34" s="619"/>
    </row>
    <row r="35" spans="1:15">
      <c r="A35" s="96"/>
      <c r="B35" s="96"/>
      <c r="C35" s="96"/>
      <c r="D35" s="96"/>
      <c r="E35" s="595"/>
      <c r="F35" s="100"/>
      <c r="G35" s="100"/>
      <c r="H35" s="100"/>
      <c r="I35" s="99"/>
      <c r="J35" s="99"/>
      <c r="K35" s="619"/>
      <c r="L35" s="99"/>
      <c r="M35" s="619"/>
      <c r="N35" s="96"/>
      <c r="O35" s="619"/>
    </row>
    <row r="36" spans="1:15">
      <c r="A36" s="96"/>
      <c r="B36" s="96"/>
      <c r="C36" s="96"/>
      <c r="D36" s="96"/>
      <c r="E36" s="595"/>
      <c r="F36" s="595"/>
      <c r="G36" s="595"/>
      <c r="H36" s="619"/>
      <c r="I36" s="99"/>
      <c r="J36" s="99"/>
      <c r="K36" s="619"/>
      <c r="L36" s="99"/>
      <c r="M36" s="619"/>
      <c r="N36" s="96"/>
      <c r="O36" s="619"/>
    </row>
    <row r="37" spans="1:15">
      <c r="E37" s="10"/>
      <c r="F37" s="10"/>
      <c r="G37" s="10"/>
      <c r="H37" s="55"/>
      <c r="I37" s="8"/>
      <c r="J37" s="8"/>
      <c r="K37" s="55"/>
      <c r="L37" s="8"/>
      <c r="M37" s="55"/>
    </row>
    <row r="38" spans="1:15">
      <c r="E38" s="10"/>
      <c r="F38" s="56"/>
      <c r="G38" s="56"/>
      <c r="H38" s="56"/>
      <c r="I38" s="8"/>
      <c r="J38" s="8"/>
      <c r="K38" s="55"/>
      <c r="L38" s="8"/>
      <c r="M38" s="55"/>
    </row>
    <row r="39" spans="1:15">
      <c r="E39" s="10"/>
      <c r="F39" s="10"/>
      <c r="G39" s="10"/>
    </row>
  </sheetData>
  <mergeCells count="5">
    <mergeCell ref="E23:I23"/>
    <mergeCell ref="E9:O9"/>
    <mergeCell ref="E22:I22"/>
    <mergeCell ref="B11:D15"/>
    <mergeCell ref="B16:D20"/>
  </mergeCells>
  <phoneticPr fontId="1" type="noConversion"/>
  <hyperlinks>
    <hyperlink ref="A27" r:id="rId1"/>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0"/>
  <sheetViews>
    <sheetView workbookViewId="0">
      <pane xSplit="1" ySplit="4" topLeftCell="B12" activePane="bottomRight" state="frozen"/>
      <selection pane="topRight" activeCell="B1" sqref="B1"/>
      <selection pane="bottomLeft" activeCell="A5" sqref="A5"/>
      <selection pane="bottomRight" activeCell="C23" sqref="C23"/>
    </sheetView>
  </sheetViews>
  <sheetFormatPr baseColWidth="10" defaultColWidth="8.88671875" defaultRowHeight="14.4"/>
  <cols>
    <col min="1" max="1" width="9" style="9"/>
    <col min="2" max="2" width="14" style="8" bestFit="1" customWidth="1"/>
    <col min="3" max="3" width="8" style="54" bestFit="1" customWidth="1"/>
    <col min="4" max="4" width="9.44140625" style="55" customWidth="1"/>
    <col min="5" max="5" width="6.6640625" style="73" customWidth="1"/>
    <col min="6" max="6" width="6.6640625" style="75" customWidth="1"/>
    <col min="7" max="7" width="6.6640625" style="60" customWidth="1"/>
    <col min="8" max="8" width="6.6640625" style="75" customWidth="1"/>
    <col min="9" max="9" width="6.6640625" style="74" customWidth="1"/>
    <col min="10" max="10" width="6.6640625" style="75" customWidth="1"/>
    <col min="11" max="11" width="6.6640625" style="74" customWidth="1"/>
    <col min="12" max="12" width="6.6640625" style="75" customWidth="1"/>
    <col min="13" max="13" width="6.6640625" style="76" customWidth="1"/>
    <col min="14" max="14" width="6.6640625" style="75" customWidth="1"/>
    <col min="15" max="15" width="6.6640625" style="76" customWidth="1"/>
    <col min="16" max="16" width="6.6640625" style="75" customWidth="1"/>
    <col min="17" max="17" width="6.6640625" style="77" customWidth="1"/>
    <col min="18" max="18" width="6.6640625" style="75" customWidth="1"/>
    <col min="19" max="19" width="6.6640625" style="76" customWidth="1"/>
    <col min="20" max="20" width="6.6640625" style="75" customWidth="1"/>
    <col min="21" max="21" width="6.6640625" style="77" customWidth="1"/>
    <col min="22" max="22" width="6.6640625" style="75" customWidth="1"/>
    <col min="23" max="23" width="6.6640625" style="73" customWidth="1"/>
    <col min="24" max="24" width="6.6640625" style="75" customWidth="1"/>
    <col min="25" max="25" width="6.6640625" style="73" customWidth="1"/>
    <col min="26" max="26" width="6.6640625" style="75" customWidth="1"/>
    <col min="27" max="27" width="6.6640625" style="77" customWidth="1"/>
    <col min="28" max="28" width="6.6640625" style="75" customWidth="1"/>
    <col min="29" max="29" width="6.6640625" style="77" customWidth="1"/>
    <col min="30" max="30" width="6.6640625" style="75" customWidth="1"/>
    <col min="31" max="31" width="6.6640625" style="77" customWidth="1"/>
    <col min="32" max="32" width="6.6640625" style="75" customWidth="1"/>
    <col min="33" max="34" width="6.6640625" customWidth="1"/>
  </cols>
  <sheetData>
    <row r="1" spans="1:34">
      <c r="A1" s="614"/>
      <c r="B1" s="106"/>
      <c r="C1" s="401"/>
      <c r="D1" s="615"/>
      <c r="E1" s="106"/>
      <c r="F1" s="615"/>
      <c r="G1" s="616"/>
      <c r="H1" s="615"/>
      <c r="I1" s="401"/>
      <c r="J1" s="615"/>
      <c r="K1" s="401"/>
      <c r="L1" s="615"/>
      <c r="M1" s="617"/>
      <c r="N1" s="615"/>
      <c r="O1" s="617"/>
      <c r="P1" s="615"/>
      <c r="Q1" s="618"/>
      <c r="R1" s="615"/>
      <c r="S1" s="617"/>
      <c r="T1" s="615"/>
      <c r="U1" s="618"/>
      <c r="V1" s="615"/>
      <c r="W1" s="106"/>
      <c r="X1" s="615"/>
      <c r="Y1" s="106"/>
      <c r="Z1" s="619"/>
      <c r="AA1" s="620"/>
      <c r="AB1" s="619"/>
      <c r="AC1" s="620"/>
      <c r="AD1" s="619"/>
      <c r="AE1" s="620"/>
      <c r="AF1" s="619"/>
      <c r="AG1" s="96"/>
      <c r="AH1" s="96"/>
    </row>
    <row r="2" spans="1:34" ht="15" thickBot="1">
      <c r="A2" s="907" t="s">
        <v>639</v>
      </c>
      <c r="B2" s="907"/>
      <c r="C2" s="907"/>
      <c r="D2" s="907"/>
      <c r="E2" s="907"/>
      <c r="F2" s="907"/>
      <c r="G2" s="907"/>
      <c r="H2" s="907"/>
      <c r="I2" s="907"/>
      <c r="J2" s="907"/>
      <c r="K2" s="907"/>
      <c r="L2" s="907"/>
      <c r="M2" s="907"/>
      <c r="N2" s="907"/>
      <c r="O2" s="907"/>
      <c r="P2" s="907"/>
      <c r="Q2" s="907"/>
      <c r="R2" s="907"/>
      <c r="S2" s="907"/>
      <c r="T2" s="907"/>
      <c r="U2" s="907"/>
      <c r="V2" s="907"/>
      <c r="W2" s="907"/>
      <c r="X2" s="907"/>
      <c r="Y2" s="907"/>
      <c r="Z2" s="907"/>
      <c r="AA2" s="907"/>
      <c r="AB2" s="907"/>
      <c r="AC2" s="907"/>
      <c r="AD2" s="907"/>
      <c r="AE2" s="907"/>
      <c r="AF2" s="907"/>
      <c r="AG2" s="907"/>
      <c r="AH2" s="907"/>
    </row>
    <row r="3" spans="1:34" ht="109.95" customHeight="1" thickTop="1">
      <c r="A3" s="621" t="s">
        <v>69</v>
      </c>
      <c r="B3" s="622" t="s">
        <v>184</v>
      </c>
      <c r="C3" s="904" t="s">
        <v>359</v>
      </c>
      <c r="D3" s="905"/>
      <c r="E3" s="906" t="s">
        <v>303</v>
      </c>
      <c r="F3" s="906"/>
      <c r="G3" s="906" t="s">
        <v>304</v>
      </c>
      <c r="H3" s="906"/>
      <c r="I3" s="906" t="s">
        <v>305</v>
      </c>
      <c r="J3" s="906"/>
      <c r="K3" s="906" t="s">
        <v>306</v>
      </c>
      <c r="L3" s="906"/>
      <c r="M3" s="906" t="s">
        <v>307</v>
      </c>
      <c r="N3" s="906"/>
      <c r="O3" s="906" t="s">
        <v>308</v>
      </c>
      <c r="P3" s="906"/>
      <c r="Q3" s="906" t="s">
        <v>309</v>
      </c>
      <c r="R3" s="906"/>
      <c r="S3" s="906" t="s">
        <v>310</v>
      </c>
      <c r="T3" s="906"/>
      <c r="U3" s="906" t="s">
        <v>311</v>
      </c>
      <c r="V3" s="906"/>
      <c r="W3" s="906" t="s">
        <v>312</v>
      </c>
      <c r="X3" s="906"/>
      <c r="Y3" s="906" t="s">
        <v>313</v>
      </c>
      <c r="Z3" s="906"/>
      <c r="AA3" s="906" t="s">
        <v>314</v>
      </c>
      <c r="AB3" s="906"/>
      <c r="AC3" s="906" t="s">
        <v>315</v>
      </c>
      <c r="AD3" s="906"/>
      <c r="AE3" s="906" t="s">
        <v>316</v>
      </c>
      <c r="AF3" s="906"/>
      <c r="AG3" s="906" t="s">
        <v>317</v>
      </c>
      <c r="AH3" s="906"/>
    </row>
    <row r="4" spans="1:34" ht="30" customHeight="1">
      <c r="A4" s="623" t="s">
        <v>336</v>
      </c>
      <c r="B4" s="624" t="s">
        <v>290</v>
      </c>
      <c r="C4" s="625" t="s">
        <v>290</v>
      </c>
      <c r="D4" s="626" t="s">
        <v>318</v>
      </c>
      <c r="E4" s="627" t="s">
        <v>290</v>
      </c>
      <c r="F4" s="628" t="s">
        <v>358</v>
      </c>
      <c r="G4" s="627" t="s">
        <v>290</v>
      </c>
      <c r="H4" s="628" t="s">
        <v>358</v>
      </c>
      <c r="I4" s="627" t="s">
        <v>290</v>
      </c>
      <c r="J4" s="628" t="s">
        <v>358</v>
      </c>
      <c r="K4" s="627" t="s">
        <v>290</v>
      </c>
      <c r="L4" s="628" t="s">
        <v>358</v>
      </c>
      <c r="M4" s="627" t="s">
        <v>290</v>
      </c>
      <c r="N4" s="628" t="s">
        <v>358</v>
      </c>
      <c r="O4" s="627" t="s">
        <v>290</v>
      </c>
      <c r="P4" s="628" t="s">
        <v>358</v>
      </c>
      <c r="Q4" s="627" t="s">
        <v>290</v>
      </c>
      <c r="R4" s="628" t="s">
        <v>358</v>
      </c>
      <c r="S4" s="627" t="s">
        <v>290</v>
      </c>
      <c r="T4" s="628" t="s">
        <v>358</v>
      </c>
      <c r="U4" s="627" t="s">
        <v>290</v>
      </c>
      <c r="V4" s="628" t="s">
        <v>358</v>
      </c>
      <c r="W4" s="627" t="s">
        <v>290</v>
      </c>
      <c r="X4" s="628" t="s">
        <v>358</v>
      </c>
      <c r="Y4" s="627" t="s">
        <v>290</v>
      </c>
      <c r="Z4" s="628" t="s">
        <v>358</v>
      </c>
      <c r="AA4" s="627" t="s">
        <v>290</v>
      </c>
      <c r="AB4" s="628" t="s">
        <v>358</v>
      </c>
      <c r="AC4" s="627" t="s">
        <v>290</v>
      </c>
      <c r="AD4" s="628" t="s">
        <v>358</v>
      </c>
      <c r="AE4" s="627" t="s">
        <v>290</v>
      </c>
      <c r="AF4" s="628" t="s">
        <v>358</v>
      </c>
      <c r="AG4" s="627" t="s">
        <v>290</v>
      </c>
      <c r="AH4" s="628" t="s">
        <v>358</v>
      </c>
    </row>
    <row r="5" spans="1:34">
      <c r="A5" s="621">
        <v>1980</v>
      </c>
      <c r="B5" s="100">
        <f>'TB1'!B8</f>
        <v>413.09801218291102</v>
      </c>
      <c r="C5" s="629">
        <f>OtherRawData!B37/1000000</f>
        <v>0</v>
      </c>
      <c r="D5" s="630">
        <f t="shared" ref="D5:D10" si="0">C5/B5</f>
        <v>0</v>
      </c>
      <c r="E5" s="415"/>
      <c r="F5" s="400"/>
      <c r="G5" s="616"/>
      <c r="H5" s="400"/>
      <c r="I5" s="106" t="s">
        <v>319</v>
      </c>
      <c r="J5" s="106" t="s">
        <v>319</v>
      </c>
      <c r="K5" s="106" t="s">
        <v>319</v>
      </c>
      <c r="L5" s="106" t="s">
        <v>319</v>
      </c>
      <c r="M5" s="106" t="s">
        <v>319</v>
      </c>
      <c r="N5" s="106" t="s">
        <v>319</v>
      </c>
      <c r="O5" s="106" t="s">
        <v>319</v>
      </c>
      <c r="P5" s="106" t="s">
        <v>319</v>
      </c>
      <c r="Q5" s="106" t="s">
        <v>319</v>
      </c>
      <c r="R5" s="106" t="s">
        <v>319</v>
      </c>
      <c r="S5" s="106" t="s">
        <v>319</v>
      </c>
      <c r="T5" s="106" t="s">
        <v>319</v>
      </c>
      <c r="U5" s="106" t="s">
        <v>319</v>
      </c>
      <c r="V5" s="106" t="s">
        <v>319</v>
      </c>
      <c r="W5" s="106" t="s">
        <v>319</v>
      </c>
      <c r="X5" s="106" t="s">
        <v>319</v>
      </c>
      <c r="Y5" s="106" t="s">
        <v>319</v>
      </c>
      <c r="Z5" s="106" t="s">
        <v>319</v>
      </c>
      <c r="AA5" s="106" t="s">
        <v>319</v>
      </c>
      <c r="AB5" s="106" t="s">
        <v>319</v>
      </c>
      <c r="AC5" s="106" t="s">
        <v>319</v>
      </c>
      <c r="AD5" s="106" t="s">
        <v>319</v>
      </c>
      <c r="AE5" s="106" t="s">
        <v>319</v>
      </c>
      <c r="AF5" s="106" t="s">
        <v>319</v>
      </c>
      <c r="AG5" s="106" t="s">
        <v>319</v>
      </c>
      <c r="AH5" s="106" t="s">
        <v>319</v>
      </c>
    </row>
    <row r="6" spans="1:34">
      <c r="A6" s="621">
        <v>1981</v>
      </c>
      <c r="B6" s="100">
        <f>'TB1'!B9</f>
        <v>445.11795660740347</v>
      </c>
      <c r="C6" s="629">
        <f>OtherRawData!B38/1000000</f>
        <v>5.0000000000000001E-3</v>
      </c>
      <c r="D6" s="630">
        <f t="shared" si="0"/>
        <v>1.1232977519282665E-5</v>
      </c>
      <c r="E6" s="415"/>
      <c r="F6" s="400"/>
      <c r="G6" s="616"/>
      <c r="H6" s="400"/>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row>
    <row r="7" spans="1:34">
      <c r="A7" s="621">
        <v>1982</v>
      </c>
      <c r="B7" s="100">
        <f>'TB1'!B10</f>
        <v>486.30191554114651</v>
      </c>
      <c r="C7" s="629">
        <f>OtherRawData!B39/1000000</f>
        <v>0.01</v>
      </c>
      <c r="D7" s="630">
        <f t="shared" si="0"/>
        <v>2.0563357207573839E-5</v>
      </c>
      <c r="E7" s="415"/>
      <c r="F7" s="400"/>
      <c r="G7" s="616"/>
      <c r="H7" s="400"/>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row>
    <row r="8" spans="1:34">
      <c r="A8" s="621">
        <v>1983</v>
      </c>
      <c r="B8" s="100">
        <f>'TB1'!B11</f>
        <v>547.50215852042231</v>
      </c>
      <c r="C8" s="629">
        <f>OtherRawData!B40/1000000</f>
        <v>1.7000000000000001E-2</v>
      </c>
      <c r="D8" s="630">
        <f t="shared" si="0"/>
        <v>3.1050105895364949E-5</v>
      </c>
      <c r="E8" s="415"/>
      <c r="F8" s="400"/>
      <c r="G8" s="616"/>
      <c r="H8" s="400"/>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row>
    <row r="9" spans="1:34">
      <c r="A9" s="621">
        <v>1984</v>
      </c>
      <c r="B9" s="100">
        <f>'TB1'!B12</f>
        <v>663.50564715224323</v>
      </c>
      <c r="C9" s="629">
        <f>OtherRawData!B41/1000000</f>
        <v>3.4000000000000002E-2</v>
      </c>
      <c r="D9" s="630">
        <f t="shared" si="0"/>
        <v>5.1242970042421668E-5</v>
      </c>
      <c r="E9" s="415"/>
      <c r="F9" s="400"/>
      <c r="G9" s="616"/>
      <c r="H9" s="400"/>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row>
    <row r="10" spans="1:34">
      <c r="A10" s="621">
        <v>1985</v>
      </c>
      <c r="B10" s="100">
        <f>'TB1'!B13</f>
        <v>828.58012912074173</v>
      </c>
      <c r="C10" s="629">
        <f>OtherRawData!B42/1000000</f>
        <v>0.13200000000000001</v>
      </c>
      <c r="D10" s="630">
        <f t="shared" si="0"/>
        <v>1.5930867198091448E-4</v>
      </c>
      <c r="E10" s="415"/>
      <c r="F10" s="400"/>
      <c r="G10" s="616"/>
      <c r="H10" s="400"/>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row>
    <row r="11" spans="1:34">
      <c r="A11" s="621">
        <v>1986</v>
      </c>
      <c r="B11" s="100">
        <f>'TB1'!B14</f>
        <v>945.67739402267</v>
      </c>
      <c r="C11" s="629">
        <f>OtherRawData!B43/1000000</f>
        <v>0.52500000000000002</v>
      </c>
      <c r="D11" s="630">
        <f t="shared" ref="D11" si="1">C11/B11</f>
        <v>5.5515760799439661E-4</v>
      </c>
      <c r="E11" s="415">
        <f>(OtherRawData!E43+OtherRawData!D43)/1000000</f>
        <v>0.26600000000000001</v>
      </c>
      <c r="F11" s="400">
        <f t="shared" ref="F11" si="2">E11/$C11</f>
        <v>0.50666666666666671</v>
      </c>
      <c r="G11" s="616">
        <f>OtherRawData!C43/1000000</f>
        <v>0.25900000000000001</v>
      </c>
      <c r="H11" s="400">
        <f t="shared" ref="H11" si="3">G11/$C11</f>
        <v>0.49333333333333335</v>
      </c>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row>
    <row r="12" spans="1:34">
      <c r="A12" s="621">
        <v>1987</v>
      </c>
      <c r="B12" s="100">
        <f>'TB1'!B15</f>
        <v>1105.2803231367857</v>
      </c>
      <c r="C12" s="629">
        <f>OtherRawData!B44/1000000</f>
        <v>0.71699999999999997</v>
      </c>
      <c r="D12" s="630">
        <f t="shared" ref="D12:D38" si="4">C12/B12</f>
        <v>6.4870421104137085E-4</v>
      </c>
      <c r="E12" s="415">
        <f>(OtherRawData!E44+OtherRawData!D44)/1000000</f>
        <v>0.36099999999999999</v>
      </c>
      <c r="F12" s="400">
        <f t="shared" ref="F12:H38" si="5">E12/$C12</f>
        <v>0.50348675034867507</v>
      </c>
      <c r="G12" s="616">
        <f>OtherRawData!C44/1000000</f>
        <v>0.35599999999999998</v>
      </c>
      <c r="H12" s="400">
        <f t="shared" si="5"/>
        <v>0.49651324965132498</v>
      </c>
      <c r="I12" s="106" t="s">
        <v>319</v>
      </c>
      <c r="J12" s="106" t="s">
        <v>319</v>
      </c>
      <c r="K12" s="106" t="s">
        <v>319</v>
      </c>
      <c r="L12" s="106" t="s">
        <v>319</v>
      </c>
      <c r="M12" s="106" t="s">
        <v>319</v>
      </c>
      <c r="N12" s="106" t="s">
        <v>319</v>
      </c>
      <c r="O12" s="106" t="s">
        <v>319</v>
      </c>
      <c r="P12" s="106" t="s">
        <v>319</v>
      </c>
      <c r="Q12" s="106" t="s">
        <v>319</v>
      </c>
      <c r="R12" s="106" t="s">
        <v>319</v>
      </c>
      <c r="S12" s="106" t="s">
        <v>319</v>
      </c>
      <c r="T12" s="106" t="s">
        <v>319</v>
      </c>
      <c r="U12" s="106" t="s">
        <v>319</v>
      </c>
      <c r="V12" s="106" t="s">
        <v>319</v>
      </c>
      <c r="W12" s="106" t="s">
        <v>319</v>
      </c>
      <c r="X12" s="106" t="s">
        <v>319</v>
      </c>
      <c r="Y12" s="106" t="s">
        <v>319</v>
      </c>
      <c r="Z12" s="106" t="s">
        <v>319</v>
      </c>
      <c r="AA12" s="106" t="s">
        <v>319</v>
      </c>
      <c r="AB12" s="106" t="s">
        <v>319</v>
      </c>
      <c r="AC12" s="106" t="s">
        <v>319</v>
      </c>
      <c r="AD12" s="106" t="s">
        <v>319</v>
      </c>
      <c r="AE12" s="106" t="s">
        <v>319</v>
      </c>
      <c r="AF12" s="106" t="s">
        <v>319</v>
      </c>
      <c r="AG12" s="106" t="s">
        <v>319</v>
      </c>
      <c r="AH12" s="106" t="s">
        <v>319</v>
      </c>
    </row>
    <row r="13" spans="1:34">
      <c r="A13" s="621">
        <v>1988</v>
      </c>
      <c r="B13" s="100">
        <f>'TB1'!B16</f>
        <v>1376.2246876684246</v>
      </c>
      <c r="C13" s="629">
        <f>OtherRawData!B45/1000000</f>
        <v>0.86799999999999999</v>
      </c>
      <c r="D13" s="630">
        <f t="shared" si="4"/>
        <v>6.3071096440694594E-4</v>
      </c>
      <c r="E13" s="415">
        <f>(OtherRawData!E45+OtherRawData!D45)/1000000</f>
        <v>0.35099999999999998</v>
      </c>
      <c r="F13" s="400">
        <f t="shared" si="5"/>
        <v>0.40437788018433179</v>
      </c>
      <c r="G13" s="616">
        <f>OtherRawData!C45/1000000</f>
        <v>0.51700000000000002</v>
      </c>
      <c r="H13" s="400">
        <f t="shared" si="5"/>
        <v>0.59562211981566826</v>
      </c>
      <c r="I13" s="106" t="s">
        <v>319</v>
      </c>
      <c r="J13" s="106" t="s">
        <v>319</v>
      </c>
      <c r="K13" s="106" t="s">
        <v>319</v>
      </c>
      <c r="L13" s="106" t="s">
        <v>319</v>
      </c>
      <c r="M13" s="106" t="s">
        <v>319</v>
      </c>
      <c r="N13" s="106" t="s">
        <v>319</v>
      </c>
      <c r="O13" s="106" t="s">
        <v>319</v>
      </c>
      <c r="P13" s="106" t="s">
        <v>319</v>
      </c>
      <c r="Q13" s="106" t="s">
        <v>319</v>
      </c>
      <c r="R13" s="106" t="s">
        <v>319</v>
      </c>
      <c r="S13" s="106" t="s">
        <v>319</v>
      </c>
      <c r="T13" s="106" t="s">
        <v>319</v>
      </c>
      <c r="U13" s="106" t="s">
        <v>319</v>
      </c>
      <c r="V13" s="106" t="s">
        <v>319</v>
      </c>
      <c r="W13" s="106" t="s">
        <v>319</v>
      </c>
      <c r="X13" s="106" t="s">
        <v>319</v>
      </c>
      <c r="Y13" s="106" t="s">
        <v>319</v>
      </c>
      <c r="Z13" s="106" t="s">
        <v>319</v>
      </c>
      <c r="AA13" s="106" t="s">
        <v>319</v>
      </c>
      <c r="AB13" s="106" t="s">
        <v>319</v>
      </c>
      <c r="AC13" s="106" t="s">
        <v>319</v>
      </c>
      <c r="AD13" s="106" t="s">
        <v>319</v>
      </c>
      <c r="AE13" s="106" t="s">
        <v>319</v>
      </c>
      <c r="AF13" s="106" t="s">
        <v>319</v>
      </c>
      <c r="AG13" s="106" t="s">
        <v>319</v>
      </c>
      <c r="AH13" s="106" t="s">
        <v>319</v>
      </c>
    </row>
    <row r="14" spans="1:34">
      <c r="A14" s="621">
        <v>1989</v>
      </c>
      <c r="B14" s="100">
        <f>'TB1'!B17</f>
        <v>1554.4232424252509</v>
      </c>
      <c r="C14" s="629">
        <f>OtherRawData!B46/1000000</f>
        <v>1.7119999999999997</v>
      </c>
      <c r="D14" s="630">
        <f t="shared" si="4"/>
        <v>1.1013731352401124E-3</v>
      </c>
      <c r="E14" s="415">
        <f>(OtherRawData!E46+OtherRawData!D46)/1000000</f>
        <v>0.80900000000000005</v>
      </c>
      <c r="F14" s="400">
        <f t="shared" si="5"/>
        <v>0.4725467289719627</v>
      </c>
      <c r="G14" s="616">
        <f>OtherRawData!C46/1000000</f>
        <v>0.90299999999999991</v>
      </c>
      <c r="H14" s="400">
        <f t="shared" si="5"/>
        <v>0.52745327102803741</v>
      </c>
      <c r="I14" s="106" t="s">
        <v>319</v>
      </c>
      <c r="J14" s="106" t="s">
        <v>319</v>
      </c>
      <c r="K14" s="106" t="s">
        <v>319</v>
      </c>
      <c r="L14" s="106" t="s">
        <v>319</v>
      </c>
      <c r="M14" s="106" t="s">
        <v>319</v>
      </c>
      <c r="N14" s="106" t="s">
        <v>319</v>
      </c>
      <c r="O14" s="106" t="s">
        <v>319</v>
      </c>
      <c r="P14" s="106" t="s">
        <v>319</v>
      </c>
      <c r="Q14" s="106" t="s">
        <v>319</v>
      </c>
      <c r="R14" s="106" t="s">
        <v>319</v>
      </c>
      <c r="S14" s="106" t="s">
        <v>319</v>
      </c>
      <c r="T14" s="106" t="s">
        <v>319</v>
      </c>
      <c r="U14" s="106" t="s">
        <v>319</v>
      </c>
      <c r="V14" s="106" t="s">
        <v>319</v>
      </c>
      <c r="W14" s="106" t="s">
        <v>319</v>
      </c>
      <c r="X14" s="106" t="s">
        <v>319</v>
      </c>
      <c r="Y14" s="106" t="s">
        <v>319</v>
      </c>
      <c r="Z14" s="106" t="s">
        <v>319</v>
      </c>
      <c r="AA14" s="106" t="s">
        <v>319</v>
      </c>
      <c r="AB14" s="106" t="s">
        <v>319</v>
      </c>
      <c r="AC14" s="106" t="s">
        <v>319</v>
      </c>
      <c r="AD14" s="106" t="s">
        <v>319</v>
      </c>
      <c r="AE14" s="106" t="s">
        <v>319</v>
      </c>
      <c r="AF14" s="106" t="s">
        <v>319</v>
      </c>
      <c r="AG14" s="106" t="s">
        <v>319</v>
      </c>
      <c r="AH14" s="106" t="s">
        <v>319</v>
      </c>
    </row>
    <row r="15" spans="1:34">
      <c r="A15" s="621">
        <v>1990</v>
      </c>
      <c r="B15" s="100">
        <f>'TB1'!B18</f>
        <v>1714.2172639403784</v>
      </c>
      <c r="C15" s="629">
        <f>OtherRawData!B47/1000000</f>
        <v>2.1130000000000004</v>
      </c>
      <c r="D15" s="630">
        <f t="shared" si="4"/>
        <v>1.232632551572233E-3</v>
      </c>
      <c r="E15" s="415">
        <f>(OtherRawData!E47+OtherRawData!D47)/1000000</f>
        <v>1.0469999999999999</v>
      </c>
      <c r="F15" s="400">
        <f t="shared" si="5"/>
        <v>0.49550402271651667</v>
      </c>
      <c r="G15" s="616">
        <f>OtherRawData!C47/1000000</f>
        <v>1.0660000000000001</v>
      </c>
      <c r="H15" s="400">
        <f t="shared" si="5"/>
        <v>0.50449597728348317</v>
      </c>
      <c r="I15" s="106" t="s">
        <v>319</v>
      </c>
      <c r="J15" s="106" t="s">
        <v>319</v>
      </c>
      <c r="K15" s="106" t="s">
        <v>319</v>
      </c>
      <c r="L15" s="106" t="s">
        <v>319</v>
      </c>
      <c r="M15" s="106" t="s">
        <v>319</v>
      </c>
      <c r="N15" s="106" t="s">
        <v>319</v>
      </c>
      <c r="O15" s="106" t="s">
        <v>319</v>
      </c>
      <c r="P15" s="106" t="s">
        <v>319</v>
      </c>
      <c r="Q15" s="106" t="s">
        <v>319</v>
      </c>
      <c r="R15" s="106" t="s">
        <v>319</v>
      </c>
      <c r="S15" s="106" t="s">
        <v>319</v>
      </c>
      <c r="T15" s="106" t="s">
        <v>319</v>
      </c>
      <c r="U15" s="106" t="s">
        <v>319</v>
      </c>
      <c r="V15" s="106" t="s">
        <v>319</v>
      </c>
      <c r="W15" s="106" t="s">
        <v>319</v>
      </c>
      <c r="X15" s="106" t="s">
        <v>319</v>
      </c>
      <c r="Y15" s="106" t="s">
        <v>319</v>
      </c>
      <c r="Z15" s="106" t="s">
        <v>319</v>
      </c>
      <c r="AA15" s="106" t="s">
        <v>319</v>
      </c>
      <c r="AB15" s="106" t="s">
        <v>319</v>
      </c>
      <c r="AC15" s="106" t="s">
        <v>319</v>
      </c>
      <c r="AD15" s="106" t="s">
        <v>319</v>
      </c>
      <c r="AE15" s="106" t="s">
        <v>319</v>
      </c>
      <c r="AF15" s="106" t="s">
        <v>319</v>
      </c>
      <c r="AG15" s="106" t="s">
        <v>319</v>
      </c>
      <c r="AH15" s="106" t="s">
        <v>319</v>
      </c>
    </row>
    <row r="16" spans="1:34">
      <c r="A16" s="621">
        <v>1991</v>
      </c>
      <c r="B16" s="100">
        <f>'TB1'!B19</f>
        <v>1995.081504688826</v>
      </c>
      <c r="C16" s="629">
        <f>OtherRawData!B48/1000000</f>
        <v>2.5110000000000001</v>
      </c>
      <c r="D16" s="630">
        <f t="shared" si="4"/>
        <v>1.2585951972882642E-3</v>
      </c>
      <c r="E16" s="415">
        <f>(OtherRawData!E48+OtherRawData!D48)/1000000</f>
        <v>1.2110000000000001</v>
      </c>
      <c r="F16" s="400">
        <f t="shared" si="5"/>
        <v>0.48227797690163282</v>
      </c>
      <c r="G16" s="616">
        <f>OtherRawData!C48/1000000</f>
        <v>1.3</v>
      </c>
      <c r="H16" s="400">
        <f t="shared" si="5"/>
        <v>0.51772202309836712</v>
      </c>
      <c r="I16" s="106" t="s">
        <v>319</v>
      </c>
      <c r="J16" s="106" t="s">
        <v>319</v>
      </c>
      <c r="K16" s="106" t="s">
        <v>319</v>
      </c>
      <c r="L16" s="106" t="s">
        <v>319</v>
      </c>
      <c r="M16" s="106" t="s">
        <v>319</v>
      </c>
      <c r="N16" s="106" t="s">
        <v>319</v>
      </c>
      <c r="O16" s="106" t="s">
        <v>319</v>
      </c>
      <c r="P16" s="106" t="s">
        <v>319</v>
      </c>
      <c r="Q16" s="106" t="s">
        <v>319</v>
      </c>
      <c r="R16" s="106" t="s">
        <v>319</v>
      </c>
      <c r="S16" s="106" t="s">
        <v>319</v>
      </c>
      <c r="T16" s="106" t="s">
        <v>319</v>
      </c>
      <c r="U16" s="106" t="s">
        <v>319</v>
      </c>
      <c r="V16" s="106" t="s">
        <v>319</v>
      </c>
      <c r="W16" s="106" t="s">
        <v>319</v>
      </c>
      <c r="X16" s="106" t="s">
        <v>319</v>
      </c>
      <c r="Y16" s="106" t="s">
        <v>319</v>
      </c>
      <c r="Z16" s="106" t="s">
        <v>319</v>
      </c>
      <c r="AA16" s="106" t="s">
        <v>319</v>
      </c>
      <c r="AB16" s="106" t="s">
        <v>319</v>
      </c>
      <c r="AC16" s="106" t="s">
        <v>319</v>
      </c>
      <c r="AD16" s="106" t="s">
        <v>319</v>
      </c>
      <c r="AE16" s="106" t="s">
        <v>319</v>
      </c>
      <c r="AF16" s="106" t="s">
        <v>319</v>
      </c>
      <c r="AG16" s="106" t="s">
        <v>319</v>
      </c>
      <c r="AH16" s="106" t="s">
        <v>319</v>
      </c>
    </row>
    <row r="17" spans="1:34">
      <c r="A17" s="621">
        <v>1992</v>
      </c>
      <c r="B17" s="100">
        <f>'TB1'!B20</f>
        <v>2457.8039765155909</v>
      </c>
      <c r="C17" s="629">
        <f>OtherRawData!B49/1000000</f>
        <v>3.1429999999999998</v>
      </c>
      <c r="D17" s="630">
        <f t="shared" si="4"/>
        <v>1.2787838371291944E-3</v>
      </c>
      <c r="E17" s="415">
        <f>(OtherRawData!E49+OtherRawData!D49)/1000000</f>
        <v>1.5669999999999999</v>
      </c>
      <c r="F17" s="400">
        <f t="shared" si="5"/>
        <v>0.49856824689786827</v>
      </c>
      <c r="G17" s="616">
        <f>OtherRawData!C49/1000000</f>
        <v>1.5760000000000001</v>
      </c>
      <c r="H17" s="400">
        <f t="shared" si="5"/>
        <v>0.50143175310213173</v>
      </c>
      <c r="I17" s="106" t="s">
        <v>319</v>
      </c>
      <c r="J17" s="106" t="s">
        <v>319</v>
      </c>
      <c r="K17" s="106" t="s">
        <v>319</v>
      </c>
      <c r="L17" s="106" t="s">
        <v>319</v>
      </c>
      <c r="M17" s="106" t="s">
        <v>319</v>
      </c>
      <c r="N17" s="106" t="s">
        <v>319</v>
      </c>
      <c r="O17" s="106" t="s">
        <v>319</v>
      </c>
      <c r="P17" s="106" t="s">
        <v>319</v>
      </c>
      <c r="Q17" s="106" t="s">
        <v>319</v>
      </c>
      <c r="R17" s="106" t="s">
        <v>319</v>
      </c>
      <c r="S17" s="106" t="s">
        <v>319</v>
      </c>
      <c r="T17" s="106" t="s">
        <v>319</v>
      </c>
      <c r="U17" s="106" t="s">
        <v>319</v>
      </c>
      <c r="V17" s="106" t="s">
        <v>319</v>
      </c>
      <c r="W17" s="106" t="s">
        <v>319</v>
      </c>
      <c r="X17" s="106" t="s">
        <v>319</v>
      </c>
      <c r="Y17" s="106" t="s">
        <v>319</v>
      </c>
      <c r="Z17" s="106" t="s">
        <v>319</v>
      </c>
      <c r="AA17" s="106" t="s">
        <v>319</v>
      </c>
      <c r="AB17" s="106" t="s">
        <v>319</v>
      </c>
      <c r="AC17" s="106" t="s">
        <v>319</v>
      </c>
      <c r="AD17" s="106" t="s">
        <v>319</v>
      </c>
      <c r="AE17" s="106" t="s">
        <v>319</v>
      </c>
      <c r="AF17" s="106" t="s">
        <v>319</v>
      </c>
      <c r="AG17" s="106" t="s">
        <v>319</v>
      </c>
      <c r="AH17" s="106" t="s">
        <v>319</v>
      </c>
    </row>
    <row r="18" spans="1:34">
      <c r="A18" s="621">
        <v>1993</v>
      </c>
      <c r="B18" s="100">
        <f>'TB1'!B21</f>
        <v>3209.0020088389965</v>
      </c>
      <c r="C18" s="629">
        <f>OtherRawData!B50/1000000</f>
        <v>4.6735040000000003</v>
      </c>
      <c r="D18" s="630">
        <f t="shared" si="4"/>
        <v>1.4563730365787007E-3</v>
      </c>
      <c r="E18" s="415">
        <f>(OtherRawData!E50+OtherRawData!D50)/1000000</f>
        <v>2.544829</v>
      </c>
      <c r="F18" s="400">
        <f t="shared" si="5"/>
        <v>0.54452269646072837</v>
      </c>
      <c r="G18" s="616">
        <f>OtherRawData!C50/1000000</f>
        <v>2.1286749999999999</v>
      </c>
      <c r="H18" s="400">
        <f t="shared" si="5"/>
        <v>0.45547730353927157</v>
      </c>
      <c r="I18" s="106" t="s">
        <v>319</v>
      </c>
      <c r="J18" s="106" t="s">
        <v>319</v>
      </c>
      <c r="K18" s="106" t="s">
        <v>319</v>
      </c>
      <c r="L18" s="106" t="s">
        <v>319</v>
      </c>
      <c r="M18" s="106" t="s">
        <v>319</v>
      </c>
      <c r="N18" s="106" t="s">
        <v>319</v>
      </c>
      <c r="O18" s="106" t="s">
        <v>319</v>
      </c>
      <c r="P18" s="106" t="s">
        <v>319</v>
      </c>
      <c r="Q18" s="106" t="s">
        <v>319</v>
      </c>
      <c r="R18" s="106" t="s">
        <v>319</v>
      </c>
      <c r="S18" s="106" t="s">
        <v>319</v>
      </c>
      <c r="T18" s="106" t="s">
        <v>319</v>
      </c>
      <c r="U18" s="106" t="s">
        <v>319</v>
      </c>
      <c r="V18" s="106" t="s">
        <v>319</v>
      </c>
      <c r="W18" s="106" t="s">
        <v>319</v>
      </c>
      <c r="X18" s="106" t="s">
        <v>319</v>
      </c>
      <c r="Y18" s="106" t="s">
        <v>319</v>
      </c>
      <c r="Z18" s="106" t="s">
        <v>319</v>
      </c>
      <c r="AA18" s="106" t="s">
        <v>319</v>
      </c>
      <c r="AB18" s="106" t="s">
        <v>319</v>
      </c>
      <c r="AC18" s="106" t="s">
        <v>319</v>
      </c>
      <c r="AD18" s="106" t="s">
        <v>319</v>
      </c>
      <c r="AE18" s="106" t="s">
        <v>319</v>
      </c>
      <c r="AF18" s="106" t="s">
        <v>319</v>
      </c>
      <c r="AG18" s="106" t="s">
        <v>319</v>
      </c>
      <c r="AH18" s="106" t="s">
        <v>319</v>
      </c>
    </row>
    <row r="19" spans="1:34">
      <c r="A19" s="621">
        <v>1994</v>
      </c>
      <c r="B19" s="100">
        <f>'TB1'!B22</f>
        <v>4334.6650408709529</v>
      </c>
      <c r="C19" s="629">
        <f>OtherRawData!B51/1000000</f>
        <v>8.3104940000000003</v>
      </c>
      <c r="D19" s="630">
        <f t="shared" si="4"/>
        <v>1.9172171140426099E-3</v>
      </c>
      <c r="E19" s="106" t="s">
        <v>319</v>
      </c>
      <c r="F19" s="400"/>
      <c r="G19" s="106" t="s">
        <v>319</v>
      </c>
      <c r="H19" s="400"/>
      <c r="I19" s="106" t="s">
        <v>319</v>
      </c>
      <c r="J19" s="106" t="s">
        <v>319</v>
      </c>
      <c r="K19" s="106" t="s">
        <v>319</v>
      </c>
      <c r="L19" s="106" t="s">
        <v>319</v>
      </c>
      <c r="M19" s="106" t="s">
        <v>319</v>
      </c>
      <c r="N19" s="106" t="s">
        <v>319</v>
      </c>
      <c r="O19" s="106" t="s">
        <v>319</v>
      </c>
      <c r="P19" s="106" t="s">
        <v>319</v>
      </c>
      <c r="Q19" s="106" t="s">
        <v>319</v>
      </c>
      <c r="R19" s="106" t="s">
        <v>319</v>
      </c>
      <c r="S19" s="106" t="s">
        <v>319</v>
      </c>
      <c r="T19" s="106" t="s">
        <v>319</v>
      </c>
      <c r="U19" s="106" t="s">
        <v>319</v>
      </c>
      <c r="V19" s="106" t="s">
        <v>319</v>
      </c>
      <c r="W19" s="106" t="s">
        <v>319</v>
      </c>
      <c r="X19" s="106" t="s">
        <v>319</v>
      </c>
      <c r="Y19" s="106" t="s">
        <v>319</v>
      </c>
      <c r="Z19" s="106" t="s">
        <v>319</v>
      </c>
      <c r="AA19" s="106" t="s">
        <v>319</v>
      </c>
      <c r="AB19" s="106" t="s">
        <v>319</v>
      </c>
      <c r="AC19" s="106" t="s">
        <v>319</v>
      </c>
      <c r="AD19" s="106" t="s">
        <v>319</v>
      </c>
      <c r="AE19" s="106" t="s">
        <v>319</v>
      </c>
      <c r="AF19" s="106" t="s">
        <v>319</v>
      </c>
      <c r="AG19" s="106" t="s">
        <v>319</v>
      </c>
      <c r="AH19" s="106" t="s">
        <v>319</v>
      </c>
    </row>
    <row r="20" spans="1:34">
      <c r="A20" s="621">
        <v>1995</v>
      </c>
      <c r="B20" s="100">
        <f>'TB1'!B23</f>
        <v>5353.3068857347262</v>
      </c>
      <c r="C20" s="629">
        <f>OtherRawData!B52/1000000</f>
        <v>14.590840999999999</v>
      </c>
      <c r="D20" s="630">
        <f t="shared" si="4"/>
        <v>2.7255752960625287E-3</v>
      </c>
      <c r="E20" s="106" t="s">
        <v>319</v>
      </c>
      <c r="F20" s="400"/>
      <c r="G20" s="106" t="s">
        <v>319</v>
      </c>
      <c r="H20" s="400"/>
      <c r="I20" s="106" t="s">
        <v>319</v>
      </c>
      <c r="J20" s="106" t="s">
        <v>319</v>
      </c>
      <c r="K20" s="106" t="s">
        <v>319</v>
      </c>
      <c r="L20" s="106" t="s">
        <v>319</v>
      </c>
      <c r="M20" s="106" t="s">
        <v>319</v>
      </c>
      <c r="N20" s="106" t="s">
        <v>319</v>
      </c>
      <c r="O20" s="106" t="s">
        <v>319</v>
      </c>
      <c r="P20" s="106" t="s">
        <v>319</v>
      </c>
      <c r="Q20" s="106" t="s">
        <v>319</v>
      </c>
      <c r="R20" s="106" t="s">
        <v>319</v>
      </c>
      <c r="S20" s="106" t="s">
        <v>319</v>
      </c>
      <c r="T20" s="106" t="s">
        <v>319</v>
      </c>
      <c r="U20" s="106" t="s">
        <v>319</v>
      </c>
      <c r="V20" s="106" t="s">
        <v>319</v>
      </c>
      <c r="W20" s="106" t="s">
        <v>319</v>
      </c>
      <c r="X20" s="106" t="s">
        <v>319</v>
      </c>
      <c r="Y20" s="106" t="s">
        <v>319</v>
      </c>
      <c r="Z20" s="106" t="s">
        <v>319</v>
      </c>
      <c r="AA20" s="106" t="s">
        <v>319</v>
      </c>
      <c r="AB20" s="106" t="s">
        <v>319</v>
      </c>
      <c r="AC20" s="106" t="s">
        <v>319</v>
      </c>
      <c r="AD20" s="106" t="s">
        <v>319</v>
      </c>
      <c r="AE20" s="106" t="s">
        <v>319</v>
      </c>
      <c r="AF20" s="106" t="s">
        <v>319</v>
      </c>
      <c r="AG20" s="106" t="s">
        <v>319</v>
      </c>
      <c r="AH20" s="106" t="s">
        <v>319</v>
      </c>
    </row>
    <row r="21" spans="1:34">
      <c r="A21" s="621">
        <v>1996</v>
      </c>
      <c r="B21" s="100">
        <f>'TB1'!B24</f>
        <v>6265.7402639717384</v>
      </c>
      <c r="C21" s="629">
        <f>OtherRawData!B53/1000000</f>
        <v>19.31859</v>
      </c>
      <c r="D21" s="630">
        <f t="shared" si="4"/>
        <v>3.0832095149367551E-3</v>
      </c>
      <c r="E21" s="106" t="s">
        <v>319</v>
      </c>
      <c r="F21" s="400"/>
      <c r="G21" s="106" t="s">
        <v>319</v>
      </c>
      <c r="H21" s="400"/>
      <c r="I21" s="106" t="s">
        <v>319</v>
      </c>
      <c r="J21" s="106" t="s">
        <v>319</v>
      </c>
      <c r="K21" s="106" t="s">
        <v>319</v>
      </c>
      <c r="L21" s="106" t="s">
        <v>319</v>
      </c>
      <c r="M21" s="106" t="s">
        <v>319</v>
      </c>
      <c r="N21" s="106" t="s">
        <v>319</v>
      </c>
      <c r="O21" s="106" t="s">
        <v>319</v>
      </c>
      <c r="P21" s="106" t="s">
        <v>319</v>
      </c>
      <c r="Q21" s="106" t="s">
        <v>319</v>
      </c>
      <c r="R21" s="106" t="s">
        <v>319</v>
      </c>
      <c r="S21" s="106" t="s">
        <v>319</v>
      </c>
      <c r="T21" s="106" t="s">
        <v>319</v>
      </c>
      <c r="U21" s="106" t="s">
        <v>319</v>
      </c>
      <c r="V21" s="106" t="s">
        <v>319</v>
      </c>
      <c r="W21" s="106" t="s">
        <v>319</v>
      </c>
      <c r="X21" s="106" t="s">
        <v>319</v>
      </c>
      <c r="Y21" s="106" t="s">
        <v>319</v>
      </c>
      <c r="Z21" s="106" t="s">
        <v>319</v>
      </c>
      <c r="AA21" s="106" t="s">
        <v>319</v>
      </c>
      <c r="AB21" s="106" t="s">
        <v>319</v>
      </c>
      <c r="AC21" s="106" t="s">
        <v>319</v>
      </c>
      <c r="AD21" s="106" t="s">
        <v>319</v>
      </c>
      <c r="AE21" s="106" t="s">
        <v>319</v>
      </c>
      <c r="AF21" s="106" t="s">
        <v>319</v>
      </c>
      <c r="AG21" s="106" t="s">
        <v>319</v>
      </c>
      <c r="AH21" s="106" t="s">
        <v>319</v>
      </c>
    </row>
    <row r="22" spans="1:34">
      <c r="A22" s="621">
        <v>1997</v>
      </c>
      <c r="B22" s="100">
        <f>'TB1'!B25</f>
        <v>6960.8771978493951</v>
      </c>
      <c r="C22" s="629"/>
      <c r="D22" s="630"/>
      <c r="E22" s="106" t="s">
        <v>319</v>
      </c>
      <c r="F22" s="400"/>
      <c r="G22" s="106" t="s">
        <v>319</v>
      </c>
      <c r="H22" s="400"/>
      <c r="I22" s="106" t="s">
        <v>319</v>
      </c>
      <c r="J22" s="106" t="s">
        <v>319</v>
      </c>
      <c r="K22" s="106" t="s">
        <v>319</v>
      </c>
      <c r="L22" s="106" t="s">
        <v>319</v>
      </c>
      <c r="M22" s="106" t="s">
        <v>319</v>
      </c>
      <c r="N22" s="106" t="s">
        <v>319</v>
      </c>
      <c r="O22" s="106" t="s">
        <v>319</v>
      </c>
      <c r="P22" s="106" t="s">
        <v>319</v>
      </c>
      <c r="Q22" s="106" t="s">
        <v>319</v>
      </c>
      <c r="R22" s="106" t="s">
        <v>319</v>
      </c>
      <c r="S22" s="106" t="s">
        <v>319</v>
      </c>
      <c r="T22" s="106" t="s">
        <v>319</v>
      </c>
      <c r="U22" s="106" t="s">
        <v>319</v>
      </c>
      <c r="V22" s="106" t="s">
        <v>319</v>
      </c>
      <c r="W22" s="106" t="s">
        <v>319</v>
      </c>
      <c r="X22" s="106" t="s">
        <v>319</v>
      </c>
      <c r="Y22" s="106" t="s">
        <v>319</v>
      </c>
      <c r="Z22" s="106" t="s">
        <v>319</v>
      </c>
      <c r="AA22" s="106" t="s">
        <v>319</v>
      </c>
      <c r="AB22" s="106" t="s">
        <v>319</v>
      </c>
      <c r="AC22" s="106" t="s">
        <v>319</v>
      </c>
      <c r="AD22" s="106" t="s">
        <v>319</v>
      </c>
      <c r="AE22" s="106" t="s">
        <v>319</v>
      </c>
      <c r="AF22" s="106" t="s">
        <v>319</v>
      </c>
      <c r="AG22" s="106" t="s">
        <v>319</v>
      </c>
      <c r="AH22" s="106" t="s">
        <v>319</v>
      </c>
    </row>
    <row r="23" spans="1:34">
      <c r="A23" s="621">
        <v>1998</v>
      </c>
      <c r="B23" s="100">
        <f>'TB1'!B26</f>
        <v>7348.5189630006907</v>
      </c>
      <c r="C23" s="629">
        <f>OtherRawData!B55/1000000</f>
        <v>33.864938000000002</v>
      </c>
      <c r="D23" s="630">
        <f t="shared" si="4"/>
        <v>4.6084031585830743E-3</v>
      </c>
      <c r="E23" s="106" t="s">
        <v>319</v>
      </c>
      <c r="F23" s="400"/>
      <c r="G23" s="106" t="s">
        <v>319</v>
      </c>
      <c r="H23" s="400"/>
      <c r="I23" s="106" t="s">
        <v>319</v>
      </c>
      <c r="J23" s="106" t="s">
        <v>319</v>
      </c>
      <c r="K23" s="106" t="s">
        <v>319</v>
      </c>
      <c r="L23" s="106" t="s">
        <v>319</v>
      </c>
      <c r="M23" s="106" t="s">
        <v>319</v>
      </c>
      <c r="N23" s="106" t="s">
        <v>319</v>
      </c>
      <c r="O23" s="106" t="s">
        <v>319</v>
      </c>
      <c r="P23" s="106" t="s">
        <v>319</v>
      </c>
      <c r="Q23" s="106" t="s">
        <v>319</v>
      </c>
      <c r="R23" s="106" t="s">
        <v>319</v>
      </c>
      <c r="S23" s="106" t="s">
        <v>319</v>
      </c>
      <c r="T23" s="106" t="s">
        <v>319</v>
      </c>
      <c r="U23" s="106" t="s">
        <v>319</v>
      </c>
      <c r="V23" s="106" t="s">
        <v>319</v>
      </c>
      <c r="W23" s="106" t="s">
        <v>319</v>
      </c>
      <c r="X23" s="106" t="s">
        <v>319</v>
      </c>
      <c r="Y23" s="106" t="s">
        <v>319</v>
      </c>
      <c r="Z23" s="106" t="s">
        <v>319</v>
      </c>
      <c r="AA23" s="106" t="s">
        <v>319</v>
      </c>
      <c r="AB23" s="106" t="s">
        <v>319</v>
      </c>
      <c r="AC23" s="106" t="s">
        <v>319</v>
      </c>
      <c r="AD23" s="106" t="s">
        <v>319</v>
      </c>
      <c r="AE23" s="106" t="s">
        <v>319</v>
      </c>
      <c r="AF23" s="106" t="s">
        <v>319</v>
      </c>
      <c r="AG23" s="106" t="s">
        <v>319</v>
      </c>
      <c r="AH23" s="106" t="s">
        <v>319</v>
      </c>
    </row>
    <row r="24" spans="1:34">
      <c r="A24" s="621">
        <v>1999</v>
      </c>
      <c r="B24" s="100">
        <f>'TB1'!B27</f>
        <v>7772.1805831463134</v>
      </c>
      <c r="C24" s="629">
        <f>OtherRawData!B56/1000000</f>
        <v>41.431179999999998</v>
      </c>
      <c r="D24" s="630">
        <f t="shared" si="4"/>
        <v>5.3307021828393926E-3</v>
      </c>
      <c r="E24" s="106" t="s">
        <v>319</v>
      </c>
      <c r="F24" s="400"/>
      <c r="G24" s="106" t="s">
        <v>319</v>
      </c>
      <c r="H24" s="400"/>
      <c r="I24" s="106" t="s">
        <v>319</v>
      </c>
      <c r="J24" s="106" t="s">
        <v>319</v>
      </c>
      <c r="K24" s="106" t="s">
        <v>319</v>
      </c>
      <c r="L24" s="106" t="s">
        <v>319</v>
      </c>
      <c r="M24" s="106" t="s">
        <v>319</v>
      </c>
      <c r="N24" s="106" t="s">
        <v>319</v>
      </c>
      <c r="O24" s="106" t="s">
        <v>319</v>
      </c>
      <c r="P24" s="106" t="s">
        <v>319</v>
      </c>
      <c r="Q24" s="106" t="s">
        <v>319</v>
      </c>
      <c r="R24" s="106" t="s">
        <v>319</v>
      </c>
      <c r="S24" s="106" t="s">
        <v>319</v>
      </c>
      <c r="T24" s="106" t="s">
        <v>319</v>
      </c>
      <c r="U24" s="106" t="s">
        <v>319</v>
      </c>
      <c r="V24" s="106" t="s">
        <v>319</v>
      </c>
      <c r="W24" s="106" t="s">
        <v>319</v>
      </c>
      <c r="X24" s="106" t="s">
        <v>319</v>
      </c>
      <c r="Y24" s="106" t="s">
        <v>319</v>
      </c>
      <c r="Z24" s="106" t="s">
        <v>319</v>
      </c>
      <c r="AA24" s="106" t="s">
        <v>319</v>
      </c>
      <c r="AB24" s="106" t="s">
        <v>319</v>
      </c>
      <c r="AC24" s="106" t="s">
        <v>319</v>
      </c>
      <c r="AD24" s="106" t="s">
        <v>319</v>
      </c>
      <c r="AE24" s="106" t="s">
        <v>319</v>
      </c>
      <c r="AF24" s="106" t="s">
        <v>319</v>
      </c>
      <c r="AG24" s="106" t="s">
        <v>319</v>
      </c>
      <c r="AH24" s="106" t="s">
        <v>319</v>
      </c>
    </row>
    <row r="25" spans="1:34">
      <c r="A25" s="614">
        <v>2000</v>
      </c>
      <c r="B25" s="100">
        <f>'TB1'!B28</f>
        <v>8547.6299515516876</v>
      </c>
      <c r="C25" s="629">
        <f>OtherRawData!B57/1000000</f>
        <v>66.037149999999997</v>
      </c>
      <c r="D25" s="630">
        <f t="shared" si="4"/>
        <v>7.7257848519766571E-3</v>
      </c>
      <c r="E25" s="415">
        <f>OtherRawData!G57/1000000</f>
        <v>28.307169999999999</v>
      </c>
      <c r="F25" s="400">
        <f t="shared" si="5"/>
        <v>0.4286552342128635</v>
      </c>
      <c r="G25" s="616">
        <f>OtherRawData!H57/1000000</f>
        <v>13.284879999999999</v>
      </c>
      <c r="H25" s="400">
        <f t="shared" si="5"/>
        <v>0.20117282469034475</v>
      </c>
      <c r="I25" s="401">
        <f>OtherRawData!I57/1000000</f>
        <v>2.1044800000000001</v>
      </c>
      <c r="J25" s="400">
        <f t="shared" ref="J25:L25" si="6">I25/$C25</f>
        <v>3.1868122715774383E-2</v>
      </c>
      <c r="K25" s="631">
        <f>OtherRawData!J57/1000000</f>
        <v>1.37662</v>
      </c>
      <c r="L25" s="400">
        <f t="shared" si="6"/>
        <v>2.084614493508578E-2</v>
      </c>
      <c r="M25" s="617">
        <f>OtherRawData!K57/1000000</f>
        <v>9.2310000000000003E-2</v>
      </c>
      <c r="N25" s="400">
        <f t="shared" ref="N25:P25" si="7">M25/$C25</f>
        <v>1.3978495437795243E-3</v>
      </c>
      <c r="O25" s="617">
        <f>OtherRawData!L57/1000000</f>
        <v>1.106E-2</v>
      </c>
      <c r="P25" s="400">
        <f t="shared" si="7"/>
        <v>1.6748148580003833E-4</v>
      </c>
      <c r="Q25" s="618">
        <f>OtherRawData!M57/1000000</f>
        <v>18.95374</v>
      </c>
      <c r="R25" s="400">
        <f t="shared" ref="R25:T25" si="8">Q25/$C25</f>
        <v>0.28701632338766891</v>
      </c>
      <c r="S25" s="617">
        <f>OtherRawData!N57/1000000</f>
        <v>0.20249</v>
      </c>
      <c r="T25" s="400">
        <f t="shared" si="8"/>
        <v>3.0663043453571211E-3</v>
      </c>
      <c r="U25" s="618">
        <f>OtherRawData!O57/1000000</f>
        <v>9.1730000000000006E-2</v>
      </c>
      <c r="V25" s="400">
        <f t="shared" ref="V25:X25" si="9">U25/$C25</f>
        <v>1.3890666087194861E-3</v>
      </c>
      <c r="W25" s="415">
        <f>OtherRawData!P57/1000000</f>
        <v>0.85351999999999995</v>
      </c>
      <c r="X25" s="400">
        <f t="shared" si="9"/>
        <v>1.2924846090420316E-2</v>
      </c>
      <c r="Y25" s="415">
        <f>OtherRawData!Q57/1000000</f>
        <v>0.55464999999999998</v>
      </c>
      <c r="Z25" s="400">
        <f t="shared" ref="Z25:AB25" si="10">Y25/$C25</f>
        <v>8.3990602259485757E-3</v>
      </c>
      <c r="AA25" s="618">
        <f>OtherRawData!R57/1000000</f>
        <v>0.20449999999999999</v>
      </c>
      <c r="AB25" s="400">
        <f t="shared" si="10"/>
        <v>3.0967417582375982E-3</v>
      </c>
      <c r="AC25" s="618" t="s">
        <v>319</v>
      </c>
      <c r="AD25" s="618" t="s">
        <v>319</v>
      </c>
      <c r="AE25" s="618" t="s">
        <v>319</v>
      </c>
      <c r="AF25" s="618" t="s">
        <v>319</v>
      </c>
      <c r="AG25" s="618" t="s">
        <v>319</v>
      </c>
      <c r="AH25" s="618" t="s">
        <v>319</v>
      </c>
    </row>
    <row r="26" spans="1:34">
      <c r="A26" s="614">
        <v>2001</v>
      </c>
      <c r="B26" s="100">
        <f>'TB1'!B29</f>
        <v>9446.9398353087108</v>
      </c>
      <c r="C26" s="629">
        <f>OtherRawData!B58/1000000</f>
        <v>99.60239</v>
      </c>
      <c r="D26" s="630">
        <f t="shared" si="4"/>
        <v>1.0543349670517422E-2</v>
      </c>
      <c r="E26" s="415">
        <f>OtherRawData!G58/1000000</f>
        <v>41.062669999999997</v>
      </c>
      <c r="F26" s="400">
        <f t="shared" si="5"/>
        <v>0.41226591048668609</v>
      </c>
      <c r="G26" s="616">
        <f>OtherRawData!H58/1000000</f>
        <v>16.006740000000001</v>
      </c>
      <c r="H26" s="400">
        <f t="shared" si="5"/>
        <v>0.16070638465603085</v>
      </c>
      <c r="I26" s="401">
        <f>OtherRawData!I58/1000000</f>
        <v>2.6901999999999999</v>
      </c>
      <c r="J26" s="400">
        <f t="shared" ref="J26:L26" si="11">I26/$C26</f>
        <v>2.7009392043704974E-2</v>
      </c>
      <c r="K26" s="631">
        <f>OtherRawData!J58/1000000</f>
        <v>1.8917900000000001</v>
      </c>
      <c r="L26" s="400">
        <f t="shared" si="11"/>
        <v>1.8993419736213157E-2</v>
      </c>
      <c r="M26" s="617">
        <f>OtherRawData!K58/1000000</f>
        <v>0.11907</v>
      </c>
      <c r="N26" s="400">
        <f t="shared" ref="N26:P26" si="12">M26/$C26</f>
        <v>1.1954532416340613E-3</v>
      </c>
      <c r="O26" s="617">
        <f>OtherRawData!L58/1000000</f>
        <v>2.418E-2</v>
      </c>
      <c r="P26" s="400">
        <f t="shared" si="12"/>
        <v>2.4276525894609556E-4</v>
      </c>
      <c r="Q26" s="618">
        <f>OtherRawData!M58/1000000</f>
        <v>34.796550000000003</v>
      </c>
      <c r="R26" s="400">
        <f t="shared" ref="R26:T26" si="13">Q26/$C26</f>
        <v>0.34935456870061055</v>
      </c>
      <c r="S26" s="617">
        <f>OtherRawData!N58/1000000</f>
        <v>0.19755</v>
      </c>
      <c r="T26" s="400">
        <f t="shared" si="13"/>
        <v>1.9833861416377659E-3</v>
      </c>
      <c r="U26" s="618">
        <f>OtherRawData!O58/1000000</f>
        <v>0.17047000000000001</v>
      </c>
      <c r="V26" s="400">
        <f t="shared" ref="V26:X26" si="14">U26/$C26</f>
        <v>1.7115051154896986E-3</v>
      </c>
      <c r="W26" s="415">
        <f>OtherRawData!P58/1000000</f>
        <v>1.6496900000000001</v>
      </c>
      <c r="X26" s="400">
        <f t="shared" si="14"/>
        <v>1.6562755170834758E-2</v>
      </c>
      <c r="Y26" s="415">
        <f>OtherRawData!Q58/1000000</f>
        <v>0.71211000000000002</v>
      </c>
      <c r="Z26" s="400">
        <f t="shared" ref="Z26:AB26" si="15">Y26/$C26</f>
        <v>7.1495272352400385E-3</v>
      </c>
      <c r="AA26" s="618">
        <f>OtherRawData!R58/1000000</f>
        <v>0.28137000000000001</v>
      </c>
      <c r="AB26" s="400">
        <f t="shared" si="15"/>
        <v>2.8249322129719982E-3</v>
      </c>
      <c r="AC26" s="618" t="s">
        <v>319</v>
      </c>
      <c r="AD26" s="618" t="s">
        <v>319</v>
      </c>
      <c r="AE26" s="618" t="s">
        <v>319</v>
      </c>
      <c r="AF26" s="618" t="s">
        <v>319</v>
      </c>
      <c r="AG26" s="618" t="s">
        <v>319</v>
      </c>
      <c r="AH26" s="618" t="s">
        <v>319</v>
      </c>
    </row>
    <row r="27" spans="1:34">
      <c r="A27" s="614">
        <v>2002</v>
      </c>
      <c r="B27" s="100">
        <f>'TB1'!B30</f>
        <v>10472.007901717305</v>
      </c>
      <c r="C27" s="629">
        <f>OtherRawData!B59/1000000</f>
        <v>121.10729000000001</v>
      </c>
      <c r="D27" s="630">
        <f t="shared" si="4"/>
        <v>1.1564858538746864E-2</v>
      </c>
      <c r="E27" s="415">
        <f>OtherRawData!G59/1000000</f>
        <v>56.144660000000002</v>
      </c>
      <c r="F27" s="400">
        <f t="shared" si="5"/>
        <v>0.4635943880834919</v>
      </c>
      <c r="G27" s="616">
        <f>OtherRawData!H59/1000000</f>
        <v>18.520689999999998</v>
      </c>
      <c r="H27" s="400">
        <f t="shared" si="5"/>
        <v>0.15292795338744677</v>
      </c>
      <c r="I27" s="401">
        <f>OtherRawData!I59/1000000</f>
        <v>2.3578000000000001</v>
      </c>
      <c r="J27" s="400">
        <f t="shared" ref="J27:L27" si="16">I27/$C27</f>
        <v>1.9468687640521062E-2</v>
      </c>
      <c r="K27" s="631">
        <f>OtherRawData!J59/1000000</f>
        <v>2.2658</v>
      </c>
      <c r="L27" s="400">
        <f t="shared" si="16"/>
        <v>1.8709030645471466E-2</v>
      </c>
      <c r="M27" s="617">
        <f>OtherRawData!K59/1000000</f>
        <v>0.13433</v>
      </c>
      <c r="N27" s="400">
        <f t="shared" ref="N27:P27" si="17">M27/$C27</f>
        <v>1.1091817841849157E-3</v>
      </c>
      <c r="O27" s="617">
        <f>OtherRawData!L59/1000000</f>
        <v>5.4710000000000002E-2</v>
      </c>
      <c r="P27" s="400">
        <f t="shared" si="17"/>
        <v>4.517481978169935E-4</v>
      </c>
      <c r="Q27" s="618">
        <f>OtherRawData!M59/1000000</f>
        <v>38.418469999999999</v>
      </c>
      <c r="R27" s="400">
        <f t="shared" ref="R27:T27" si="18">Q27/$C27</f>
        <v>0.31722673341959839</v>
      </c>
      <c r="S27" s="617">
        <f>OtherRawData!N59/1000000</f>
        <v>0.19363</v>
      </c>
      <c r="T27" s="400">
        <f t="shared" si="18"/>
        <v>1.5988302603418836E-3</v>
      </c>
      <c r="U27" s="618">
        <f>OtherRawData!O59/1000000</f>
        <v>0.17355000000000001</v>
      </c>
      <c r="V27" s="400">
        <f t="shared" ref="V27:X27" si="19">U27/$C27</f>
        <v>1.4330268640310587E-3</v>
      </c>
      <c r="W27" s="415">
        <f>OtherRawData!P59/1000000</f>
        <v>2.0260799999999999</v>
      </c>
      <c r="X27" s="400">
        <f t="shared" si="19"/>
        <v>1.6729628744892235E-2</v>
      </c>
      <c r="Y27" s="415">
        <f>OtherRawData!Q59/1000000</f>
        <v>0.41669</v>
      </c>
      <c r="Z27" s="400">
        <f t="shared" ref="Z27:AB27" si="20">Y27/$C27</f>
        <v>3.4406681876871324E-3</v>
      </c>
      <c r="AA27" s="618">
        <f>OtherRawData!R59/1000000</f>
        <v>0.40088000000000001</v>
      </c>
      <c r="AB27" s="400">
        <f t="shared" si="20"/>
        <v>3.3101227845161096E-3</v>
      </c>
      <c r="AC27" s="618" t="s">
        <v>319</v>
      </c>
      <c r="AD27" s="618" t="s">
        <v>319</v>
      </c>
      <c r="AE27" s="618" t="s">
        <v>319</v>
      </c>
      <c r="AF27" s="618" t="s">
        <v>319</v>
      </c>
      <c r="AG27" s="618" t="s">
        <v>319</v>
      </c>
      <c r="AH27" s="618" t="s">
        <v>319</v>
      </c>
    </row>
    <row r="28" spans="1:34">
      <c r="A28" s="614">
        <v>2003</v>
      </c>
      <c r="B28" s="100">
        <f>'TB1'!B31</f>
        <v>11890.541478317236</v>
      </c>
      <c r="C28" s="629">
        <f>OtherRawData!B60/1000000</f>
        <v>141.73339999999999</v>
      </c>
      <c r="D28" s="630">
        <f t="shared" si="4"/>
        <v>1.1919844042296573E-2</v>
      </c>
      <c r="E28" s="415">
        <f>OtherRawData!G60/1000000</f>
        <v>74.14949</v>
      </c>
      <c r="F28" s="400">
        <f t="shared" si="5"/>
        <v>0.52316172475930167</v>
      </c>
      <c r="G28" s="616">
        <f>OtherRawData!H60/1000000</f>
        <v>20.058229999999998</v>
      </c>
      <c r="H28" s="400">
        <f t="shared" si="5"/>
        <v>0.14152084124137287</v>
      </c>
      <c r="I28" s="401">
        <f>OtherRawData!I60/1000000</f>
        <v>2.53762</v>
      </c>
      <c r="J28" s="400">
        <f t="shared" ref="J28:L28" si="21">I28/$C28</f>
        <v>1.7904177843754542E-2</v>
      </c>
      <c r="K28" s="631">
        <f>OtherRawData!J60/1000000</f>
        <v>2.8037200000000002</v>
      </c>
      <c r="L28" s="400">
        <f t="shared" si="21"/>
        <v>1.9781646386807912E-2</v>
      </c>
      <c r="M28" s="617">
        <f>OtherRawData!K60/1000000</f>
        <v>0.18553</v>
      </c>
      <c r="N28" s="400">
        <f t="shared" ref="N28:P28" si="22">M28/$C28</f>
        <v>1.3090069101566746E-3</v>
      </c>
      <c r="O28" s="617">
        <f>OtherRawData!L60/1000000</f>
        <v>4.9340000000000002E-2</v>
      </c>
      <c r="P28" s="400">
        <f t="shared" si="22"/>
        <v>3.4811836871196207E-4</v>
      </c>
      <c r="Q28" s="618">
        <f>OtherRawData!M60/1000000</f>
        <v>38.210509999999999</v>
      </c>
      <c r="R28" s="400">
        <f t="shared" ref="R28:T28" si="23">Q28/$C28</f>
        <v>0.26959425230750128</v>
      </c>
      <c r="S28" s="617">
        <f>OtherRawData!N60/1000000</f>
        <v>0.26739000000000002</v>
      </c>
      <c r="T28" s="400">
        <f t="shared" si="23"/>
        <v>1.8865701380196907E-3</v>
      </c>
      <c r="U28" s="618">
        <f>OtherRawData!O60/1000000</f>
        <v>0.42792999999999998</v>
      </c>
      <c r="V28" s="400">
        <f t="shared" ref="V28:X28" si="24">U28/$C28</f>
        <v>3.0192601038287379E-3</v>
      </c>
      <c r="W28" s="415">
        <f>OtherRawData!P60/1000000</f>
        <v>2.1333799999999998</v>
      </c>
      <c r="X28" s="400">
        <f t="shared" si="24"/>
        <v>1.5052062534307369E-2</v>
      </c>
      <c r="Y28" s="415">
        <f>OtherRawData!Q60/1000000</f>
        <v>0.37885000000000002</v>
      </c>
      <c r="Z28" s="400">
        <f t="shared" ref="Z28:AB28" si="25">Y28/$C28</f>
        <v>2.6729761651099887E-3</v>
      </c>
      <c r="AA28" s="618">
        <f>OtherRawData!R60/1000000</f>
        <v>0.53141000000000005</v>
      </c>
      <c r="AB28" s="400">
        <f t="shared" si="25"/>
        <v>3.7493632411273567E-3</v>
      </c>
      <c r="AC28" s="618" t="s">
        <v>319</v>
      </c>
      <c r="AD28" s="618" t="s">
        <v>319</v>
      </c>
      <c r="AE28" s="618" t="s">
        <v>319</v>
      </c>
      <c r="AF28" s="618" t="s">
        <v>319</v>
      </c>
      <c r="AG28" s="618" t="s">
        <v>319</v>
      </c>
      <c r="AH28" s="618" t="s">
        <v>319</v>
      </c>
    </row>
    <row r="29" spans="1:34">
      <c r="A29" s="614">
        <v>2004</v>
      </c>
      <c r="B29" s="100">
        <f>'TB1'!B32</f>
        <v>14118.431807181118</v>
      </c>
      <c r="C29" s="629">
        <f>OtherRawData!B61/1000000</f>
        <v>173.62020999999999</v>
      </c>
      <c r="D29" s="630">
        <f t="shared" si="4"/>
        <v>1.2297414640037486E-2</v>
      </c>
      <c r="E29" s="415">
        <f>OtherRawData!G61/1000000</f>
        <v>93.975539999999995</v>
      </c>
      <c r="F29" s="400">
        <f t="shared" si="5"/>
        <v>0.54127074261688779</v>
      </c>
      <c r="G29" s="616">
        <f>OtherRawData!H61/1000000</f>
        <v>24.613869999999999</v>
      </c>
      <c r="H29" s="400">
        <f t="shared" si="5"/>
        <v>0.1417684611716574</v>
      </c>
      <c r="I29" s="401">
        <f>OtherRawData!I61/1000000</f>
        <v>2.7032799999999999</v>
      </c>
      <c r="J29" s="400">
        <f t="shared" ref="J29:L29" si="26">I29/$C29</f>
        <v>1.5570076778504071E-2</v>
      </c>
      <c r="K29" s="631">
        <f>OtherRawData!J61/1000000</f>
        <v>3.4513699999999998</v>
      </c>
      <c r="L29" s="400">
        <f t="shared" si="26"/>
        <v>1.9878849357456718E-2</v>
      </c>
      <c r="M29" s="617">
        <f>OtherRawData!K61/1000000</f>
        <v>0.2225</v>
      </c>
      <c r="N29" s="400">
        <f t="shared" ref="N29:P29" si="27">M29/$C29</f>
        <v>1.2815328353767111E-3</v>
      </c>
      <c r="O29" s="617">
        <f>OtherRawData!L61/1000000</f>
        <v>5.1979999999999998E-2</v>
      </c>
      <c r="P29" s="400">
        <f t="shared" si="27"/>
        <v>2.9938910913654583E-4</v>
      </c>
      <c r="Q29" s="618">
        <f>OtherRawData!M61/1000000</f>
        <v>44.522790000000001</v>
      </c>
      <c r="R29" s="400">
        <f t="shared" ref="R29:T29" si="28">Q29/$C29</f>
        <v>0.25643783059587361</v>
      </c>
      <c r="S29" s="617">
        <f>OtherRawData!N61/1000000</f>
        <v>0.36393999999999999</v>
      </c>
      <c r="T29" s="400">
        <f t="shared" si="28"/>
        <v>2.0961845398067428E-3</v>
      </c>
      <c r="U29" s="618">
        <f>OtherRawData!O61/1000000</f>
        <v>0.55235999999999996</v>
      </c>
      <c r="V29" s="400">
        <f t="shared" ref="V29:X29" si="29">U29/$C29</f>
        <v>3.1814268626906973E-3</v>
      </c>
      <c r="W29" s="415">
        <f>OtherRawData!P61/1000000</f>
        <v>2.2265700000000002</v>
      </c>
      <c r="X29" s="400">
        <f t="shared" si="29"/>
        <v>1.2824371079841456E-2</v>
      </c>
      <c r="Y29" s="415">
        <f>OtherRawData!Q61/1000000</f>
        <v>0.34894999999999998</v>
      </c>
      <c r="Z29" s="400">
        <f t="shared" ref="Z29:AB29" si="30">Y29/$C29</f>
        <v>2.0098466647402399E-3</v>
      </c>
      <c r="AA29" s="618">
        <f>OtherRawData!R61/1000000</f>
        <v>0.58706000000000003</v>
      </c>
      <c r="AB29" s="400">
        <f t="shared" si="30"/>
        <v>3.3812883880280993E-3</v>
      </c>
      <c r="AC29" s="618" t="s">
        <v>319</v>
      </c>
      <c r="AD29" s="618" t="s">
        <v>319</v>
      </c>
      <c r="AE29" s="618" t="s">
        <v>319</v>
      </c>
      <c r="AF29" s="618" t="s">
        <v>319</v>
      </c>
      <c r="AG29" s="618" t="s">
        <v>319</v>
      </c>
      <c r="AH29" s="618" t="s">
        <v>319</v>
      </c>
    </row>
    <row r="30" spans="1:34">
      <c r="A30" s="614">
        <v>2005</v>
      </c>
      <c r="B30" s="100">
        <f>'TB1'!B33</f>
        <v>16312.868898758035</v>
      </c>
      <c r="C30" s="629">
        <f>OtherRawData!B62/1000000</f>
        <v>209.39615000000001</v>
      </c>
      <c r="D30" s="630">
        <f t="shared" si="4"/>
        <v>1.2836255308589048E-2</v>
      </c>
      <c r="E30" s="415">
        <f>OtherRawData!G62/1000000</f>
        <v>116.20775999999999</v>
      </c>
      <c r="F30" s="400">
        <f t="shared" si="5"/>
        <v>0.55496607745653392</v>
      </c>
      <c r="G30" s="616">
        <f>OtherRawData!H62/1000000</f>
        <v>29.626819999999999</v>
      </c>
      <c r="H30" s="400">
        <f t="shared" si="5"/>
        <v>0.14148693755830755</v>
      </c>
      <c r="I30" s="401">
        <f>OtherRawData!I62/1000000</f>
        <v>2.7643300000000002</v>
      </c>
      <c r="J30" s="400">
        <f t="shared" ref="J30:L30" si="31">I30/$C30</f>
        <v>1.3201436607120046E-2</v>
      </c>
      <c r="K30" s="631">
        <f>OtherRawData!J62/1000000</f>
        <v>4.37303</v>
      </c>
      <c r="L30" s="400">
        <f t="shared" si="31"/>
        <v>2.088400383674676E-2</v>
      </c>
      <c r="M30" s="617">
        <f>OtherRawData!K62/1000000</f>
        <v>0.22850999999999999</v>
      </c>
      <c r="N30" s="400">
        <f t="shared" ref="N30:P30" si="32">M30/$C30</f>
        <v>1.0912808091266242E-3</v>
      </c>
      <c r="O30" s="617">
        <f>OtherRawData!L62/1000000</f>
        <v>5.1610000000000003E-2</v>
      </c>
      <c r="P30" s="400">
        <f t="shared" si="32"/>
        <v>2.4647062517625087E-4</v>
      </c>
      <c r="Q30" s="618">
        <f>OtherRawData!M62/1000000</f>
        <v>51.375660000000003</v>
      </c>
      <c r="R30" s="400">
        <f t="shared" ref="R30:T30" si="33">Q30/$C30</f>
        <v>0.24535150240345871</v>
      </c>
      <c r="S30" s="617">
        <f>OtherRawData!N62/1000000</f>
        <v>0.42724000000000001</v>
      </c>
      <c r="T30" s="400">
        <f t="shared" si="33"/>
        <v>2.0403431486204497E-3</v>
      </c>
      <c r="U30" s="618">
        <f>OtherRawData!O62/1000000</f>
        <v>0.99233000000000005</v>
      </c>
      <c r="V30" s="400">
        <f t="shared" ref="V30:X30" si="34">U30/$C30</f>
        <v>4.7390078566391979E-3</v>
      </c>
      <c r="W30" s="415">
        <f>OtherRawData!P62/1000000</f>
        <v>2.2381899999999999</v>
      </c>
      <c r="X30" s="400">
        <f t="shared" si="34"/>
        <v>1.0688782959954134E-2</v>
      </c>
      <c r="Y30" s="415">
        <f>OtherRawData!Q62/1000000</f>
        <v>0.44857999999999998</v>
      </c>
      <c r="Z30" s="400">
        <f t="shared" ref="Z30:AB30" si="35">Y30/$C30</f>
        <v>2.14225524203764E-3</v>
      </c>
      <c r="AA30" s="618">
        <f>OtherRawData!R62/1000000</f>
        <v>0.66208999999999996</v>
      </c>
      <c r="AB30" s="400">
        <f t="shared" si="35"/>
        <v>3.1619014962787038E-3</v>
      </c>
      <c r="AC30" s="618" t="s">
        <v>319</v>
      </c>
      <c r="AD30" s="618" t="s">
        <v>319</v>
      </c>
      <c r="AE30" s="618" t="s">
        <v>319</v>
      </c>
      <c r="AF30" s="618" t="s">
        <v>319</v>
      </c>
      <c r="AG30" s="618" t="s">
        <v>319</v>
      </c>
      <c r="AH30" s="618" t="s">
        <v>319</v>
      </c>
    </row>
    <row r="31" spans="1:34">
      <c r="A31" s="614">
        <v>2006</v>
      </c>
      <c r="B31" s="100">
        <f>'TB1'!B34</f>
        <v>19284.385971180724</v>
      </c>
      <c r="C31" s="629">
        <f>OtherRawData!B63/1000000</f>
        <v>245.26703000000001</v>
      </c>
      <c r="D31" s="630">
        <f t="shared" si="4"/>
        <v>1.2718425692502516E-2</v>
      </c>
      <c r="E31" s="415">
        <f>OtherRawData!G63/1000000</f>
        <v>128.94523000000001</v>
      </c>
      <c r="F31" s="400">
        <f t="shared" si="5"/>
        <v>0.5257340540226707</v>
      </c>
      <c r="G31" s="616">
        <f>OtherRawData!H63/1000000</f>
        <v>33.349319999999999</v>
      </c>
      <c r="H31" s="400">
        <f t="shared" si="5"/>
        <v>0.13597147566062995</v>
      </c>
      <c r="I31" s="401">
        <f>OtherRawData!I63/1000000</f>
        <v>3.0592800000000002</v>
      </c>
      <c r="J31" s="400">
        <f t="shared" ref="J31:L31" si="36">I31/$C31</f>
        <v>1.2473262305170003E-2</v>
      </c>
      <c r="K31" s="631">
        <f>OtherRawData!J63/1000000</f>
        <v>4.9154499999999999</v>
      </c>
      <c r="L31" s="400">
        <f t="shared" si="36"/>
        <v>2.0041217932960657E-2</v>
      </c>
      <c r="M31" s="617">
        <f>OtherRawData!K63/1000000</f>
        <v>0.24243999999999999</v>
      </c>
      <c r="N31" s="400">
        <f t="shared" ref="N31:P31" si="37">M31/$C31</f>
        <v>9.8847366480525329E-4</v>
      </c>
      <c r="O31" s="617">
        <f>OtherRawData!L63/1000000</f>
        <v>7.4700000000000003E-2</v>
      </c>
      <c r="P31" s="400">
        <f t="shared" si="37"/>
        <v>3.0456600709846736E-4</v>
      </c>
      <c r="Q31" s="618">
        <f>OtherRawData!M63/1000000</f>
        <v>66.622810000000001</v>
      </c>
      <c r="R31" s="400">
        <f t="shared" ref="R31:T31" si="38">Q31/$C31</f>
        <v>0.27163377809076089</v>
      </c>
      <c r="S31" s="617">
        <f>OtherRawData!N63/1000000</f>
        <v>0.57887999999999995</v>
      </c>
      <c r="T31" s="400">
        <f t="shared" si="38"/>
        <v>2.3602030815148695E-3</v>
      </c>
      <c r="U31" s="618">
        <f>OtherRawData!O63/1000000</f>
        <v>3.2969599999999999</v>
      </c>
      <c r="V31" s="400">
        <f t="shared" ref="V31:X31" si="39">U31/$C31</f>
        <v>1.3442328551049033E-2</v>
      </c>
      <c r="W31" s="415">
        <f>OtherRawData!P63/1000000</f>
        <v>2.8586299999999998</v>
      </c>
      <c r="X31" s="400">
        <f t="shared" si="39"/>
        <v>1.1655174362408188E-2</v>
      </c>
      <c r="Y31" s="415">
        <f>OtherRawData!Q63/1000000</f>
        <v>0.59672000000000003</v>
      </c>
      <c r="Z31" s="400">
        <f t="shared" ref="Z31:AB31" si="40">Y31/$C31</f>
        <v>2.4329401305996979E-3</v>
      </c>
      <c r="AA31" s="618">
        <f>OtherRawData!R63/1000000</f>
        <v>0.72660999999999998</v>
      </c>
      <c r="AB31" s="400">
        <f t="shared" si="40"/>
        <v>2.9625261903322266E-3</v>
      </c>
      <c r="AC31" s="618">
        <f>OtherRawData!S63/1000000</f>
        <v>45.898400000000002</v>
      </c>
      <c r="AD31" s="400">
        <f t="shared" ref="AD31" si="41">AC31/$C31</f>
        <v>0.18713644471497046</v>
      </c>
      <c r="AE31" s="618" t="s">
        <v>319</v>
      </c>
      <c r="AF31" s="618" t="s">
        <v>319</v>
      </c>
      <c r="AG31" s="618" t="s">
        <v>319</v>
      </c>
      <c r="AH31" s="618" t="s">
        <v>319</v>
      </c>
    </row>
    <row r="32" spans="1:34">
      <c r="A32" s="614">
        <v>2007</v>
      </c>
      <c r="B32" s="100">
        <f>'TB1'!B35</f>
        <v>24042.898998840119</v>
      </c>
      <c r="C32" s="629">
        <f>OtherRawData!B64/1000000</f>
        <v>318.49412000000001</v>
      </c>
      <c r="D32" s="630">
        <f t="shared" si="4"/>
        <v>1.3246910034241912E-2</v>
      </c>
      <c r="E32" s="415">
        <f>OtherRawData!G64/1000000</f>
        <v>175.07730000000001</v>
      </c>
      <c r="F32" s="400">
        <f t="shared" si="5"/>
        <v>0.54970339797795953</v>
      </c>
      <c r="G32" s="616">
        <f>OtherRawData!H64/1000000</f>
        <v>40.002339999999997</v>
      </c>
      <c r="H32" s="400">
        <f t="shared" si="5"/>
        <v>0.12559836269504754</v>
      </c>
      <c r="I32" s="401">
        <f>OtherRawData!I64/1000000</f>
        <v>3.7048199999999998</v>
      </c>
      <c r="J32" s="400">
        <f t="shared" ref="J32:L32" si="42">I32/$C32</f>
        <v>1.1632302662290907E-2</v>
      </c>
      <c r="K32" s="631">
        <f>OtherRawData!J64/1000000</f>
        <v>6.2322800000000003</v>
      </c>
      <c r="L32" s="400">
        <f t="shared" si="42"/>
        <v>1.9567959370804081E-2</v>
      </c>
      <c r="M32" s="617">
        <f>OtherRawData!K64/1000000</f>
        <v>0.24293000000000001</v>
      </c>
      <c r="N32" s="400">
        <f t="shared" ref="N32:P32" si="43">M32/$C32</f>
        <v>7.6274563561801395E-4</v>
      </c>
      <c r="O32" s="617">
        <f>OtherRawData!L64/1000000</f>
        <v>8.4419999999999995E-2</v>
      </c>
      <c r="P32" s="400">
        <f t="shared" si="43"/>
        <v>2.6505983846734753E-4</v>
      </c>
      <c r="Q32" s="618">
        <f>OtherRawData!M64/1000000</f>
        <v>79.424949999999995</v>
      </c>
      <c r="R32" s="400">
        <f t="shared" ref="R32:T32" si="44">Q32/$C32</f>
        <v>0.24937650340295134</v>
      </c>
      <c r="S32" s="617">
        <f>OtherRawData!N64/1000000</f>
        <v>0.75978000000000001</v>
      </c>
      <c r="T32" s="400">
        <f t="shared" si="44"/>
        <v>2.3855385462061276E-3</v>
      </c>
      <c r="U32" s="618">
        <f>OtherRawData!O64/1000000</f>
        <v>7.28118</v>
      </c>
      <c r="V32" s="400">
        <f t="shared" ref="V32:X32" si="45">U32/$C32</f>
        <v>2.2861269777916152E-2</v>
      </c>
      <c r="W32" s="415">
        <f>OtherRawData!P64/1000000</f>
        <v>3.7033999999999998</v>
      </c>
      <c r="X32" s="400">
        <f t="shared" si="45"/>
        <v>1.1627844181236375E-2</v>
      </c>
      <c r="Y32" s="415">
        <f>OtherRawData!Q64/1000000</f>
        <v>1.2985800000000001</v>
      </c>
      <c r="Z32" s="400">
        <f t="shared" ref="Z32:AB32" si="46">Y32/$C32</f>
        <v>4.0772495266160648E-3</v>
      </c>
      <c r="AA32" s="618">
        <f>OtherRawData!R64/1000000</f>
        <v>0.68213999999999997</v>
      </c>
      <c r="AB32" s="400">
        <f t="shared" si="46"/>
        <v>2.1417663848864775E-3</v>
      </c>
      <c r="AC32" s="618">
        <f>OtherRawData!S64/1000000</f>
        <v>51.919930000000001</v>
      </c>
      <c r="AD32" s="400">
        <f t="shared" ref="AD32" si="47">AC32/$C32</f>
        <v>0.16301691849130526</v>
      </c>
      <c r="AE32" s="618" t="s">
        <v>319</v>
      </c>
      <c r="AF32" s="618" t="s">
        <v>319</v>
      </c>
      <c r="AG32" s="618" t="s">
        <v>319</v>
      </c>
      <c r="AH32" s="618" t="s">
        <v>319</v>
      </c>
    </row>
    <row r="33" spans="1:34">
      <c r="A33" s="614">
        <v>2008</v>
      </c>
      <c r="B33" s="100">
        <f>'TB1'!B36</f>
        <v>28367.781192647039</v>
      </c>
      <c r="C33" s="629">
        <f>OtherRawData!B65/1000000</f>
        <v>372.23126000000002</v>
      </c>
      <c r="D33" s="630">
        <f t="shared" si="4"/>
        <v>1.3121620526898409E-2</v>
      </c>
      <c r="E33" s="415">
        <f>OtherRawData!G65/1000000</f>
        <v>224.48694</v>
      </c>
      <c r="F33" s="400">
        <f t="shared" si="5"/>
        <v>0.60308459853694174</v>
      </c>
      <c r="G33" s="616">
        <f>OtherRawData!H65/1000000</f>
        <v>47.673459999999999</v>
      </c>
      <c r="H33" s="400">
        <f t="shared" si="5"/>
        <v>0.12807484250516735</v>
      </c>
      <c r="I33" s="401">
        <f>OtherRawData!I65/1000000</f>
        <v>5.1784299999999996</v>
      </c>
      <c r="J33" s="400">
        <f t="shared" ref="J33:L33" si="48">I33/$C33</f>
        <v>1.3911862211679909E-2</v>
      </c>
      <c r="K33" s="631">
        <f>OtherRawData!J65/1000000</f>
        <v>7.9800199999999997</v>
      </c>
      <c r="L33" s="400">
        <f t="shared" si="48"/>
        <v>2.1438339165818582E-2</v>
      </c>
      <c r="M33" s="617">
        <f>OtherRawData!K65/1000000</f>
        <v>0.25125999999999998</v>
      </c>
      <c r="N33" s="400">
        <f t="shared" ref="N33:P33" si="49">M33/$C33</f>
        <v>6.7501047601429274E-4</v>
      </c>
      <c r="O33" s="617">
        <f>OtherRawData!L65/1000000</f>
        <v>8.5319999999999993E-2</v>
      </c>
      <c r="P33" s="400">
        <f t="shared" si="49"/>
        <v>2.2921234503518051E-4</v>
      </c>
      <c r="Q33" s="618">
        <f>OtherRawData!M65/1000000</f>
        <v>68.553539999999998</v>
      </c>
      <c r="R33" s="400">
        <f t="shared" ref="R33:T33" si="50">Q33/$C33</f>
        <v>0.18416921781367851</v>
      </c>
      <c r="S33" s="617">
        <f>OtherRawData!N65/1000000</f>
        <v>0.96094000000000002</v>
      </c>
      <c r="T33" s="400">
        <f t="shared" si="50"/>
        <v>2.5815671687541772E-3</v>
      </c>
      <c r="U33" s="618">
        <f>OtherRawData!O65/1000000</f>
        <v>9.8465799999999994</v>
      </c>
      <c r="V33" s="400">
        <f t="shared" ref="V33:X33" si="51">U33/$C33</f>
        <v>2.6452856216321003E-2</v>
      </c>
      <c r="W33" s="415">
        <f>OtherRawData!P65/1000000</f>
        <v>4.2806199999999999</v>
      </c>
      <c r="X33" s="400">
        <f t="shared" si="51"/>
        <v>1.1499893910038613E-2</v>
      </c>
      <c r="Y33" s="415">
        <f>OtherRawData!Q65/1000000</f>
        <v>2.1220500000000002</v>
      </c>
      <c r="Z33" s="400">
        <f t="shared" ref="Z33:AB33" si="52">Y33/$C33</f>
        <v>5.7008914296988386E-3</v>
      </c>
      <c r="AA33" s="618">
        <f>OtherRawData!R65/1000000</f>
        <v>0.81210000000000004</v>
      </c>
      <c r="AB33" s="400">
        <f t="shared" si="52"/>
        <v>2.1817082208517363E-3</v>
      </c>
      <c r="AC33" s="618">
        <f>OtherRawData!S65/1000000</f>
        <v>32.692390000000003</v>
      </c>
      <c r="AD33" s="400">
        <f t="shared" ref="AD33:AF33" si="53">AC33/$C33</f>
        <v>8.7828168972159948E-2</v>
      </c>
      <c r="AE33" s="618">
        <f>OtherRawData!T65/1000000</f>
        <v>2.82707</v>
      </c>
      <c r="AF33" s="400">
        <f t="shared" si="53"/>
        <v>7.5949290234248457E-3</v>
      </c>
      <c r="AG33" s="618" t="s">
        <v>319</v>
      </c>
      <c r="AH33" s="618" t="s">
        <v>319</v>
      </c>
    </row>
    <row r="34" spans="1:34">
      <c r="A34" s="614">
        <v>2009</v>
      </c>
      <c r="B34" s="100">
        <f>'TB1'!B37</f>
        <v>30829.886826132519</v>
      </c>
      <c r="C34" s="629">
        <f>OtherRawData!B66/1000000</f>
        <v>394.35885000000002</v>
      </c>
      <c r="D34" s="630">
        <f t="shared" si="4"/>
        <v>1.2791446566898432E-2</v>
      </c>
      <c r="E34" s="415">
        <f>OtherRawData!G66/1000000</f>
        <v>248.77876000000001</v>
      </c>
      <c r="F34" s="400">
        <f t="shared" si="5"/>
        <v>0.6308436085560144</v>
      </c>
      <c r="G34" s="616">
        <f>OtherRawData!H66/1000000</f>
        <v>48.126779999999997</v>
      </c>
      <c r="H34" s="400">
        <f t="shared" si="5"/>
        <v>0.12203803718364631</v>
      </c>
      <c r="I34" s="401">
        <f>OtherRawData!I66/1000000</f>
        <v>6.4789500000000002</v>
      </c>
      <c r="J34" s="400">
        <f t="shared" ref="J34:L34" si="54">I34/$C34</f>
        <v>1.642907215091027E-2</v>
      </c>
      <c r="K34" s="631">
        <f>OtherRawData!J66/1000000</f>
        <v>8.9017199999999992</v>
      </c>
      <c r="L34" s="400">
        <f t="shared" si="54"/>
        <v>2.2572639107756802E-2</v>
      </c>
      <c r="M34" s="617">
        <f>OtherRawData!K66/1000000</f>
        <v>0.24418000000000001</v>
      </c>
      <c r="N34" s="400">
        <f t="shared" ref="N34:P34" si="55">M34/$C34</f>
        <v>6.1918224987216595E-4</v>
      </c>
      <c r="O34" s="617">
        <f>OtherRawData!L66/1000000</f>
        <v>9.5689999999999997E-2</v>
      </c>
      <c r="P34" s="400">
        <f t="shared" si="55"/>
        <v>2.4264702060065342E-4</v>
      </c>
      <c r="Q34" s="618">
        <f>OtherRawData!M66/1000000</f>
        <v>55.834290000000003</v>
      </c>
      <c r="R34" s="400">
        <f t="shared" ref="R34:T34" si="56">Q34/$C34</f>
        <v>0.1415824445172208</v>
      </c>
      <c r="S34" s="617">
        <f>OtherRawData!N66/1000000</f>
        <v>1.11161</v>
      </c>
      <c r="T34" s="400">
        <f t="shared" si="56"/>
        <v>2.8187778719813185E-3</v>
      </c>
      <c r="U34" s="618">
        <f>OtherRawData!O66/1000000</f>
        <v>16.726459999999999</v>
      </c>
      <c r="V34" s="400">
        <f t="shared" ref="V34:X34" si="57">U34/$C34</f>
        <v>4.2414313765241983E-2</v>
      </c>
      <c r="W34" s="415">
        <f>OtherRawData!P66/1000000</f>
        <v>5.0739099999999997</v>
      </c>
      <c r="X34" s="400">
        <f t="shared" si="57"/>
        <v>1.2866225773809817E-2</v>
      </c>
      <c r="Y34" s="415">
        <f>OtherRawData!Q66/1000000</f>
        <v>2.1759200000000001</v>
      </c>
      <c r="Z34" s="400">
        <f t="shared" ref="Z34:AB34" si="58">Y34/$C34</f>
        <v>5.5176142236949928E-3</v>
      </c>
      <c r="AA34" s="618">
        <f>OtherRawData!R66/1000000</f>
        <v>0.81057999999999997</v>
      </c>
      <c r="AB34" s="400">
        <f t="shared" si="58"/>
        <v>2.0554375792504716E-3</v>
      </c>
      <c r="AC34" s="618">
        <f>OtherRawData!S66/1000000</f>
        <v>13.93177</v>
      </c>
      <c r="AD34" s="400">
        <f t="shared" ref="AD34:AF34" si="59">AC34/$C34</f>
        <v>3.5327646380954807E-2</v>
      </c>
      <c r="AE34" s="618">
        <f>OtherRawData!T66/1000000</f>
        <v>7.9387800000000004</v>
      </c>
      <c r="AF34" s="400">
        <f t="shared" si="59"/>
        <v>2.0130852902122014E-2</v>
      </c>
      <c r="AG34" s="618" t="s">
        <v>319</v>
      </c>
      <c r="AH34" s="618" t="s">
        <v>319</v>
      </c>
    </row>
    <row r="35" spans="1:34">
      <c r="A35" s="614">
        <v>2010</v>
      </c>
      <c r="B35" s="100">
        <f>'TB1'!B38</f>
        <v>36120.708649882174</v>
      </c>
      <c r="C35" s="629">
        <f>OtherRawData!B67/1000000</f>
        <v>483.72678000000002</v>
      </c>
      <c r="D35" s="630">
        <f t="shared" si="4"/>
        <v>1.3391951544715276E-2</v>
      </c>
      <c r="E35" s="415">
        <f>OtherRawData!G67/1000000</f>
        <v>315.84636999999998</v>
      </c>
      <c r="F35" s="400">
        <f t="shared" si="5"/>
        <v>0.6529437340640929</v>
      </c>
      <c r="G35" s="616">
        <f>OtherRawData!H67/1000000</f>
        <v>60.763159999999999</v>
      </c>
      <c r="H35" s="400">
        <f t="shared" si="5"/>
        <v>0.12561462898539544</v>
      </c>
      <c r="I35" s="401">
        <f>OtherRawData!I67/1000000</f>
        <v>6.1231499999999999</v>
      </c>
      <c r="J35" s="400">
        <f t="shared" ref="J35:L35" si="60">I35/$C35</f>
        <v>1.2658282016141425E-2</v>
      </c>
      <c r="K35" s="631">
        <f>OtherRawData!J67/1000000</f>
        <v>10.881220000000001</v>
      </c>
      <c r="L35" s="400">
        <f t="shared" si="60"/>
        <v>2.2494557774948909E-2</v>
      </c>
      <c r="M35" s="617">
        <f>OtherRawData!K67/1000000</f>
        <v>0.26756000000000002</v>
      </c>
      <c r="N35" s="400">
        <f t="shared" ref="N35:P35" si="61">M35/$C35</f>
        <v>5.5312215709868288E-4</v>
      </c>
      <c r="O35" s="617">
        <f>OtherRawData!L67/1000000</f>
        <v>0.11957</v>
      </c>
      <c r="P35" s="400">
        <f t="shared" si="61"/>
        <v>2.4718499149457878E-4</v>
      </c>
      <c r="Q35" s="618">
        <f>OtherRawData!M67/1000000</f>
        <v>53.906999999999996</v>
      </c>
      <c r="R35" s="400">
        <f t="shared" ref="R35:T35" si="62">Q35/$C35</f>
        <v>0.11144100808311666</v>
      </c>
      <c r="S35" s="617">
        <f>OtherRawData!N67/1000000</f>
        <v>1.4171</v>
      </c>
      <c r="T35" s="400">
        <f t="shared" si="62"/>
        <v>2.9295463029770648E-3</v>
      </c>
      <c r="U35" s="618">
        <f>OtherRawData!O67/1000000</f>
        <v>25.57761</v>
      </c>
      <c r="V35" s="400">
        <f t="shared" ref="V35:X35" si="63">U35/$C35</f>
        <v>5.2876150458322772E-2</v>
      </c>
      <c r="W35" s="415">
        <f>OtherRawData!P67/1000000</f>
        <v>5.5613200000000003</v>
      </c>
      <c r="X35" s="400">
        <f t="shared" si="63"/>
        <v>1.149682058123803E-2</v>
      </c>
      <c r="Y35" s="415">
        <f>OtherRawData!Q67/1000000</f>
        <v>2.41167</v>
      </c>
      <c r="Z35" s="400">
        <f t="shared" ref="Z35:AB35" si="64">Y35/$C35</f>
        <v>4.9856036500604741E-3</v>
      </c>
      <c r="AA35" s="618">
        <f>OtherRawData!R67/1000000</f>
        <v>0.85104999999999997</v>
      </c>
      <c r="AB35" s="400">
        <f t="shared" si="64"/>
        <v>1.7593609351129989E-3</v>
      </c>
      <c r="AC35" s="618">
        <f>OtherRawData!S67/1000000</f>
        <v>3.22505</v>
      </c>
      <c r="AD35" s="400">
        <f t="shared" ref="AD35:AF35" si="65">AC35/$C35</f>
        <v>6.6670900461620088E-3</v>
      </c>
      <c r="AE35" s="618">
        <f>OtherRawData!T67/1000000</f>
        <v>7.9551499999999997</v>
      </c>
      <c r="AF35" s="400">
        <f t="shared" si="65"/>
        <v>1.644554390807141E-2</v>
      </c>
      <c r="AG35" s="618" t="s">
        <v>319</v>
      </c>
      <c r="AH35" s="618" t="s">
        <v>319</v>
      </c>
    </row>
    <row r="36" spans="1:34">
      <c r="A36" s="614">
        <v>2011</v>
      </c>
      <c r="B36" s="100">
        <f>'TB1'!B39</f>
        <v>42385.816259316831</v>
      </c>
      <c r="C36" s="629">
        <f>OtherRawData!B68/1000000</f>
        <v>605.40777000000003</v>
      </c>
      <c r="D36" s="630">
        <f t="shared" si="4"/>
        <v>1.4283263209940548E-2</v>
      </c>
      <c r="E36" s="415">
        <f>OtherRawData!G68/1000000</f>
        <v>390.18448999999998</v>
      </c>
      <c r="F36" s="400">
        <f t="shared" si="5"/>
        <v>0.64449864923273115</v>
      </c>
      <c r="G36" s="616">
        <f>OtherRawData!H68/1000000</f>
        <v>68.401179999999997</v>
      </c>
      <c r="H36" s="400">
        <f t="shared" si="5"/>
        <v>0.1129836506723394</v>
      </c>
      <c r="I36" s="401">
        <f>OtherRawData!I68/1000000</f>
        <v>8.2427700000000002</v>
      </c>
      <c r="J36" s="400">
        <f t="shared" ref="J36:L36" si="66">I36/$C36</f>
        <v>1.36152365537033E-2</v>
      </c>
      <c r="K36" s="631">
        <f>OtherRawData!J68/1000000</f>
        <v>13.78398</v>
      </c>
      <c r="L36" s="400">
        <f t="shared" si="66"/>
        <v>2.2768092322303691E-2</v>
      </c>
      <c r="M36" s="617">
        <f>OtherRawData!K68/1000000</f>
        <v>0.34539999999999998</v>
      </c>
      <c r="N36" s="400">
        <f t="shared" ref="N36:P36" si="67">M36/$C36</f>
        <v>5.705245573574319E-4</v>
      </c>
      <c r="O36" s="617">
        <f>OtherRawData!L68/1000000</f>
        <v>0.16797999999999999</v>
      </c>
      <c r="P36" s="400">
        <f t="shared" si="67"/>
        <v>2.7746588055848703E-4</v>
      </c>
      <c r="Q36" s="618">
        <f>OtherRawData!M68/1000000</f>
        <v>66.035790000000006</v>
      </c>
      <c r="R36" s="400">
        <f t="shared" ref="R36:T36" si="68">Q36/$C36</f>
        <v>0.10907654852199866</v>
      </c>
      <c r="S36" s="617">
        <f>OtherRawData!N68/1000000</f>
        <v>1.9803599999999999</v>
      </c>
      <c r="T36" s="400">
        <f t="shared" si="68"/>
        <v>3.2711175808001272E-3</v>
      </c>
      <c r="U36" s="618">
        <f>OtherRawData!O68/1000000</f>
        <v>46.424529999999997</v>
      </c>
      <c r="V36" s="400">
        <f t="shared" ref="V36:X36" si="69">U36/$C36</f>
        <v>7.6683075937396705E-2</v>
      </c>
      <c r="W36" s="415">
        <f>OtherRawData!P68/1000000</f>
        <v>6.7695499999999997</v>
      </c>
      <c r="X36" s="400">
        <f t="shared" si="69"/>
        <v>1.1181802308219465E-2</v>
      </c>
      <c r="Y36" s="415">
        <f>OtherRawData!Q68/1000000</f>
        <v>2.1262500000000002</v>
      </c>
      <c r="Z36" s="400">
        <f t="shared" ref="Z36:AB36" si="70">Y36/$C36</f>
        <v>3.5120956574442382E-3</v>
      </c>
      <c r="AA36" s="618">
        <f>OtherRawData!R68/1000000</f>
        <v>0.94549000000000005</v>
      </c>
      <c r="AB36" s="400">
        <f t="shared" si="70"/>
        <v>1.5617407751473027E-3</v>
      </c>
      <c r="AC36" s="618">
        <f>OtherRawData!S68/1000000</f>
        <v>1.4072499999999999</v>
      </c>
      <c r="AD36" s="400">
        <f t="shared" ref="AD36:AF36" si="71">AC36/$C36</f>
        <v>2.3244663675195312E-3</v>
      </c>
      <c r="AE36" s="618">
        <f>OtherRawData!T68/1000000</f>
        <v>11.484540000000001</v>
      </c>
      <c r="AF36" s="400">
        <f t="shared" si="71"/>
        <v>1.8969925014341988E-2</v>
      </c>
      <c r="AG36" s="618" t="s">
        <v>319</v>
      </c>
      <c r="AH36" s="618" t="s">
        <v>319</v>
      </c>
    </row>
    <row r="37" spans="1:34">
      <c r="A37" s="614">
        <v>2012</v>
      </c>
      <c r="B37" s="100">
        <f>'TB1'!B40</f>
        <v>47043.894936555625</v>
      </c>
      <c r="C37" s="629">
        <f>OtherRawData!B69/1000000</f>
        <v>582.02800000000002</v>
      </c>
      <c r="D37" s="630">
        <f t="shared" si="4"/>
        <v>1.2372019807988584E-2</v>
      </c>
      <c r="E37" s="618" t="s">
        <v>319</v>
      </c>
      <c r="F37" s="400"/>
      <c r="G37" s="618" t="s">
        <v>319</v>
      </c>
      <c r="H37" s="400"/>
      <c r="I37" s="618" t="s">
        <v>319</v>
      </c>
      <c r="J37" s="400"/>
      <c r="K37" s="631" t="s">
        <v>319</v>
      </c>
      <c r="L37" s="400"/>
      <c r="M37" s="618" t="s">
        <v>319</v>
      </c>
      <c r="N37" s="400"/>
      <c r="O37" s="618" t="s">
        <v>319</v>
      </c>
      <c r="P37" s="400"/>
      <c r="Q37" s="618" t="s">
        <v>319</v>
      </c>
      <c r="R37" s="400"/>
      <c r="S37" s="618" t="s">
        <v>319</v>
      </c>
      <c r="T37" s="400"/>
      <c r="U37" s="618" t="s">
        <v>319</v>
      </c>
      <c r="V37" s="400"/>
      <c r="W37" s="618" t="s">
        <v>319</v>
      </c>
      <c r="X37" s="400"/>
      <c r="Y37" s="618" t="s">
        <v>319</v>
      </c>
      <c r="Z37" s="400"/>
      <c r="AA37" s="618" t="s">
        <v>319</v>
      </c>
      <c r="AB37" s="400"/>
      <c r="AC37" s="618" t="s">
        <v>319</v>
      </c>
      <c r="AD37" s="400"/>
      <c r="AE37" s="618" t="s">
        <v>319</v>
      </c>
      <c r="AF37" s="618" t="s">
        <v>319</v>
      </c>
      <c r="AG37" s="618" t="s">
        <v>319</v>
      </c>
      <c r="AH37" s="618" t="s">
        <v>319</v>
      </c>
    </row>
    <row r="38" spans="1:34" ht="15" thickBot="1">
      <c r="A38" s="632">
        <v>2013</v>
      </c>
      <c r="B38" s="633">
        <f>'TB1'!B41</f>
        <v>52876.397237892808</v>
      </c>
      <c r="C38" s="634">
        <f>OtherRawData!B70/1000000</f>
        <v>653.15273000000002</v>
      </c>
      <c r="D38" s="635">
        <f t="shared" si="4"/>
        <v>1.235244389025679E-2</v>
      </c>
      <c r="E38" s="105">
        <f>OtherRawData!G70/1000000</f>
        <v>409.50031000000001</v>
      </c>
      <c r="F38" s="400">
        <f t="shared" si="5"/>
        <v>0.62695950149362467</v>
      </c>
      <c r="G38" s="636">
        <f>OtherRawData!H70/1000000</f>
        <v>57.710380000000001</v>
      </c>
      <c r="H38" s="400">
        <f t="shared" si="5"/>
        <v>8.8356639036018425E-2</v>
      </c>
      <c r="I38" s="103">
        <f>OtherRawData!I70/1000000</f>
        <v>12.18131</v>
      </c>
      <c r="J38" s="400">
        <f t="shared" ref="J38:L38" si="72">I38/$C38</f>
        <v>1.865001773781149E-2</v>
      </c>
      <c r="K38" s="637">
        <f>OtherRawData!J70/1000000</f>
        <v>17.41264</v>
      </c>
      <c r="L38" s="400">
        <f t="shared" si="72"/>
        <v>2.6659369547456381E-2</v>
      </c>
      <c r="M38" s="638">
        <f>OtherRawData!K70/1000000</f>
        <v>0.43584000000000001</v>
      </c>
      <c r="N38" s="400">
        <f t="shared" ref="N38:P38" si="73">M38/$C38</f>
        <v>6.6728650127513057E-4</v>
      </c>
      <c r="O38" s="638">
        <f>OtherRawData!L70/1000000</f>
        <v>0.22705</v>
      </c>
      <c r="P38" s="400">
        <f t="shared" si="73"/>
        <v>3.4762160452119672E-4</v>
      </c>
      <c r="Q38" s="639">
        <f>OtherRawData!M70/1000000</f>
        <v>72.564319999999995</v>
      </c>
      <c r="R38" s="400">
        <f t="shared" ref="R38:T38" si="74">Q38/$C38</f>
        <v>0.11109854811446626</v>
      </c>
      <c r="S38" s="638">
        <f>OtherRawData!N70/1000000</f>
        <v>2.8310599999999999</v>
      </c>
      <c r="T38" s="400">
        <f t="shared" si="74"/>
        <v>4.3344532908864974E-3</v>
      </c>
      <c r="U38" s="639">
        <f>OtherRawData!O70/1000000</f>
        <v>67.633070000000004</v>
      </c>
      <c r="V38" s="400">
        <f t="shared" ref="V38:X38" si="75">U38/$C38</f>
        <v>0.1035486294300569</v>
      </c>
      <c r="W38" s="105">
        <f>OtherRawData!P70/1000000</f>
        <v>7.7466499999999998</v>
      </c>
      <c r="X38" s="400">
        <f t="shared" si="75"/>
        <v>1.1860395959762734E-2</v>
      </c>
      <c r="Y38" s="105">
        <f>OtherRawData!Q70/1000000</f>
        <v>3.7347299999999999</v>
      </c>
      <c r="Z38" s="400">
        <f t="shared" ref="Z38:AB38" si="76">Y38/$C38</f>
        <v>5.7180041182710818E-3</v>
      </c>
      <c r="AA38" s="639">
        <f>OtherRawData!R70/1000000</f>
        <v>1.17537</v>
      </c>
      <c r="AB38" s="400">
        <f t="shared" si="76"/>
        <v>1.7995331658492799E-3</v>
      </c>
      <c r="AC38" s="639">
        <f>OtherRawData!S70/1000000</f>
        <v>0.19447</v>
      </c>
      <c r="AD38" s="400">
        <f t="shared" ref="AD38" si="77">AC38/$C38</f>
        <v>2.9774046875682508E-4</v>
      </c>
      <c r="AE38" s="639">
        <f>OtherRawData!T70/1000000</f>
        <v>21.365500000000001</v>
      </c>
      <c r="AF38" s="640">
        <f>AE38/$C38</f>
        <v>3.2711338433814706E-2</v>
      </c>
      <c r="AG38" s="641">
        <f>OtherRawData!U70/1000000</f>
        <v>15.06082</v>
      </c>
      <c r="AH38" s="640">
        <f>AG38/$C38</f>
        <v>2.3058649697445189E-2</v>
      </c>
    </row>
    <row r="39" spans="1:34">
      <c r="A39" s="642"/>
      <c r="B39" s="99"/>
      <c r="C39" s="97"/>
      <c r="D39" s="619"/>
      <c r="E39" s="99"/>
      <c r="F39" s="619"/>
      <c r="G39" s="643"/>
      <c r="H39" s="619"/>
      <c r="I39" s="97"/>
      <c r="J39" s="619"/>
      <c r="K39" s="97"/>
      <c r="L39" s="619"/>
      <c r="M39" s="644"/>
      <c r="N39" s="619"/>
      <c r="O39" s="644"/>
      <c r="P39" s="619"/>
      <c r="Q39" s="620"/>
      <c r="R39" s="619"/>
      <c r="S39" s="644"/>
      <c r="T39" s="619"/>
      <c r="U39" s="620"/>
      <c r="V39" s="619"/>
      <c r="W39" s="99"/>
      <c r="X39" s="619"/>
      <c r="Y39" s="99"/>
      <c r="Z39" s="619"/>
      <c r="AA39" s="620"/>
      <c r="AB39" s="619"/>
      <c r="AC39" s="620"/>
      <c r="AD39" s="619"/>
      <c r="AE39" s="620"/>
      <c r="AF39" s="619"/>
      <c r="AG39" s="96"/>
      <c r="AH39" s="96"/>
    </row>
    <row r="40" spans="1:34" ht="15" customHeight="1">
      <c r="A40" s="838" t="s">
        <v>320</v>
      </c>
      <c r="B40" s="838"/>
      <c r="C40" s="838"/>
      <c r="D40" s="838"/>
      <c r="E40" s="838"/>
      <c r="F40" s="838"/>
      <c r="G40" s="838"/>
      <c r="H40" s="838"/>
      <c r="I40" s="838"/>
      <c r="J40" s="838"/>
      <c r="K40" s="838"/>
      <c r="L40" s="838"/>
      <c r="M40" s="644"/>
      <c r="N40" s="619"/>
      <c r="O40" s="644"/>
      <c r="P40" s="619"/>
      <c r="Q40" s="620"/>
      <c r="R40" s="619"/>
      <c r="S40" s="644"/>
      <c r="T40" s="619"/>
      <c r="U40" s="620"/>
      <c r="V40" s="619"/>
      <c r="W40" s="99"/>
      <c r="X40" s="619"/>
      <c r="Y40" s="99"/>
      <c r="Z40" s="619"/>
      <c r="AA40" s="620"/>
      <c r="AB40" s="619"/>
      <c r="AC40" s="620"/>
      <c r="AD40" s="619"/>
      <c r="AE40" s="620"/>
      <c r="AF40" s="619"/>
      <c r="AG40" s="96"/>
      <c r="AH40" s="96"/>
    </row>
    <row r="41" spans="1:34" ht="15" customHeight="1">
      <c r="A41" s="838"/>
      <c r="B41" s="838"/>
      <c r="C41" s="838"/>
      <c r="D41" s="838"/>
      <c r="E41" s="838"/>
      <c r="F41" s="838"/>
      <c r="G41" s="838"/>
      <c r="H41" s="838"/>
      <c r="I41" s="838"/>
      <c r="J41" s="838"/>
      <c r="K41" s="838"/>
      <c r="L41" s="838"/>
      <c r="M41" s="644"/>
      <c r="N41" s="619"/>
      <c r="O41" s="644"/>
      <c r="P41" s="619"/>
      <c r="Q41" s="620"/>
      <c r="R41" s="619"/>
      <c r="S41" s="644"/>
      <c r="T41" s="619"/>
      <c r="U41" s="620"/>
      <c r="V41" s="619"/>
      <c r="W41" s="99"/>
      <c r="X41" s="619"/>
      <c r="Y41" s="99"/>
      <c r="Z41" s="619"/>
      <c r="AA41" s="620"/>
      <c r="AB41" s="619"/>
      <c r="AC41" s="620"/>
      <c r="AD41" s="619"/>
      <c r="AE41" s="620"/>
      <c r="AF41" s="619"/>
      <c r="AG41" s="96"/>
      <c r="AH41" s="96"/>
    </row>
    <row r="42" spans="1:34" ht="15" customHeight="1">
      <c r="A42" s="838"/>
      <c r="B42" s="838"/>
      <c r="C42" s="838"/>
      <c r="D42" s="838"/>
      <c r="E42" s="838"/>
      <c r="F42" s="838"/>
      <c r="G42" s="838"/>
      <c r="H42" s="838"/>
      <c r="I42" s="838"/>
      <c r="J42" s="838"/>
      <c r="K42" s="838"/>
      <c r="L42" s="838"/>
      <c r="M42" s="644"/>
      <c r="N42" s="619"/>
      <c r="O42" s="644"/>
      <c r="P42" s="619"/>
      <c r="Q42" s="620"/>
      <c r="R42" s="619"/>
      <c r="S42" s="644"/>
      <c r="T42" s="619"/>
      <c r="U42" s="620"/>
      <c r="V42" s="619"/>
      <c r="W42" s="99"/>
      <c r="X42" s="619"/>
      <c r="Y42" s="99"/>
      <c r="Z42" s="619"/>
      <c r="AA42" s="620"/>
      <c r="AB42" s="619"/>
      <c r="AC42" s="620"/>
      <c r="AD42" s="619"/>
      <c r="AE42" s="620"/>
      <c r="AF42" s="619"/>
      <c r="AG42" s="96"/>
      <c r="AH42" s="96"/>
    </row>
    <row r="43" spans="1:34" ht="15" customHeight="1">
      <c r="A43" s="838"/>
      <c r="B43" s="838"/>
      <c r="C43" s="838"/>
      <c r="D43" s="838"/>
      <c r="E43" s="838"/>
      <c r="F43" s="838"/>
      <c r="G43" s="838"/>
      <c r="H43" s="838"/>
      <c r="I43" s="838"/>
      <c r="J43" s="838"/>
      <c r="K43" s="838"/>
      <c r="L43" s="838"/>
      <c r="M43" s="644"/>
      <c r="N43" s="619"/>
      <c r="O43" s="644"/>
      <c r="P43" s="619"/>
      <c r="Q43" s="620"/>
      <c r="R43" s="619"/>
      <c r="S43" s="644"/>
      <c r="T43" s="619"/>
      <c r="U43" s="620"/>
      <c r="V43" s="619"/>
      <c r="W43" s="99"/>
      <c r="X43" s="619"/>
      <c r="Y43" s="99"/>
      <c r="Z43" s="619"/>
      <c r="AA43" s="620"/>
      <c r="AB43" s="619"/>
      <c r="AC43" s="620"/>
      <c r="AD43" s="619"/>
      <c r="AE43" s="620"/>
      <c r="AF43" s="619"/>
      <c r="AG43" s="96"/>
      <c r="AH43" s="96"/>
    </row>
    <row r="44" spans="1:34" ht="15" customHeight="1">
      <c r="A44" s="838"/>
      <c r="B44" s="838"/>
      <c r="C44" s="838"/>
      <c r="D44" s="838"/>
      <c r="E44" s="838"/>
      <c r="F44" s="838"/>
      <c r="G44" s="838"/>
      <c r="H44" s="838"/>
      <c r="I44" s="838"/>
      <c r="J44" s="838"/>
      <c r="K44" s="838"/>
      <c r="L44" s="838"/>
      <c r="M44" s="644"/>
      <c r="N44" s="619"/>
      <c r="O44" s="644"/>
      <c r="P44" s="619"/>
      <c r="Q44" s="620"/>
      <c r="R44" s="619"/>
      <c r="S44" s="644"/>
      <c r="T44" s="619"/>
      <c r="U44" s="620"/>
      <c r="V44" s="619"/>
      <c r="W44" s="99"/>
      <c r="X44" s="619"/>
      <c r="Y44" s="99"/>
      <c r="Z44" s="619"/>
      <c r="AA44" s="620"/>
      <c r="AB44" s="619"/>
      <c r="AC44" s="620"/>
      <c r="AD44" s="619"/>
      <c r="AE44" s="620"/>
      <c r="AF44" s="619"/>
      <c r="AG44" s="96"/>
      <c r="AH44" s="96"/>
    </row>
    <row r="45" spans="1:34">
      <c r="A45" s="642"/>
      <c r="B45" s="99"/>
      <c r="C45" s="97"/>
      <c r="D45" s="619"/>
      <c r="E45" s="99"/>
      <c r="F45" s="619"/>
      <c r="G45" s="643"/>
      <c r="H45" s="619"/>
      <c r="I45" s="97"/>
      <c r="J45" s="619"/>
      <c r="K45" s="97"/>
      <c r="L45" s="619"/>
      <c r="M45" s="644"/>
      <c r="N45" s="619"/>
      <c r="O45" s="644"/>
      <c r="P45" s="619"/>
      <c r="Q45" s="620"/>
      <c r="R45" s="619"/>
      <c r="S45" s="644"/>
      <c r="T45" s="619"/>
      <c r="U45" s="620"/>
      <c r="V45" s="619"/>
      <c r="W45" s="99"/>
      <c r="X45" s="619"/>
      <c r="Y45" s="99"/>
      <c r="Z45" s="619"/>
      <c r="AA45" s="620"/>
      <c r="AB45" s="619"/>
      <c r="AC45" s="620"/>
      <c r="AD45" s="619"/>
      <c r="AE45" s="620"/>
      <c r="AF45" s="619"/>
      <c r="AG45" s="96"/>
      <c r="AH45" s="96"/>
    </row>
    <row r="46" spans="1:34">
      <c r="A46" s="642"/>
      <c r="B46" s="99"/>
      <c r="C46" s="97"/>
      <c r="D46" s="619"/>
      <c r="E46" s="99"/>
      <c r="F46" s="619"/>
      <c r="G46" s="643"/>
      <c r="H46" s="619"/>
      <c r="I46" s="97"/>
      <c r="J46" s="619"/>
      <c r="K46" s="97"/>
      <c r="L46" s="619"/>
      <c r="M46" s="644"/>
      <c r="N46" s="619"/>
      <c r="O46" s="644"/>
      <c r="P46" s="619"/>
      <c r="Q46" s="620"/>
      <c r="R46" s="619"/>
      <c r="S46" s="644"/>
      <c r="T46" s="619"/>
      <c r="U46" s="620"/>
      <c r="V46" s="619"/>
      <c r="W46" s="99"/>
      <c r="X46" s="619"/>
      <c r="Y46" s="99"/>
      <c r="Z46" s="619"/>
      <c r="AA46" s="620"/>
      <c r="AB46" s="619"/>
      <c r="AC46" s="620"/>
      <c r="AD46" s="619"/>
      <c r="AE46" s="620"/>
      <c r="AF46" s="619"/>
      <c r="AG46" s="96"/>
      <c r="AH46" s="96"/>
    </row>
    <row r="47" spans="1:34">
      <c r="A47" s="642"/>
      <c r="B47" s="99"/>
      <c r="C47" s="97"/>
      <c r="D47" s="619"/>
      <c r="E47" s="99"/>
      <c r="F47" s="619"/>
      <c r="G47" s="643"/>
      <c r="H47" s="619"/>
      <c r="I47" s="97"/>
      <c r="J47" s="619"/>
      <c r="K47" s="97"/>
      <c r="L47" s="619"/>
      <c r="M47" s="644"/>
      <c r="N47" s="619"/>
      <c r="O47" s="644"/>
      <c r="P47" s="619"/>
      <c r="Q47" s="620"/>
      <c r="R47" s="619"/>
      <c r="S47" s="644"/>
      <c r="T47" s="619"/>
      <c r="U47" s="620"/>
      <c r="V47" s="619"/>
      <c r="W47" s="99"/>
      <c r="X47" s="619"/>
      <c r="Y47" s="99"/>
      <c r="Z47" s="619"/>
      <c r="AA47" s="620"/>
      <c r="AB47" s="619"/>
      <c r="AC47" s="620"/>
      <c r="AD47" s="619"/>
      <c r="AE47" s="620"/>
      <c r="AF47" s="619"/>
      <c r="AG47" s="96"/>
      <c r="AH47" s="96"/>
    </row>
    <row r="48" spans="1:34">
      <c r="A48" s="642"/>
      <c r="B48" s="99"/>
      <c r="C48" s="97"/>
      <c r="D48" s="619"/>
      <c r="E48" s="99"/>
      <c r="F48" s="619"/>
      <c r="G48" s="643"/>
      <c r="H48" s="619"/>
      <c r="I48" s="97"/>
      <c r="J48" s="619"/>
      <c r="K48" s="97"/>
      <c r="L48" s="619"/>
      <c r="M48" s="644"/>
      <c r="N48" s="619"/>
      <c r="O48" s="644"/>
      <c r="P48" s="619"/>
      <c r="Q48" s="620"/>
      <c r="R48" s="619"/>
      <c r="S48" s="644"/>
      <c r="T48" s="619"/>
      <c r="U48" s="620"/>
      <c r="V48" s="619"/>
      <c r="W48" s="99"/>
      <c r="X48" s="619"/>
      <c r="Y48" s="99"/>
      <c r="Z48" s="619"/>
      <c r="AA48" s="620"/>
      <c r="AB48" s="619"/>
      <c r="AC48" s="620"/>
      <c r="AD48" s="619"/>
      <c r="AE48" s="620"/>
      <c r="AF48" s="619"/>
      <c r="AG48" s="96"/>
      <c r="AH48" s="96"/>
    </row>
    <row r="49" spans="1:34">
      <c r="A49" s="642"/>
      <c r="B49" s="99"/>
      <c r="C49" s="97"/>
      <c r="D49" s="619"/>
      <c r="E49" s="99"/>
      <c r="F49" s="619"/>
      <c r="G49" s="643"/>
      <c r="H49" s="619"/>
      <c r="I49" s="97"/>
      <c r="J49" s="619"/>
      <c r="K49" s="97"/>
      <c r="L49" s="619"/>
      <c r="M49" s="644"/>
      <c r="N49" s="619"/>
      <c r="O49" s="644"/>
      <c r="P49" s="619"/>
      <c r="Q49" s="620"/>
      <c r="R49" s="619"/>
      <c r="S49" s="644"/>
      <c r="T49" s="619"/>
      <c r="U49" s="620"/>
      <c r="V49" s="619"/>
      <c r="W49" s="99"/>
      <c r="X49" s="619"/>
      <c r="Y49" s="99"/>
      <c r="Z49" s="619"/>
      <c r="AA49" s="620"/>
      <c r="AB49" s="619"/>
      <c r="AC49" s="620"/>
      <c r="AD49" s="619"/>
      <c r="AE49" s="620"/>
      <c r="AF49" s="619"/>
      <c r="AG49" s="96"/>
      <c r="AH49" s="96"/>
    </row>
    <row r="50" spans="1:34">
      <c r="A50" s="642"/>
      <c r="B50" s="99"/>
      <c r="C50" s="97"/>
      <c r="D50" s="619"/>
      <c r="E50" s="99"/>
      <c r="F50" s="619"/>
      <c r="G50" s="643"/>
      <c r="H50" s="619"/>
      <c r="I50" s="97"/>
      <c r="J50" s="619"/>
      <c r="K50" s="97"/>
      <c r="L50" s="619"/>
      <c r="M50" s="644"/>
      <c r="N50" s="619"/>
      <c r="O50" s="644"/>
      <c r="P50" s="619"/>
      <c r="Q50" s="620"/>
      <c r="R50" s="619"/>
      <c r="S50" s="644"/>
      <c r="T50" s="619"/>
      <c r="U50" s="620"/>
      <c r="V50" s="619"/>
      <c r="W50" s="99"/>
      <c r="X50" s="619"/>
      <c r="Y50" s="99"/>
      <c r="Z50" s="619"/>
      <c r="AA50" s="620"/>
      <c r="AB50" s="619"/>
      <c r="AC50" s="620"/>
      <c r="AD50" s="619"/>
      <c r="AE50" s="620"/>
      <c r="AF50" s="619"/>
      <c r="AG50" s="96"/>
      <c r="AH50" s="96"/>
    </row>
    <row r="51" spans="1:34">
      <c r="A51" s="642"/>
      <c r="B51" s="99"/>
      <c r="C51" s="97"/>
      <c r="D51" s="619"/>
      <c r="E51" s="99"/>
      <c r="F51" s="619"/>
      <c r="G51" s="643"/>
      <c r="H51" s="619"/>
      <c r="I51" s="97"/>
      <c r="J51" s="619"/>
      <c r="K51" s="97"/>
      <c r="L51" s="619"/>
      <c r="M51" s="644"/>
      <c r="N51" s="619"/>
      <c r="O51" s="644"/>
      <c r="P51" s="619"/>
      <c r="Q51" s="620"/>
      <c r="R51" s="619"/>
      <c r="S51" s="644"/>
      <c r="T51" s="619"/>
      <c r="U51" s="620"/>
      <c r="V51" s="619"/>
      <c r="W51" s="99"/>
      <c r="X51" s="619"/>
      <c r="Y51" s="99"/>
      <c r="Z51" s="619"/>
      <c r="AA51" s="620"/>
      <c r="AB51" s="619"/>
      <c r="AC51" s="620"/>
      <c r="AD51" s="619"/>
      <c r="AE51" s="620"/>
      <c r="AF51" s="619"/>
      <c r="AG51" s="96"/>
      <c r="AH51" s="96"/>
    </row>
    <row r="52" spans="1:34">
      <c r="A52" s="642"/>
      <c r="B52" s="99"/>
      <c r="C52" s="97"/>
      <c r="D52" s="619"/>
      <c r="E52" s="99"/>
      <c r="F52" s="619"/>
      <c r="G52" s="643"/>
      <c r="H52" s="619"/>
      <c r="I52" s="97"/>
      <c r="J52" s="619"/>
      <c r="K52" s="97"/>
      <c r="L52" s="619"/>
      <c r="M52" s="644"/>
      <c r="N52" s="619"/>
      <c r="O52" s="644"/>
      <c r="P52" s="619"/>
      <c r="Q52" s="620"/>
      <c r="R52" s="619"/>
      <c r="S52" s="644"/>
      <c r="T52" s="619"/>
      <c r="U52" s="620"/>
      <c r="V52" s="619"/>
      <c r="W52" s="99"/>
      <c r="X52" s="619"/>
      <c r="Y52" s="99"/>
      <c r="Z52" s="619"/>
      <c r="AA52" s="620"/>
      <c r="AB52" s="619"/>
      <c r="AC52" s="620"/>
      <c r="AD52" s="619"/>
      <c r="AE52" s="620"/>
      <c r="AF52" s="619"/>
      <c r="AG52" s="96"/>
      <c r="AH52" s="96"/>
    </row>
    <row r="53" spans="1:34">
      <c r="A53" s="642"/>
      <c r="B53" s="99"/>
      <c r="C53" s="97"/>
      <c r="D53" s="619"/>
      <c r="E53" s="99"/>
      <c r="F53" s="619"/>
      <c r="G53" s="643"/>
      <c r="H53" s="619"/>
      <c r="I53" s="97"/>
      <c r="J53" s="619"/>
      <c r="K53" s="97"/>
      <c r="L53" s="619"/>
      <c r="M53" s="644"/>
      <c r="N53" s="619"/>
      <c r="O53" s="644"/>
      <c r="P53" s="619"/>
      <c r="Q53" s="620"/>
      <c r="R53" s="619"/>
      <c r="S53" s="644"/>
      <c r="T53" s="619"/>
      <c r="U53" s="620"/>
      <c r="V53" s="619"/>
      <c r="W53" s="99"/>
      <c r="X53" s="619"/>
      <c r="Y53" s="99"/>
      <c r="Z53" s="619"/>
      <c r="AA53" s="620"/>
      <c r="AB53" s="619"/>
      <c r="AC53" s="620"/>
      <c r="AD53" s="619"/>
      <c r="AE53" s="620"/>
      <c r="AF53" s="619"/>
      <c r="AG53" s="96"/>
      <c r="AH53" s="96"/>
    </row>
    <row r="54" spans="1:34">
      <c r="A54" s="642"/>
      <c r="B54" s="99"/>
      <c r="C54" s="97"/>
      <c r="D54" s="619"/>
      <c r="E54" s="99"/>
      <c r="F54" s="619"/>
      <c r="G54" s="643"/>
      <c r="H54" s="619"/>
      <c r="I54" s="97"/>
      <c r="J54" s="619"/>
      <c r="K54" s="97"/>
      <c r="L54" s="619"/>
      <c r="M54" s="644"/>
      <c r="N54" s="619"/>
      <c r="O54" s="644"/>
      <c r="P54" s="619"/>
      <c r="Q54" s="620"/>
      <c r="R54" s="619"/>
      <c r="S54" s="644"/>
      <c r="T54" s="619"/>
      <c r="U54" s="620"/>
      <c r="V54" s="619"/>
      <c r="W54" s="99"/>
      <c r="X54" s="619"/>
      <c r="Y54" s="99"/>
      <c r="Z54" s="619"/>
      <c r="AA54" s="620"/>
      <c r="AB54" s="619"/>
      <c r="AC54" s="620"/>
      <c r="AD54" s="619"/>
      <c r="AE54" s="620"/>
      <c r="AF54" s="619"/>
      <c r="AG54" s="96"/>
      <c r="AH54" s="96"/>
    </row>
    <row r="55" spans="1:34">
      <c r="A55" s="642"/>
      <c r="B55" s="99"/>
      <c r="C55" s="97"/>
      <c r="D55" s="619"/>
      <c r="E55" s="99"/>
      <c r="F55" s="619"/>
      <c r="G55" s="643"/>
      <c r="H55" s="619"/>
      <c r="I55" s="97"/>
      <c r="J55" s="619"/>
      <c r="K55" s="97"/>
      <c r="L55" s="619"/>
      <c r="M55" s="644"/>
      <c r="N55" s="619"/>
      <c r="O55" s="644"/>
      <c r="P55" s="619"/>
      <c r="Q55" s="620"/>
      <c r="R55" s="619"/>
      <c r="S55" s="644"/>
      <c r="T55" s="619"/>
      <c r="U55" s="620"/>
      <c r="V55" s="619"/>
      <c r="W55" s="99"/>
      <c r="X55" s="619"/>
      <c r="Y55" s="99"/>
      <c r="Z55" s="619"/>
      <c r="AA55" s="620"/>
      <c r="AB55" s="619"/>
      <c r="AC55" s="620"/>
      <c r="AD55" s="619"/>
      <c r="AE55" s="620"/>
      <c r="AF55" s="619"/>
      <c r="AG55" s="96"/>
      <c r="AH55" s="96"/>
    </row>
    <row r="56" spans="1:34">
      <c r="A56" s="642"/>
      <c r="B56" s="99"/>
      <c r="C56" s="97"/>
      <c r="D56" s="619"/>
      <c r="E56" s="99"/>
      <c r="F56" s="619"/>
      <c r="G56" s="643"/>
      <c r="H56" s="619"/>
      <c r="I56" s="97"/>
      <c r="J56" s="619"/>
      <c r="K56" s="97"/>
      <c r="L56" s="619"/>
      <c r="M56" s="644"/>
      <c r="N56" s="619"/>
      <c r="O56" s="644"/>
      <c r="P56" s="619"/>
      <c r="Q56" s="620"/>
      <c r="R56" s="619"/>
      <c r="S56" s="644"/>
      <c r="T56" s="619"/>
      <c r="U56" s="620"/>
      <c r="V56" s="619"/>
      <c r="W56" s="99"/>
      <c r="X56" s="619"/>
      <c r="Y56" s="99"/>
      <c r="Z56" s="619"/>
      <c r="AA56" s="620"/>
      <c r="AB56" s="619"/>
      <c r="AC56" s="620"/>
      <c r="AD56" s="619"/>
      <c r="AE56" s="620"/>
      <c r="AF56" s="619"/>
      <c r="AG56" s="96"/>
      <c r="AH56" s="96"/>
    </row>
    <row r="57" spans="1:34">
      <c r="A57" s="642"/>
      <c r="B57" s="99"/>
      <c r="C57" s="97"/>
      <c r="D57" s="619"/>
      <c r="E57" s="99"/>
      <c r="F57" s="619"/>
      <c r="G57" s="643"/>
      <c r="H57" s="619"/>
      <c r="I57" s="97"/>
      <c r="J57" s="619"/>
      <c r="K57" s="97"/>
      <c r="L57" s="619"/>
      <c r="M57" s="644"/>
      <c r="N57" s="619"/>
      <c r="O57" s="644"/>
      <c r="P57" s="619"/>
      <c r="Q57" s="620"/>
      <c r="R57" s="619"/>
      <c r="S57" s="644"/>
      <c r="T57" s="619"/>
      <c r="U57" s="620"/>
      <c r="V57" s="619"/>
      <c r="W57" s="99"/>
      <c r="X57" s="619"/>
      <c r="Y57" s="99"/>
      <c r="Z57" s="619"/>
      <c r="AA57" s="620"/>
      <c r="AB57" s="619"/>
      <c r="AC57" s="620"/>
      <c r="AD57" s="619"/>
      <c r="AE57" s="620"/>
      <c r="AF57" s="619"/>
      <c r="AG57" s="96"/>
      <c r="AH57" s="96"/>
    </row>
    <row r="58" spans="1:34">
      <c r="A58" s="642"/>
      <c r="B58" s="99"/>
      <c r="C58" s="97"/>
      <c r="D58" s="619"/>
      <c r="E58" s="99"/>
      <c r="F58" s="619"/>
      <c r="G58" s="643"/>
      <c r="H58" s="619"/>
      <c r="I58" s="97"/>
      <c r="J58" s="619"/>
      <c r="K58" s="97"/>
      <c r="L58" s="619"/>
      <c r="M58" s="644"/>
      <c r="N58" s="619"/>
      <c r="O58" s="644"/>
      <c r="P58" s="619"/>
      <c r="Q58" s="620"/>
      <c r="R58" s="619"/>
      <c r="S58" s="644"/>
      <c r="T58" s="619"/>
      <c r="U58" s="620"/>
      <c r="V58" s="619"/>
      <c r="W58" s="99"/>
      <c r="X58" s="619"/>
      <c r="Y58" s="99"/>
      <c r="Z58" s="619"/>
      <c r="AA58" s="620"/>
      <c r="AB58" s="619"/>
      <c r="AC58" s="620"/>
      <c r="AD58" s="619"/>
      <c r="AE58" s="620"/>
      <c r="AF58" s="619"/>
      <c r="AG58" s="96"/>
      <c r="AH58" s="96"/>
    </row>
    <row r="59" spans="1:34">
      <c r="A59" s="642"/>
      <c r="B59" s="99"/>
      <c r="C59" s="97"/>
      <c r="D59" s="619"/>
      <c r="E59" s="99"/>
      <c r="F59" s="619"/>
      <c r="G59" s="643"/>
      <c r="H59" s="619"/>
      <c r="I59" s="97"/>
      <c r="J59" s="619"/>
      <c r="K59" s="97"/>
      <c r="L59" s="619"/>
      <c r="M59" s="644"/>
      <c r="N59" s="619"/>
      <c r="O59" s="644"/>
      <c r="P59" s="619"/>
      <c r="Q59" s="620"/>
      <c r="R59" s="619"/>
      <c r="S59" s="644"/>
      <c r="T59" s="619"/>
      <c r="U59" s="620"/>
      <c r="V59" s="619"/>
      <c r="W59" s="99"/>
      <c r="X59" s="619"/>
      <c r="Y59" s="99"/>
      <c r="Z59" s="619"/>
      <c r="AA59" s="620"/>
      <c r="AB59" s="619"/>
      <c r="AC59" s="620"/>
      <c r="AD59" s="619"/>
      <c r="AE59" s="620"/>
      <c r="AF59" s="619"/>
      <c r="AG59" s="96"/>
      <c r="AH59" s="96"/>
    </row>
    <row r="60" spans="1:34">
      <c r="A60" s="642"/>
      <c r="B60" s="99"/>
      <c r="C60" s="97"/>
      <c r="D60" s="619"/>
      <c r="E60" s="99"/>
      <c r="F60" s="619"/>
      <c r="G60" s="643"/>
      <c r="H60" s="619"/>
      <c r="I60" s="97"/>
      <c r="J60" s="619"/>
      <c r="K60" s="97"/>
      <c r="L60" s="619"/>
      <c r="M60" s="644"/>
      <c r="N60" s="619"/>
      <c r="O60" s="644"/>
      <c r="P60" s="619"/>
      <c r="Q60" s="620"/>
      <c r="R60" s="619"/>
      <c r="S60" s="644"/>
      <c r="T60" s="619"/>
      <c r="U60" s="620"/>
      <c r="V60" s="619"/>
      <c r="W60" s="99"/>
      <c r="X60" s="619"/>
      <c r="Y60" s="99"/>
      <c r="Z60" s="619"/>
      <c r="AA60" s="620"/>
      <c r="AB60" s="619"/>
      <c r="AC60" s="620"/>
      <c r="AD60" s="619"/>
      <c r="AE60" s="620"/>
      <c r="AF60" s="619"/>
      <c r="AG60" s="96"/>
      <c r="AH60" s="96"/>
    </row>
    <row r="61" spans="1:34">
      <c r="A61" s="642"/>
      <c r="B61" s="99"/>
      <c r="C61" s="97"/>
      <c r="D61" s="619"/>
      <c r="E61" s="99"/>
      <c r="F61" s="619"/>
      <c r="G61" s="643"/>
      <c r="H61" s="619"/>
      <c r="I61" s="97"/>
      <c r="J61" s="619"/>
      <c r="K61" s="97"/>
      <c r="L61" s="619"/>
      <c r="M61" s="644"/>
      <c r="N61" s="619"/>
      <c r="O61" s="644"/>
      <c r="P61" s="619"/>
      <c r="Q61" s="620"/>
      <c r="R61" s="619"/>
      <c r="S61" s="644"/>
      <c r="T61" s="619"/>
      <c r="U61" s="620"/>
      <c r="V61" s="619"/>
      <c r="W61" s="99"/>
      <c r="X61" s="619"/>
      <c r="Y61" s="99"/>
      <c r="Z61" s="619"/>
      <c r="AA61" s="620"/>
      <c r="AB61" s="619"/>
      <c r="AC61" s="620"/>
      <c r="AD61" s="619"/>
      <c r="AE61" s="620"/>
      <c r="AF61" s="619"/>
      <c r="AG61" s="96"/>
      <c r="AH61" s="96"/>
    </row>
    <row r="62" spans="1:34">
      <c r="A62" s="126"/>
      <c r="B62" s="127"/>
      <c r="C62" s="128"/>
      <c r="D62" s="129"/>
      <c r="E62" s="127"/>
      <c r="F62" s="129"/>
      <c r="G62" s="130"/>
      <c r="H62" s="129"/>
      <c r="I62" s="128"/>
      <c r="J62" s="129"/>
      <c r="K62" s="128"/>
      <c r="L62" s="129"/>
      <c r="M62" s="131"/>
      <c r="N62" s="129"/>
      <c r="O62" s="131"/>
      <c r="P62" s="129"/>
      <c r="Q62" s="132"/>
      <c r="R62" s="129"/>
      <c r="S62" s="131"/>
      <c r="T62" s="129"/>
      <c r="U62" s="132"/>
      <c r="V62" s="129"/>
      <c r="W62" s="127"/>
      <c r="X62" s="129"/>
      <c r="Y62" s="127"/>
      <c r="Z62" s="129"/>
      <c r="AA62" s="132"/>
      <c r="AB62" s="129"/>
      <c r="AC62" s="132"/>
      <c r="AD62" s="129"/>
      <c r="AE62" s="132"/>
      <c r="AF62" s="129"/>
      <c r="AG62" s="133"/>
      <c r="AH62" s="133"/>
    </row>
    <row r="63" spans="1:34">
      <c r="A63" s="126"/>
      <c r="B63" s="127"/>
      <c r="C63" s="128"/>
      <c r="D63" s="129"/>
      <c r="E63" s="127"/>
      <c r="F63" s="129"/>
      <c r="G63" s="130"/>
      <c r="H63" s="129"/>
      <c r="I63" s="128"/>
      <c r="J63" s="129"/>
      <c r="K63" s="128"/>
      <c r="L63" s="129"/>
      <c r="M63" s="131"/>
      <c r="N63" s="129"/>
      <c r="O63" s="131"/>
      <c r="P63" s="129"/>
      <c r="Q63" s="132"/>
      <c r="R63" s="129"/>
      <c r="S63" s="131"/>
      <c r="T63" s="129"/>
      <c r="U63" s="132"/>
      <c r="V63" s="129"/>
      <c r="W63" s="127"/>
      <c r="X63" s="129"/>
      <c r="Y63" s="127"/>
      <c r="Z63" s="129"/>
      <c r="AA63" s="132"/>
      <c r="AB63" s="129"/>
      <c r="AC63" s="132"/>
      <c r="AD63" s="129"/>
      <c r="AE63" s="132"/>
      <c r="AF63" s="129"/>
      <c r="AG63" s="133"/>
      <c r="AH63" s="133"/>
    </row>
    <row r="64" spans="1:34">
      <c r="A64" s="126"/>
      <c r="B64" s="127"/>
      <c r="C64" s="128"/>
      <c r="D64" s="129"/>
      <c r="E64" s="127"/>
      <c r="F64" s="129"/>
      <c r="G64" s="130"/>
      <c r="H64" s="129"/>
      <c r="I64" s="128"/>
      <c r="J64" s="129"/>
      <c r="K64" s="128"/>
      <c r="L64" s="129"/>
      <c r="M64" s="131"/>
      <c r="N64" s="129"/>
      <c r="O64" s="131"/>
      <c r="P64" s="129"/>
      <c r="Q64" s="132"/>
      <c r="R64" s="129"/>
      <c r="S64" s="131"/>
      <c r="T64" s="129"/>
      <c r="U64" s="132"/>
      <c r="V64" s="129"/>
      <c r="W64" s="127"/>
      <c r="X64" s="129"/>
      <c r="Y64" s="127"/>
      <c r="Z64" s="129"/>
      <c r="AA64" s="132"/>
      <c r="AB64" s="129"/>
      <c r="AC64" s="132"/>
      <c r="AD64" s="129"/>
      <c r="AE64" s="132"/>
      <c r="AF64" s="129"/>
      <c r="AG64" s="133"/>
      <c r="AH64" s="133"/>
    </row>
    <row r="65" spans="1:34">
      <c r="A65" s="126"/>
      <c r="B65" s="127"/>
      <c r="C65" s="128"/>
      <c r="D65" s="129"/>
      <c r="E65" s="127"/>
      <c r="F65" s="129"/>
      <c r="G65" s="130"/>
      <c r="H65" s="129"/>
      <c r="I65" s="128"/>
      <c r="J65" s="129"/>
      <c r="K65" s="128"/>
      <c r="L65" s="129"/>
      <c r="M65" s="131"/>
      <c r="N65" s="129"/>
      <c r="O65" s="131"/>
      <c r="P65" s="129"/>
      <c r="Q65" s="132"/>
      <c r="R65" s="129"/>
      <c r="S65" s="131"/>
      <c r="T65" s="129"/>
      <c r="U65" s="132"/>
      <c r="V65" s="129"/>
      <c r="W65" s="127"/>
      <c r="X65" s="129"/>
      <c r="Y65" s="127"/>
      <c r="Z65" s="129"/>
      <c r="AA65" s="132"/>
      <c r="AB65" s="129"/>
      <c r="AC65" s="132"/>
      <c r="AD65" s="129"/>
      <c r="AE65" s="132"/>
      <c r="AF65" s="129"/>
      <c r="AG65" s="133"/>
      <c r="AH65" s="133"/>
    </row>
    <row r="66" spans="1:34">
      <c r="A66" s="126"/>
      <c r="B66" s="127"/>
      <c r="C66" s="128"/>
      <c r="D66" s="129"/>
      <c r="E66" s="127"/>
      <c r="F66" s="129"/>
      <c r="G66" s="130"/>
      <c r="H66" s="129"/>
      <c r="I66" s="128"/>
      <c r="J66" s="129"/>
      <c r="K66" s="128"/>
      <c r="L66" s="129"/>
      <c r="M66" s="131"/>
      <c r="N66" s="129"/>
      <c r="O66" s="131"/>
      <c r="P66" s="129"/>
      <c r="Q66" s="132"/>
      <c r="R66" s="129"/>
      <c r="S66" s="131"/>
      <c r="T66" s="129"/>
      <c r="U66" s="132"/>
      <c r="V66" s="129"/>
      <c r="W66" s="127"/>
      <c r="X66" s="129"/>
      <c r="Y66" s="127"/>
      <c r="Z66" s="129"/>
      <c r="AA66" s="132"/>
      <c r="AB66" s="129"/>
      <c r="AC66" s="132"/>
      <c r="AD66" s="129"/>
      <c r="AE66" s="132"/>
      <c r="AF66" s="129"/>
      <c r="AG66" s="133"/>
      <c r="AH66" s="133"/>
    </row>
    <row r="67" spans="1:34">
      <c r="A67" s="126"/>
      <c r="B67" s="127"/>
      <c r="C67" s="128"/>
      <c r="D67" s="129"/>
      <c r="E67" s="127"/>
      <c r="F67" s="129"/>
      <c r="G67" s="130"/>
      <c r="H67" s="129"/>
      <c r="I67" s="128"/>
      <c r="J67" s="129"/>
      <c r="K67" s="128"/>
      <c r="L67" s="129"/>
      <c r="M67" s="131"/>
      <c r="N67" s="129"/>
      <c r="O67" s="131"/>
      <c r="P67" s="129"/>
      <c r="Q67" s="132"/>
      <c r="R67" s="129"/>
      <c r="S67" s="131"/>
      <c r="T67" s="129"/>
      <c r="U67" s="132"/>
      <c r="V67" s="129"/>
      <c r="W67" s="127"/>
      <c r="X67" s="129"/>
      <c r="Y67" s="127"/>
      <c r="Z67" s="129"/>
      <c r="AA67" s="132"/>
      <c r="AB67" s="129"/>
      <c r="AC67" s="132"/>
      <c r="AD67" s="129"/>
      <c r="AE67" s="132"/>
      <c r="AF67" s="129"/>
      <c r="AG67" s="133"/>
      <c r="AH67" s="133"/>
    </row>
    <row r="68" spans="1:34">
      <c r="A68" s="126"/>
      <c r="B68" s="127"/>
      <c r="C68" s="128"/>
      <c r="D68" s="129"/>
      <c r="E68" s="127"/>
      <c r="F68" s="129"/>
      <c r="G68" s="130"/>
      <c r="H68" s="129"/>
      <c r="I68" s="128"/>
      <c r="J68" s="129"/>
      <c r="K68" s="128"/>
      <c r="L68" s="129"/>
      <c r="M68" s="131"/>
      <c r="N68" s="129"/>
      <c r="O68" s="131"/>
      <c r="P68" s="129"/>
      <c r="Q68" s="132"/>
      <c r="R68" s="129"/>
      <c r="S68" s="131"/>
      <c r="T68" s="129"/>
      <c r="U68" s="132"/>
      <c r="V68" s="129"/>
      <c r="W68" s="127"/>
      <c r="X68" s="129"/>
      <c r="Y68" s="127"/>
      <c r="Z68" s="129"/>
      <c r="AA68" s="132"/>
      <c r="AB68" s="129"/>
      <c r="AC68" s="132"/>
      <c r="AD68" s="129"/>
      <c r="AE68" s="132"/>
      <c r="AF68" s="129"/>
      <c r="AG68" s="133"/>
      <c r="AH68" s="133"/>
    </row>
    <row r="69" spans="1:34">
      <c r="A69" s="126"/>
      <c r="B69" s="127"/>
      <c r="C69" s="128"/>
      <c r="D69" s="129"/>
      <c r="E69" s="127"/>
      <c r="F69" s="129"/>
      <c r="G69" s="130"/>
      <c r="H69" s="129"/>
      <c r="I69" s="128"/>
      <c r="J69" s="129"/>
      <c r="K69" s="128"/>
      <c r="L69" s="129"/>
      <c r="M69" s="131"/>
      <c r="N69" s="129"/>
      <c r="O69" s="131"/>
      <c r="P69" s="129"/>
      <c r="Q69" s="132"/>
      <c r="R69" s="129"/>
      <c r="S69" s="131"/>
      <c r="T69" s="129"/>
      <c r="U69" s="132"/>
      <c r="V69" s="129"/>
      <c r="W69" s="127"/>
      <c r="X69" s="129"/>
      <c r="Y69" s="127"/>
      <c r="Z69" s="129"/>
      <c r="AA69" s="132"/>
      <c r="AB69" s="129"/>
      <c r="AC69" s="132"/>
      <c r="AD69" s="129"/>
      <c r="AE69" s="132"/>
      <c r="AF69" s="129"/>
      <c r="AG69" s="133"/>
      <c r="AH69" s="133"/>
    </row>
    <row r="70" spans="1:34">
      <c r="A70" s="126"/>
      <c r="B70" s="127"/>
      <c r="C70" s="128"/>
      <c r="D70" s="129"/>
      <c r="E70" s="127"/>
      <c r="F70" s="129"/>
      <c r="G70" s="130"/>
      <c r="H70" s="129"/>
      <c r="I70" s="128"/>
      <c r="J70" s="129"/>
      <c r="K70" s="128"/>
      <c r="L70" s="129"/>
      <c r="M70" s="131"/>
      <c r="N70" s="129"/>
      <c r="O70" s="131"/>
      <c r="P70" s="129"/>
      <c r="Q70" s="132"/>
      <c r="R70" s="129"/>
      <c r="S70" s="131"/>
      <c r="T70" s="129"/>
      <c r="U70" s="132"/>
      <c r="V70" s="129"/>
      <c r="W70" s="127"/>
      <c r="X70" s="129"/>
      <c r="Y70" s="127"/>
      <c r="Z70" s="129"/>
      <c r="AA70" s="132"/>
      <c r="AB70" s="129"/>
      <c r="AC70" s="132"/>
      <c r="AD70" s="129"/>
      <c r="AE70" s="132"/>
      <c r="AF70" s="129"/>
      <c r="AG70" s="133"/>
      <c r="AH70" s="133"/>
    </row>
  </sheetData>
  <mergeCells count="18">
    <mergeCell ref="A2:AH2"/>
    <mergeCell ref="AC3:AD3"/>
    <mergeCell ref="AE3:AF3"/>
    <mergeCell ref="AG3:AH3"/>
    <mergeCell ref="U3:V3"/>
    <mergeCell ref="W3:X3"/>
    <mergeCell ref="Y3:Z3"/>
    <mergeCell ref="A40:L44"/>
    <mergeCell ref="C3:D3"/>
    <mergeCell ref="E3:F3"/>
    <mergeCell ref="AA3:AB3"/>
    <mergeCell ref="G3:H3"/>
    <mergeCell ref="I3:J3"/>
    <mergeCell ref="Q3:R3"/>
    <mergeCell ref="K3:L3"/>
    <mergeCell ref="M3:N3"/>
    <mergeCell ref="O3:P3"/>
    <mergeCell ref="S3:T3"/>
  </mergeCells>
  <phoneticPr fontId="1" type="noConversion"/>
  <pageMargins left="0.7" right="0.7" top="0.75" bottom="0.75" header="0.3" footer="0.3"/>
  <pageSetup paperSize="9"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sqref>A25</xm:sqref>
            </x14:sparkline>
            <x14:sparkline>
              <xm:sqref>A26</xm:sqref>
            </x14:sparkline>
            <x14:sparkline>
              <xm:sqref>A27</xm:sqref>
            </x14:sparkline>
            <x14:sparkline>
              <xm:sqref>A28</xm:sqref>
            </x14:sparkline>
            <x14:sparkline>
              <xm:sqref>A29</xm:sqref>
            </x14:sparkline>
            <x14:sparkline>
              <xm:sqref>A30</xm:sqref>
            </x14:sparkline>
            <x14:sparkline>
              <xm:sqref>A31</xm:sqref>
            </x14:sparkline>
            <x14:sparkline>
              <xm:sqref>A32</xm:sqref>
            </x14:sparkline>
            <x14:sparkline>
              <xm:sqref>A33</xm:sqref>
            </x14:sparkline>
            <x14:sparkline>
              <xm:sqref>A34</xm:sqref>
            </x14:sparkline>
            <x14:sparkline>
              <xm:sqref>A35</xm:sqref>
            </x14:sparkline>
            <x14:sparkline>
              <xm:sqref>A36</xm:sqref>
            </x14:sparkline>
            <x14:sparkline>
              <xm:sqref>A37</xm:sqref>
            </x14:sparkline>
            <x14:sparkline>
              <xm:sqref>A38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49"/>
  <sheetViews>
    <sheetView zoomScaleNormal="100" workbookViewId="0">
      <pane xSplit="1" ySplit="6" topLeftCell="B7" activePane="bottomRight" state="frozen"/>
      <selection pane="topRight" activeCell="B1" sqref="B1"/>
      <selection pane="bottomLeft" activeCell="A9" sqref="A9"/>
      <selection pane="bottomRight" activeCell="AN11" sqref="AN11"/>
    </sheetView>
  </sheetViews>
  <sheetFormatPr baseColWidth="10" defaultColWidth="9" defaultRowHeight="14.4"/>
  <cols>
    <col min="1" max="1" width="11.5546875" style="96" bestFit="1" customWidth="1"/>
    <col min="2" max="19" width="9" style="96"/>
    <col min="20" max="20" width="5" style="451" customWidth="1"/>
    <col min="21" max="29" width="9" style="96" customWidth="1"/>
    <col min="30" max="30" width="5.88671875" style="96" bestFit="1" customWidth="1"/>
    <col min="31" max="39" width="9" style="96" customWidth="1"/>
    <col min="40" max="40" width="5" style="96" customWidth="1"/>
    <col min="41" max="49" width="9" style="96" customWidth="1"/>
    <col min="50" max="50" width="3.44140625" style="96" customWidth="1"/>
    <col min="51" max="59" width="9" style="96"/>
    <col min="60" max="60" width="3.88671875" style="451" customWidth="1"/>
    <col min="61" max="61" width="8.44140625" style="96" customWidth="1"/>
    <col min="62" max="62" width="2.6640625" style="451" customWidth="1"/>
    <col min="63" max="63" width="9" style="96"/>
    <col min="64" max="64" width="2.88671875" style="451" customWidth="1"/>
    <col min="65" max="65" width="9" style="96"/>
    <col min="66" max="66" width="3.33203125" style="451" customWidth="1"/>
    <col min="67" max="72" width="9" style="96"/>
    <col min="73" max="73" width="3.44140625" style="451" customWidth="1"/>
    <col min="74" max="75" width="10.33203125" style="96" customWidth="1"/>
    <col min="76" max="76" width="9" style="96" customWidth="1"/>
    <col min="77" max="77" width="9.33203125" style="96" customWidth="1"/>
    <col min="78" max="80" width="10.33203125" style="96" customWidth="1"/>
    <col min="81" max="81" width="2.44140625" style="451" customWidth="1"/>
    <col min="82" max="88" width="12.5546875" style="96" customWidth="1"/>
    <col min="89" max="89" width="2.33203125" style="96" customWidth="1"/>
    <col min="90" max="96" width="12.5546875" style="96" customWidth="1"/>
    <col min="97" max="97" width="3" style="96" customWidth="1"/>
    <col min="98" max="104" width="12" style="96" customWidth="1"/>
    <col min="105" max="105" width="2.5546875" style="96" customWidth="1"/>
    <col min="106" max="112" width="16.6640625" style="96" customWidth="1"/>
    <col min="113" max="113" width="2.6640625" style="96" customWidth="1"/>
    <col min="114" max="120" width="7.88671875" style="350" customWidth="1"/>
    <col min="121" max="121" width="4" style="451" customWidth="1"/>
    <col min="122" max="128" width="7.88671875" style="350" customWidth="1"/>
    <col min="129" max="129" width="3.88671875" style="451" customWidth="1"/>
    <col min="130" max="136" width="7.88671875" style="350" customWidth="1"/>
    <col min="137" max="137" width="3.88671875" style="451" customWidth="1"/>
    <col min="138" max="144" width="7.88671875" style="350" customWidth="1"/>
    <col min="145" max="145" width="4.5546875" style="451" customWidth="1"/>
    <col min="146" max="151" width="7.88671875" style="350" customWidth="1"/>
    <col min="152" max="152" width="7.88671875" style="351" customWidth="1"/>
    <col min="153" max="153" width="3.109375" style="350" customWidth="1"/>
    <col min="154" max="154" width="10.88671875" style="96" customWidth="1"/>
    <col min="155" max="164" width="13.109375" style="96" customWidth="1"/>
    <col min="165" max="165" width="3" style="96" customWidth="1"/>
    <col min="166" max="166" width="10.88671875" style="96" customWidth="1"/>
    <col min="167" max="176" width="13.109375" style="96" customWidth="1"/>
    <col min="177" max="177" width="3.109375" style="96" customWidth="1"/>
    <col min="178" max="178" width="10.88671875" style="96" customWidth="1"/>
    <col min="179" max="188" width="13.109375" style="96" customWidth="1"/>
    <col min="189" max="189" width="2.88671875" style="96" customWidth="1"/>
    <col min="190" max="190" width="10.88671875" style="96" customWidth="1"/>
    <col min="191" max="200" width="13.109375" style="96" customWidth="1"/>
    <col min="201" max="201" width="2.6640625" style="96" customWidth="1"/>
    <col min="202" max="202" width="10.88671875" style="96" customWidth="1"/>
    <col min="203" max="212" width="13.109375" style="96" customWidth="1"/>
    <col min="213" max="213" width="3.5546875" style="96" customWidth="1"/>
    <col min="214" max="214" width="9.44140625" style="96" customWidth="1"/>
    <col min="215" max="218" width="7.44140625" style="96" customWidth="1"/>
    <col min="219" max="225" width="9" style="96"/>
    <col min="226" max="229" width="4.6640625" style="96" customWidth="1"/>
    <col min="233" max="16384" width="9" style="96"/>
  </cols>
  <sheetData>
    <row r="1" spans="1:225" s="28" customFormat="1" ht="24" customHeight="1" thickBot="1">
      <c r="A1" s="910" t="s">
        <v>1340</v>
      </c>
      <c r="B1" s="910"/>
      <c r="C1" s="910"/>
      <c r="D1" s="910"/>
      <c r="E1" s="910"/>
      <c r="F1" s="910"/>
      <c r="G1" s="910"/>
      <c r="H1" s="910"/>
      <c r="I1" s="910"/>
      <c r="J1" s="910"/>
      <c r="K1" s="910"/>
      <c r="L1" s="910"/>
      <c r="M1" s="910"/>
      <c r="N1" s="910"/>
      <c r="O1" s="910"/>
      <c r="P1" s="910"/>
      <c r="Q1" s="910"/>
      <c r="R1" s="910"/>
      <c r="S1" s="910"/>
      <c r="T1" s="910"/>
      <c r="U1" s="910"/>
      <c r="V1" s="910"/>
      <c r="W1" s="910"/>
      <c r="X1" s="910"/>
      <c r="Y1" s="910"/>
      <c r="Z1" s="910"/>
      <c r="AA1" s="910"/>
      <c r="AB1" s="910"/>
      <c r="AC1" s="910"/>
      <c r="AD1" s="910"/>
      <c r="AE1" s="910"/>
      <c r="AF1" s="910"/>
      <c r="AG1" s="910"/>
      <c r="AH1" s="910"/>
      <c r="AI1" s="910"/>
      <c r="AJ1" s="910"/>
      <c r="AK1" s="910"/>
      <c r="AL1" s="910"/>
      <c r="AM1" s="910"/>
      <c r="AN1" s="910"/>
      <c r="AO1" s="910"/>
      <c r="AP1" s="910"/>
      <c r="AQ1" s="910"/>
      <c r="BH1" s="173"/>
      <c r="BJ1" s="173"/>
      <c r="BL1" s="173"/>
      <c r="BN1" s="173"/>
      <c r="BU1" s="173"/>
      <c r="CC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HK1" s="28" t="s">
        <v>345</v>
      </c>
    </row>
    <row r="2" spans="1:225" s="11" customFormat="1" ht="17.399999999999999">
      <c r="B2" s="184" t="s">
        <v>1315</v>
      </c>
      <c r="C2" s="172"/>
      <c r="D2" s="172"/>
      <c r="E2" s="173" t="s">
        <v>233</v>
      </c>
      <c r="F2" s="172"/>
      <c r="G2" s="172"/>
      <c r="H2" s="172"/>
      <c r="I2" s="172"/>
      <c r="J2" s="174"/>
      <c r="K2" s="172"/>
      <c r="L2" s="172"/>
      <c r="M2" s="172"/>
      <c r="N2" s="172"/>
      <c r="O2" s="172"/>
      <c r="P2" s="172"/>
      <c r="Q2" s="172"/>
      <c r="R2" s="172"/>
      <c r="S2" s="172"/>
      <c r="T2" s="172"/>
      <c r="U2" s="172"/>
      <c r="AC2" s="174"/>
      <c r="AE2" s="315"/>
      <c r="AM2" s="174"/>
      <c r="AO2" s="315"/>
      <c r="AP2" s="172"/>
      <c r="AQ2" s="172"/>
      <c r="AR2" s="172"/>
      <c r="AS2" s="172"/>
      <c r="AT2" s="172"/>
      <c r="AU2" s="172"/>
      <c r="AV2" s="172"/>
      <c r="AW2" s="174"/>
      <c r="AY2" s="315"/>
      <c r="AZ2" s="172"/>
      <c r="BA2" s="172"/>
      <c r="BB2" s="172"/>
      <c r="BC2" s="172"/>
      <c r="BD2" s="172"/>
      <c r="BE2" s="172"/>
      <c r="BF2" s="172"/>
      <c r="BG2" s="172"/>
      <c r="BH2" s="172"/>
      <c r="BI2" s="446" t="s">
        <v>1318</v>
      </c>
      <c r="BJ2" s="172"/>
      <c r="BK2" s="172"/>
      <c r="BL2" s="172"/>
      <c r="BM2" s="172"/>
      <c r="BN2" s="172"/>
      <c r="BO2" s="172"/>
      <c r="BP2" s="172"/>
      <c r="BQ2" s="172"/>
      <c r="BR2" s="172"/>
      <c r="BS2" s="172"/>
      <c r="BT2" s="172"/>
      <c r="BU2" s="172"/>
      <c r="BV2" s="446" t="s">
        <v>732</v>
      </c>
      <c r="BW2" s="446"/>
      <c r="CB2" s="172"/>
      <c r="CC2" s="172"/>
      <c r="CK2" s="447"/>
      <c r="CS2" s="447"/>
      <c r="DA2" s="447"/>
      <c r="DH2" s="174"/>
      <c r="DJ2" s="184" t="s">
        <v>1248</v>
      </c>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4"/>
      <c r="EW2" s="172"/>
      <c r="EX2" s="184" t="s">
        <v>738</v>
      </c>
      <c r="EY2" s="446"/>
      <c r="FH2" s="174"/>
      <c r="FJ2" s="315"/>
      <c r="FK2" s="446"/>
      <c r="FT2" s="174"/>
      <c r="FV2" s="315"/>
      <c r="FW2" s="446"/>
      <c r="GF2" s="174"/>
      <c r="GH2" s="315"/>
      <c r="GI2" s="446"/>
      <c r="GR2" s="174"/>
      <c r="GS2" s="172"/>
      <c r="GT2" s="315"/>
      <c r="GU2" s="446"/>
      <c r="HD2" s="174"/>
      <c r="HF2" s="315"/>
      <c r="HK2" s="331"/>
      <c r="HL2" s="331"/>
      <c r="HM2" s="331"/>
      <c r="HN2" s="331"/>
      <c r="HO2" s="331"/>
      <c r="HP2" s="331"/>
      <c r="HQ2" s="331"/>
    </row>
    <row r="3" spans="1:225" s="13" customFormat="1" ht="48" customHeight="1">
      <c r="A3" s="13" t="s">
        <v>86</v>
      </c>
      <c r="B3" s="175" t="s">
        <v>717</v>
      </c>
      <c r="C3" s="176" t="s">
        <v>687</v>
      </c>
      <c r="D3" s="176" t="s">
        <v>687</v>
      </c>
      <c r="E3" s="176" t="s">
        <v>687</v>
      </c>
      <c r="F3" s="176" t="s">
        <v>687</v>
      </c>
      <c r="G3" s="176" t="s">
        <v>687</v>
      </c>
      <c r="H3" s="176" t="s">
        <v>687</v>
      </c>
      <c r="I3" s="176" t="s">
        <v>687</v>
      </c>
      <c r="J3" s="177" t="s">
        <v>686</v>
      </c>
      <c r="K3" s="175" t="s">
        <v>686</v>
      </c>
      <c r="L3" s="176" t="s">
        <v>687</v>
      </c>
      <c r="M3" s="176" t="s">
        <v>687</v>
      </c>
      <c r="N3" s="176" t="s">
        <v>687</v>
      </c>
      <c r="O3" s="176" t="s">
        <v>687</v>
      </c>
      <c r="P3" s="176" t="s">
        <v>687</v>
      </c>
      <c r="Q3" s="176" t="s">
        <v>687</v>
      </c>
      <c r="R3" s="176" t="s">
        <v>687</v>
      </c>
      <c r="S3" s="176" t="s">
        <v>686</v>
      </c>
      <c r="T3" s="448"/>
      <c r="U3" s="176" t="s">
        <v>686</v>
      </c>
      <c r="V3" s="176" t="s">
        <v>687</v>
      </c>
      <c r="W3" s="176" t="s">
        <v>687</v>
      </c>
      <c r="X3" s="176" t="s">
        <v>687</v>
      </c>
      <c r="Y3" s="176" t="s">
        <v>687</v>
      </c>
      <c r="Z3" s="176" t="s">
        <v>687</v>
      </c>
      <c r="AA3" s="176" t="s">
        <v>687</v>
      </c>
      <c r="AB3" s="176" t="s">
        <v>687</v>
      </c>
      <c r="AC3" s="177" t="s">
        <v>686</v>
      </c>
      <c r="AE3" s="175" t="s">
        <v>718</v>
      </c>
      <c r="AF3" s="176" t="s">
        <v>687</v>
      </c>
      <c r="AG3" s="176" t="s">
        <v>687</v>
      </c>
      <c r="AH3" s="176" t="s">
        <v>687</v>
      </c>
      <c r="AI3" s="176" t="s">
        <v>687</v>
      </c>
      <c r="AJ3" s="176" t="s">
        <v>687</v>
      </c>
      <c r="AK3" s="176" t="s">
        <v>687</v>
      </c>
      <c r="AL3" s="176" t="s">
        <v>687</v>
      </c>
      <c r="AM3" s="177" t="s">
        <v>686</v>
      </c>
      <c r="AO3" s="175" t="s">
        <v>686</v>
      </c>
      <c r="AP3" s="176" t="s">
        <v>687</v>
      </c>
      <c r="AQ3" s="176" t="s">
        <v>687</v>
      </c>
      <c r="AR3" s="176" t="s">
        <v>687</v>
      </c>
      <c r="AS3" s="176" t="s">
        <v>687</v>
      </c>
      <c r="AT3" s="176" t="s">
        <v>687</v>
      </c>
      <c r="AU3" s="176" t="s">
        <v>687</v>
      </c>
      <c r="AV3" s="176" t="s">
        <v>687</v>
      </c>
      <c r="AW3" s="177" t="s">
        <v>686</v>
      </c>
      <c r="AY3" s="175" t="s">
        <v>686</v>
      </c>
      <c r="AZ3" s="176" t="s">
        <v>687</v>
      </c>
      <c r="BA3" s="176" t="s">
        <v>687</v>
      </c>
      <c r="BB3" s="176" t="s">
        <v>687</v>
      </c>
      <c r="BC3" s="176" t="s">
        <v>687</v>
      </c>
      <c r="BD3" s="176" t="s">
        <v>687</v>
      </c>
      <c r="BE3" s="176" t="s">
        <v>687</v>
      </c>
      <c r="BF3" s="176" t="s">
        <v>687</v>
      </c>
      <c r="BG3" s="176" t="s">
        <v>686</v>
      </c>
      <c r="BH3" s="448"/>
      <c r="BI3" s="176" t="s">
        <v>1326</v>
      </c>
      <c r="BJ3" s="448"/>
      <c r="BK3" s="176" t="s">
        <v>1327</v>
      </c>
      <c r="BL3" s="448"/>
      <c r="BM3" s="176" t="s">
        <v>1326</v>
      </c>
      <c r="BN3" s="448"/>
      <c r="BO3" s="176" t="s">
        <v>1326</v>
      </c>
      <c r="BP3" s="176" t="s">
        <v>1326</v>
      </c>
      <c r="BQ3" s="176" t="s">
        <v>1326</v>
      </c>
      <c r="BR3" s="176" t="s">
        <v>1326</v>
      </c>
      <c r="BS3" s="176" t="s">
        <v>1326</v>
      </c>
      <c r="BT3" s="176" t="s">
        <v>1326</v>
      </c>
      <c r="BU3" s="448"/>
      <c r="BV3" s="176" t="s">
        <v>745</v>
      </c>
      <c r="BW3" s="176" t="s">
        <v>746</v>
      </c>
      <c r="BX3" s="176" t="s">
        <v>746</v>
      </c>
      <c r="BY3" s="176" t="s">
        <v>744</v>
      </c>
      <c r="BZ3" s="176" t="s">
        <v>744</v>
      </c>
      <c r="CA3" s="176" t="s">
        <v>744</v>
      </c>
      <c r="CB3" s="176" t="s">
        <v>746</v>
      </c>
      <c r="CC3" s="448"/>
      <c r="CD3" s="176" t="s">
        <v>745</v>
      </c>
      <c r="CE3" s="176" t="s">
        <v>746</v>
      </c>
      <c r="CF3" s="176" t="s">
        <v>746</v>
      </c>
      <c r="CG3" s="176" t="s">
        <v>744</v>
      </c>
      <c r="CH3" s="176" t="s">
        <v>744</v>
      </c>
      <c r="CI3" s="176" t="s">
        <v>744</v>
      </c>
      <c r="CJ3" s="177" t="s">
        <v>746</v>
      </c>
      <c r="CK3" s="448"/>
      <c r="CL3" s="175" t="s">
        <v>745</v>
      </c>
      <c r="CM3" s="176" t="s">
        <v>746</v>
      </c>
      <c r="CN3" s="176" t="s">
        <v>746</v>
      </c>
      <c r="CO3" s="176" t="s">
        <v>744</v>
      </c>
      <c r="CP3" s="176" t="s">
        <v>744</v>
      </c>
      <c r="CQ3" s="176" t="s">
        <v>744</v>
      </c>
      <c r="CR3" s="177" t="s">
        <v>746</v>
      </c>
      <c r="CS3" s="448"/>
      <c r="CT3" s="175" t="s">
        <v>745</v>
      </c>
      <c r="CU3" s="176" t="s">
        <v>746</v>
      </c>
      <c r="CV3" s="176" t="s">
        <v>746</v>
      </c>
      <c r="CW3" s="176" t="s">
        <v>744</v>
      </c>
      <c r="CX3" s="176" t="s">
        <v>744</v>
      </c>
      <c r="CY3" s="176" t="s">
        <v>744</v>
      </c>
      <c r="CZ3" s="177" t="s">
        <v>746</v>
      </c>
      <c r="DA3" s="448"/>
      <c r="DB3" s="175" t="s">
        <v>745</v>
      </c>
      <c r="DC3" s="176" t="s">
        <v>746</v>
      </c>
      <c r="DD3" s="176" t="s">
        <v>746</v>
      </c>
      <c r="DE3" s="176" t="s">
        <v>744</v>
      </c>
      <c r="DF3" s="176" t="s">
        <v>744</v>
      </c>
      <c r="DG3" s="176" t="s">
        <v>744</v>
      </c>
      <c r="DH3" s="177" t="s">
        <v>746</v>
      </c>
      <c r="DJ3" s="175" t="s">
        <v>745</v>
      </c>
      <c r="DK3" s="176" t="s">
        <v>745</v>
      </c>
      <c r="DL3" s="176" t="s">
        <v>745</v>
      </c>
      <c r="DM3" s="176" t="s">
        <v>744</v>
      </c>
      <c r="DN3" s="176" t="s">
        <v>744</v>
      </c>
      <c r="DO3" s="176" t="s">
        <v>744</v>
      </c>
      <c r="DP3" s="176" t="s">
        <v>745</v>
      </c>
      <c r="DQ3" s="448"/>
      <c r="DR3" s="176" t="s">
        <v>745</v>
      </c>
      <c r="DS3" s="176" t="s">
        <v>745</v>
      </c>
      <c r="DT3" s="176" t="s">
        <v>745</v>
      </c>
      <c r="DU3" s="176" t="s">
        <v>744</v>
      </c>
      <c r="DV3" s="176" t="s">
        <v>744</v>
      </c>
      <c r="DW3" s="176" t="s">
        <v>744</v>
      </c>
      <c r="DX3" s="176" t="s">
        <v>745</v>
      </c>
      <c r="DY3" s="448"/>
      <c r="DZ3" s="176" t="s">
        <v>745</v>
      </c>
      <c r="EA3" s="176" t="s">
        <v>745</v>
      </c>
      <c r="EB3" s="176" t="s">
        <v>745</v>
      </c>
      <c r="EC3" s="176" t="s">
        <v>744</v>
      </c>
      <c r="ED3" s="176" t="s">
        <v>744</v>
      </c>
      <c r="EE3" s="176" t="s">
        <v>744</v>
      </c>
      <c r="EF3" s="176" t="s">
        <v>745</v>
      </c>
      <c r="EG3" s="448"/>
      <c r="EH3" s="176" t="s">
        <v>745</v>
      </c>
      <c r="EI3" s="176" t="s">
        <v>745</v>
      </c>
      <c r="EJ3" s="176" t="s">
        <v>745</v>
      </c>
      <c r="EK3" s="176" t="s">
        <v>744</v>
      </c>
      <c r="EL3" s="176" t="s">
        <v>744</v>
      </c>
      <c r="EM3" s="176" t="s">
        <v>744</v>
      </c>
      <c r="EN3" s="176" t="s">
        <v>745</v>
      </c>
      <c r="EO3" s="448"/>
      <c r="EP3" s="176" t="s">
        <v>745</v>
      </c>
      <c r="EQ3" s="176" t="s">
        <v>745</v>
      </c>
      <c r="ER3" s="176" t="s">
        <v>745</v>
      </c>
      <c r="ES3" s="176" t="s">
        <v>744</v>
      </c>
      <c r="ET3" s="176" t="s">
        <v>744</v>
      </c>
      <c r="EU3" s="176" t="s">
        <v>744</v>
      </c>
      <c r="EV3" s="177" t="s">
        <v>745</v>
      </c>
      <c r="EW3" s="176"/>
      <c r="EX3" s="175" t="s">
        <v>746</v>
      </c>
      <c r="EY3" s="176" t="s">
        <v>745</v>
      </c>
      <c r="EZ3" s="176" t="s">
        <v>746</v>
      </c>
      <c r="FA3" s="176" t="s">
        <v>746</v>
      </c>
      <c r="FB3" s="176" t="s">
        <v>744</v>
      </c>
      <c r="FC3" s="176" t="s">
        <v>744</v>
      </c>
      <c r="FD3" s="176" t="s">
        <v>744</v>
      </c>
      <c r="FE3" s="176" t="s">
        <v>744</v>
      </c>
      <c r="FF3" s="176" t="s">
        <v>744</v>
      </c>
      <c r="FG3" s="176" t="s">
        <v>744</v>
      </c>
      <c r="FH3" s="177" t="s">
        <v>744</v>
      </c>
      <c r="FJ3" s="175" t="s">
        <v>746</v>
      </c>
      <c r="FK3" s="176" t="s">
        <v>745</v>
      </c>
      <c r="FL3" s="176" t="s">
        <v>746</v>
      </c>
      <c r="FM3" s="176" t="s">
        <v>746</v>
      </c>
      <c r="FN3" s="176" t="s">
        <v>744</v>
      </c>
      <c r="FO3" s="176" t="s">
        <v>744</v>
      </c>
      <c r="FP3" s="176" t="s">
        <v>744</v>
      </c>
      <c r="FQ3" s="176" t="s">
        <v>744</v>
      </c>
      <c r="FR3" s="176" t="s">
        <v>744</v>
      </c>
      <c r="FS3" s="176" t="s">
        <v>744</v>
      </c>
      <c r="FT3" s="177" t="s">
        <v>744</v>
      </c>
      <c r="FV3" s="175" t="s">
        <v>746</v>
      </c>
      <c r="FW3" s="176" t="s">
        <v>745</v>
      </c>
      <c r="FX3" s="176" t="s">
        <v>746</v>
      </c>
      <c r="FY3" s="176" t="s">
        <v>746</v>
      </c>
      <c r="FZ3" s="176" t="s">
        <v>744</v>
      </c>
      <c r="GA3" s="176" t="s">
        <v>744</v>
      </c>
      <c r="GB3" s="176" t="s">
        <v>744</v>
      </c>
      <c r="GC3" s="176" t="s">
        <v>744</v>
      </c>
      <c r="GD3" s="176" t="s">
        <v>744</v>
      </c>
      <c r="GE3" s="176" t="s">
        <v>744</v>
      </c>
      <c r="GF3" s="177" t="s">
        <v>744</v>
      </c>
      <c r="GH3" s="175" t="s">
        <v>746</v>
      </c>
      <c r="GI3" s="176" t="s">
        <v>745</v>
      </c>
      <c r="GJ3" s="176" t="s">
        <v>746</v>
      </c>
      <c r="GK3" s="176" t="s">
        <v>746</v>
      </c>
      <c r="GL3" s="176" t="s">
        <v>744</v>
      </c>
      <c r="GM3" s="176" t="s">
        <v>744</v>
      </c>
      <c r="GN3" s="176" t="s">
        <v>744</v>
      </c>
      <c r="GO3" s="176" t="s">
        <v>744</v>
      </c>
      <c r="GP3" s="176" t="s">
        <v>744</v>
      </c>
      <c r="GQ3" s="176" t="s">
        <v>744</v>
      </c>
      <c r="GR3" s="177" t="s">
        <v>744</v>
      </c>
      <c r="GS3" s="176"/>
      <c r="GT3" s="175" t="s">
        <v>746</v>
      </c>
      <c r="GU3" s="176" t="s">
        <v>745</v>
      </c>
      <c r="GV3" s="176" t="s">
        <v>746</v>
      </c>
      <c r="GW3" s="176" t="s">
        <v>746</v>
      </c>
      <c r="GX3" s="176" t="s">
        <v>744</v>
      </c>
      <c r="GY3" s="176" t="s">
        <v>744</v>
      </c>
      <c r="GZ3" s="176" t="s">
        <v>744</v>
      </c>
      <c r="HA3" s="176" t="s">
        <v>744</v>
      </c>
      <c r="HB3" s="176" t="s">
        <v>744</v>
      </c>
      <c r="HC3" s="176" t="s">
        <v>744</v>
      </c>
      <c r="HD3" s="177" t="s">
        <v>744</v>
      </c>
      <c r="HF3" s="175" t="s">
        <v>716</v>
      </c>
      <c r="HG3" s="176" t="s">
        <v>716</v>
      </c>
      <c r="HH3" s="176" t="s">
        <v>716</v>
      </c>
      <c r="HI3" s="176" t="s">
        <v>716</v>
      </c>
      <c r="HJ3" s="176" t="s">
        <v>716</v>
      </c>
      <c r="HK3" s="331" t="s">
        <v>347</v>
      </c>
      <c r="HL3" s="331" t="s">
        <v>347</v>
      </c>
      <c r="HM3" s="331" t="s">
        <v>347</v>
      </c>
      <c r="HN3" s="331" t="s">
        <v>347</v>
      </c>
      <c r="HO3" s="331"/>
      <c r="HP3" s="331"/>
      <c r="HQ3" s="331"/>
    </row>
    <row r="4" spans="1:225" s="11" customFormat="1" ht="63.75" customHeight="1">
      <c r="A4" s="11" t="s">
        <v>97</v>
      </c>
      <c r="B4" s="178" t="s">
        <v>207</v>
      </c>
      <c r="C4" s="179" t="s">
        <v>287</v>
      </c>
      <c r="D4" s="179" t="s">
        <v>208</v>
      </c>
      <c r="E4" s="179" t="s">
        <v>209</v>
      </c>
      <c r="F4" s="179" t="s">
        <v>210</v>
      </c>
      <c r="G4" s="179" t="s">
        <v>211</v>
      </c>
      <c r="H4" s="179" t="s">
        <v>212</v>
      </c>
      <c r="I4" s="179" t="s">
        <v>213</v>
      </c>
      <c r="J4" s="180" t="s">
        <v>214</v>
      </c>
      <c r="K4" s="178" t="s">
        <v>667</v>
      </c>
      <c r="L4" s="179" t="s">
        <v>668</v>
      </c>
      <c r="M4" s="179" t="s">
        <v>669</v>
      </c>
      <c r="N4" s="179" t="s">
        <v>670</v>
      </c>
      <c r="O4" s="179" t="s">
        <v>671</v>
      </c>
      <c r="P4" s="179" t="s">
        <v>672</v>
      </c>
      <c r="Q4" s="179" t="s">
        <v>673</v>
      </c>
      <c r="R4" s="179" t="s">
        <v>674</v>
      </c>
      <c r="S4" s="179" t="s">
        <v>656</v>
      </c>
      <c r="T4" s="447"/>
      <c r="U4" s="179" t="s">
        <v>647</v>
      </c>
      <c r="V4" s="179" t="s">
        <v>648</v>
      </c>
      <c r="W4" s="179" t="s">
        <v>649</v>
      </c>
      <c r="X4" s="179" t="s">
        <v>650</v>
      </c>
      <c r="Y4" s="179" t="s">
        <v>651</v>
      </c>
      <c r="Z4" s="179" t="s">
        <v>652</v>
      </c>
      <c r="AA4" s="179" t="s">
        <v>653</v>
      </c>
      <c r="AB4" s="179" t="s">
        <v>654</v>
      </c>
      <c r="AC4" s="180" t="s">
        <v>655</v>
      </c>
      <c r="AE4" s="178" t="s">
        <v>657</v>
      </c>
      <c r="AF4" s="179" t="s">
        <v>658</v>
      </c>
      <c r="AG4" s="179" t="s">
        <v>659</v>
      </c>
      <c r="AH4" s="179" t="s">
        <v>660</v>
      </c>
      <c r="AI4" s="179" t="s">
        <v>661</v>
      </c>
      <c r="AJ4" s="179" t="s">
        <v>662</v>
      </c>
      <c r="AK4" s="179" t="s">
        <v>663</v>
      </c>
      <c r="AL4" s="179" t="s">
        <v>664</v>
      </c>
      <c r="AM4" s="180" t="s">
        <v>656</v>
      </c>
      <c r="AO4" s="178" t="s">
        <v>667</v>
      </c>
      <c r="AP4" s="179" t="s">
        <v>668</v>
      </c>
      <c r="AQ4" s="179" t="s">
        <v>669</v>
      </c>
      <c r="AR4" s="179" t="s">
        <v>670</v>
      </c>
      <c r="AS4" s="179" t="s">
        <v>671</v>
      </c>
      <c r="AT4" s="179" t="s">
        <v>672</v>
      </c>
      <c r="AU4" s="179" t="s">
        <v>673</v>
      </c>
      <c r="AV4" s="179" t="s">
        <v>674</v>
      </c>
      <c r="AW4" s="180" t="s">
        <v>656</v>
      </c>
      <c r="AY4" s="178" t="s">
        <v>675</v>
      </c>
      <c r="AZ4" s="179" t="s">
        <v>676</v>
      </c>
      <c r="BA4" s="179" t="s">
        <v>677</v>
      </c>
      <c r="BB4" s="179" t="s">
        <v>678</v>
      </c>
      <c r="BC4" s="179" t="s">
        <v>679</v>
      </c>
      <c r="BD4" s="179" t="s">
        <v>680</v>
      </c>
      <c r="BE4" s="179" t="s">
        <v>681</v>
      </c>
      <c r="BF4" s="179" t="s">
        <v>682</v>
      </c>
      <c r="BG4" s="179" t="s">
        <v>1325</v>
      </c>
      <c r="BH4" s="537"/>
      <c r="BI4" s="179" t="s">
        <v>1323</v>
      </c>
      <c r="BJ4" s="537"/>
      <c r="BK4" s="179" t="s">
        <v>657</v>
      </c>
      <c r="BL4" s="537"/>
      <c r="BM4" s="179" t="s">
        <v>667</v>
      </c>
      <c r="BN4" s="537"/>
      <c r="BO4" s="179" t="s">
        <v>675</v>
      </c>
      <c r="BP4" s="179" t="s">
        <v>1320</v>
      </c>
      <c r="BQ4" s="179" t="s">
        <v>679</v>
      </c>
      <c r="BR4" s="179" t="s">
        <v>680</v>
      </c>
      <c r="BS4" s="179" t="s">
        <v>681</v>
      </c>
      <c r="BT4" s="179" t="s">
        <v>1322</v>
      </c>
      <c r="BU4" s="447"/>
      <c r="BV4" s="179" t="s">
        <v>731</v>
      </c>
      <c r="BW4" s="179" t="s">
        <v>786</v>
      </c>
      <c r="BX4" s="179" t="s">
        <v>785</v>
      </c>
      <c r="BY4" s="179" t="s">
        <v>784</v>
      </c>
      <c r="BZ4" s="179" t="s">
        <v>783</v>
      </c>
      <c r="CA4" s="179" t="s">
        <v>782</v>
      </c>
      <c r="CB4" s="179" t="s">
        <v>781</v>
      </c>
      <c r="CC4" s="447"/>
      <c r="CD4" s="179" t="s">
        <v>733</v>
      </c>
      <c r="CE4" s="179" t="s">
        <v>780</v>
      </c>
      <c r="CF4" s="179" t="s">
        <v>779</v>
      </c>
      <c r="CG4" s="179" t="s">
        <v>778</v>
      </c>
      <c r="CH4" s="179" t="s">
        <v>777</v>
      </c>
      <c r="CI4" s="179" t="s">
        <v>776</v>
      </c>
      <c r="CJ4" s="179" t="s">
        <v>775</v>
      </c>
      <c r="CK4" s="447"/>
      <c r="CL4" s="179" t="s">
        <v>734</v>
      </c>
      <c r="CM4" s="179" t="s">
        <v>774</v>
      </c>
      <c r="CN4" s="179" t="s">
        <v>773</v>
      </c>
      <c r="CO4" s="179" t="s">
        <v>772</v>
      </c>
      <c r="CP4" s="179" t="s">
        <v>771</v>
      </c>
      <c r="CQ4" s="179" t="s">
        <v>770</v>
      </c>
      <c r="CR4" s="179" t="s">
        <v>769</v>
      </c>
      <c r="CS4" s="447"/>
      <c r="CT4" s="179" t="s">
        <v>736</v>
      </c>
      <c r="CU4" s="179" t="s">
        <v>768</v>
      </c>
      <c r="CV4" s="179" t="s">
        <v>767</v>
      </c>
      <c r="CW4" s="179" t="s">
        <v>766</v>
      </c>
      <c r="CX4" s="179" t="s">
        <v>765</v>
      </c>
      <c r="CY4" s="179" t="s">
        <v>764</v>
      </c>
      <c r="CZ4" s="179" t="s">
        <v>763</v>
      </c>
      <c r="DA4" s="447"/>
      <c r="DB4" s="179" t="s">
        <v>737</v>
      </c>
      <c r="DC4" s="179" t="s">
        <v>762</v>
      </c>
      <c r="DD4" s="179" t="s">
        <v>761</v>
      </c>
      <c r="DE4" s="179" t="s">
        <v>760</v>
      </c>
      <c r="DF4" s="179" t="s">
        <v>759</v>
      </c>
      <c r="DG4" s="179" t="s">
        <v>758</v>
      </c>
      <c r="DH4" s="179" t="s">
        <v>757</v>
      </c>
      <c r="DI4" s="315"/>
      <c r="DJ4" s="178" t="s">
        <v>731</v>
      </c>
      <c r="DK4" s="179" t="s">
        <v>1254</v>
      </c>
      <c r="DL4" s="179" t="s">
        <v>1249</v>
      </c>
      <c r="DM4" s="179" t="s">
        <v>1250</v>
      </c>
      <c r="DN4" s="179" t="s">
        <v>1251</v>
      </c>
      <c r="DO4" s="179" t="s">
        <v>1252</v>
      </c>
      <c r="DP4" s="179" t="s">
        <v>1253</v>
      </c>
      <c r="DQ4" s="447"/>
      <c r="DR4" s="179" t="s">
        <v>733</v>
      </c>
      <c r="DS4" s="179" t="s">
        <v>1255</v>
      </c>
      <c r="DT4" s="179" t="s">
        <v>1256</v>
      </c>
      <c r="DU4" s="179" t="s">
        <v>1257</v>
      </c>
      <c r="DV4" s="179" t="s">
        <v>1258</v>
      </c>
      <c r="DW4" s="179" t="s">
        <v>1259</v>
      </c>
      <c r="DX4" s="179" t="s">
        <v>1260</v>
      </c>
      <c r="DY4" s="447"/>
      <c r="DZ4" s="179" t="s">
        <v>734</v>
      </c>
      <c r="EA4" s="179" t="s">
        <v>1261</v>
      </c>
      <c r="EB4" s="179" t="s">
        <v>1262</v>
      </c>
      <c r="EC4" s="179" t="s">
        <v>1263</v>
      </c>
      <c r="ED4" s="179" t="s">
        <v>1264</v>
      </c>
      <c r="EE4" s="179" t="s">
        <v>1265</v>
      </c>
      <c r="EF4" s="179" t="s">
        <v>1266</v>
      </c>
      <c r="EG4" s="447"/>
      <c r="EH4" s="179" t="s">
        <v>736</v>
      </c>
      <c r="EI4" s="179" t="s">
        <v>1267</v>
      </c>
      <c r="EJ4" s="179" t="s">
        <v>1268</v>
      </c>
      <c r="EK4" s="179" t="s">
        <v>1269</v>
      </c>
      <c r="EL4" s="179" t="s">
        <v>1270</v>
      </c>
      <c r="EM4" s="179" t="s">
        <v>1271</v>
      </c>
      <c r="EN4" s="179" t="s">
        <v>1272</v>
      </c>
      <c r="EO4" s="447"/>
      <c r="EP4" s="179" t="s">
        <v>737</v>
      </c>
      <c r="EQ4" s="179" t="s">
        <v>1273</v>
      </c>
      <c r="ER4" s="179" t="s">
        <v>1274</v>
      </c>
      <c r="ES4" s="179" t="s">
        <v>1275</v>
      </c>
      <c r="ET4" s="179" t="s">
        <v>1276</v>
      </c>
      <c r="EU4" s="179" t="s">
        <v>1277</v>
      </c>
      <c r="EV4" s="180" t="s">
        <v>1278</v>
      </c>
      <c r="EW4" s="172"/>
      <c r="EX4" s="178" t="s">
        <v>787</v>
      </c>
      <c r="EY4" s="179" t="s">
        <v>747</v>
      </c>
      <c r="EZ4" s="179" t="s">
        <v>748</v>
      </c>
      <c r="FA4" s="179" t="s">
        <v>749</v>
      </c>
      <c r="FB4" s="179" t="s">
        <v>750</v>
      </c>
      <c r="FC4" s="179" t="s">
        <v>751</v>
      </c>
      <c r="FD4" s="179" t="s">
        <v>752</v>
      </c>
      <c r="FE4" s="179" t="s">
        <v>753</v>
      </c>
      <c r="FF4" s="179" t="s">
        <v>754</v>
      </c>
      <c r="FG4" s="179" t="s">
        <v>755</v>
      </c>
      <c r="FH4" s="180" t="s">
        <v>756</v>
      </c>
      <c r="FI4" s="179"/>
      <c r="FJ4" s="178" t="s">
        <v>789</v>
      </c>
      <c r="FK4" s="179" t="s">
        <v>790</v>
      </c>
      <c r="FL4" s="179" t="s">
        <v>791</v>
      </c>
      <c r="FM4" s="179" t="s">
        <v>792</v>
      </c>
      <c r="FN4" s="179" t="s">
        <v>793</v>
      </c>
      <c r="FO4" s="179" t="s">
        <v>794</v>
      </c>
      <c r="FP4" s="179" t="s">
        <v>795</v>
      </c>
      <c r="FQ4" s="179" t="s">
        <v>796</v>
      </c>
      <c r="FR4" s="179" t="s">
        <v>797</v>
      </c>
      <c r="FS4" s="179" t="s">
        <v>798</v>
      </c>
      <c r="FT4" s="180" t="s">
        <v>799</v>
      </c>
      <c r="FU4" s="179"/>
      <c r="FV4" s="178" t="s">
        <v>810</v>
      </c>
      <c r="FW4" s="179" t="s">
        <v>811</v>
      </c>
      <c r="FX4" s="179" t="s">
        <v>800</v>
      </c>
      <c r="FY4" s="179" t="s">
        <v>801</v>
      </c>
      <c r="FZ4" s="179" t="s">
        <v>802</v>
      </c>
      <c r="GA4" s="179" t="s">
        <v>803</v>
      </c>
      <c r="GB4" s="179" t="s">
        <v>804</v>
      </c>
      <c r="GC4" s="179" t="s">
        <v>805</v>
      </c>
      <c r="GD4" s="179" t="s">
        <v>806</v>
      </c>
      <c r="GE4" s="179" t="s">
        <v>807</v>
      </c>
      <c r="GF4" s="180" t="s">
        <v>808</v>
      </c>
      <c r="GG4" s="172"/>
      <c r="GH4" s="178" t="s">
        <v>823</v>
      </c>
      <c r="GI4" s="179" t="s">
        <v>824</v>
      </c>
      <c r="GJ4" s="179" t="s">
        <v>825</v>
      </c>
      <c r="GK4" s="179" t="s">
        <v>826</v>
      </c>
      <c r="GL4" s="179" t="s">
        <v>833</v>
      </c>
      <c r="GM4" s="179" t="s">
        <v>827</v>
      </c>
      <c r="GN4" s="179" t="s">
        <v>828</v>
      </c>
      <c r="GO4" s="179" t="s">
        <v>829</v>
      </c>
      <c r="GP4" s="179" t="s">
        <v>830</v>
      </c>
      <c r="GQ4" s="179" t="s">
        <v>831</v>
      </c>
      <c r="GR4" s="180" t="s">
        <v>832</v>
      </c>
      <c r="GS4" s="179"/>
      <c r="GT4" s="178" t="s">
        <v>812</v>
      </c>
      <c r="GU4" s="179" t="s">
        <v>813</v>
      </c>
      <c r="GV4" s="179" t="s">
        <v>814</v>
      </c>
      <c r="GW4" s="179" t="s">
        <v>815</v>
      </c>
      <c r="GX4" s="179" t="s">
        <v>816</v>
      </c>
      <c r="GY4" s="179" t="s">
        <v>817</v>
      </c>
      <c r="GZ4" s="179" t="s">
        <v>818</v>
      </c>
      <c r="HA4" s="179" t="s">
        <v>819</v>
      </c>
      <c r="HB4" s="179" t="s">
        <v>820</v>
      </c>
      <c r="HC4" s="179" t="s">
        <v>821</v>
      </c>
      <c r="HD4" s="180" t="s">
        <v>822</v>
      </c>
      <c r="HF4" s="329" t="s">
        <v>719</v>
      </c>
      <c r="HG4" s="417" t="s">
        <v>720</v>
      </c>
      <c r="HH4" s="417" t="s">
        <v>722</v>
      </c>
      <c r="HI4" s="417" t="s">
        <v>723</v>
      </c>
      <c r="HJ4" s="417" t="s">
        <v>724</v>
      </c>
      <c r="HK4" s="335" t="s">
        <v>341</v>
      </c>
      <c r="HL4" s="335" t="s">
        <v>344</v>
      </c>
      <c r="HM4" s="335" t="s">
        <v>342</v>
      </c>
      <c r="HN4" s="335" t="s">
        <v>343</v>
      </c>
      <c r="HO4" s="335"/>
      <c r="HP4" s="335"/>
      <c r="HQ4" s="335"/>
    </row>
    <row r="5" spans="1:225" s="17" customFormat="1" ht="26.25" customHeight="1">
      <c r="A5" s="11" t="s">
        <v>141</v>
      </c>
      <c r="B5" s="181" t="s">
        <v>730</v>
      </c>
      <c r="C5" s="182"/>
      <c r="D5" s="182"/>
      <c r="E5" s="182"/>
      <c r="F5" s="182"/>
      <c r="G5" s="182"/>
      <c r="H5" s="182"/>
      <c r="I5" s="182"/>
      <c r="J5" s="183"/>
      <c r="K5" s="182"/>
      <c r="L5" s="182"/>
      <c r="M5" s="182"/>
      <c r="N5" s="182"/>
      <c r="O5" s="182"/>
      <c r="P5" s="182"/>
      <c r="Q5" s="182"/>
      <c r="R5" s="182"/>
      <c r="S5" s="182"/>
      <c r="T5" s="449"/>
      <c r="U5" s="182" t="s">
        <v>715</v>
      </c>
      <c r="AC5" s="183"/>
      <c r="AE5" s="181"/>
      <c r="AM5" s="183"/>
      <c r="AO5" s="181"/>
      <c r="AP5" s="182"/>
      <c r="AQ5" s="182"/>
      <c r="AR5" s="182"/>
      <c r="AS5" s="182"/>
      <c r="AT5" s="182"/>
      <c r="AU5" s="182"/>
      <c r="AV5" s="182"/>
      <c r="AW5" s="183"/>
      <c r="AY5" s="181" t="s">
        <v>701</v>
      </c>
      <c r="AZ5" s="182"/>
      <c r="BA5" s="182"/>
      <c r="BB5" s="182"/>
      <c r="BC5" s="182"/>
      <c r="BD5" s="182"/>
      <c r="BE5" s="182"/>
      <c r="BF5" s="182"/>
      <c r="BG5" s="182"/>
      <c r="BH5" s="449"/>
      <c r="BI5" s="182"/>
      <c r="BJ5" s="449"/>
      <c r="BK5" s="182"/>
      <c r="BL5" s="449"/>
      <c r="BM5" s="182"/>
      <c r="BN5" s="449"/>
      <c r="BO5" s="182" t="s">
        <v>1334</v>
      </c>
      <c r="BP5" s="182"/>
      <c r="BQ5" s="182"/>
      <c r="BR5" s="182"/>
      <c r="BS5" s="182"/>
      <c r="BT5" s="182"/>
      <c r="BU5" s="449"/>
      <c r="BV5" s="182" t="s">
        <v>735</v>
      </c>
      <c r="BW5" s="182"/>
      <c r="CB5" s="182"/>
      <c r="CC5" s="449"/>
      <c r="CK5" s="449"/>
      <c r="CS5" s="449"/>
      <c r="CT5" s="181" t="s">
        <v>735</v>
      </c>
      <c r="DA5" s="449"/>
      <c r="DI5" s="181"/>
      <c r="DJ5" s="181" t="s">
        <v>735</v>
      </c>
      <c r="DK5" s="182"/>
      <c r="DP5" s="182"/>
      <c r="DQ5" s="449"/>
      <c r="DY5" s="449"/>
      <c r="EG5" s="449"/>
      <c r="EH5" s="182" t="s">
        <v>735</v>
      </c>
      <c r="EO5" s="449"/>
      <c r="EV5" s="183"/>
      <c r="EW5" s="182"/>
      <c r="EX5" s="181" t="s">
        <v>735</v>
      </c>
      <c r="EY5" s="182"/>
      <c r="EZ5" s="182"/>
      <c r="FA5" s="182"/>
      <c r="FB5" s="182"/>
      <c r="FC5" s="182"/>
      <c r="FD5" s="182"/>
      <c r="FE5" s="182"/>
      <c r="FF5" s="182"/>
      <c r="FG5" s="182"/>
      <c r="FH5" s="183"/>
      <c r="FI5" s="182"/>
      <c r="FJ5" s="181" t="s">
        <v>735</v>
      </c>
      <c r="FK5" s="182"/>
      <c r="FL5" s="182"/>
      <c r="FM5" s="182"/>
      <c r="FN5" s="182"/>
      <c r="FO5" s="182"/>
      <c r="FP5" s="182"/>
      <c r="FQ5" s="182"/>
      <c r="FR5" s="182"/>
      <c r="FS5" s="182"/>
      <c r="FT5" s="183"/>
      <c r="FU5" s="182"/>
      <c r="FV5" s="181" t="s">
        <v>735</v>
      </c>
      <c r="FW5" s="182"/>
      <c r="FX5" s="182"/>
      <c r="FY5" s="182"/>
      <c r="FZ5" s="182"/>
      <c r="GA5" s="182"/>
      <c r="GB5" s="182"/>
      <c r="GC5" s="182"/>
      <c r="GD5" s="182"/>
      <c r="GE5" s="182"/>
      <c r="GF5" s="183"/>
      <c r="GG5" s="182"/>
      <c r="GH5" s="181" t="s">
        <v>735</v>
      </c>
      <c r="GI5" s="182"/>
      <c r="GJ5" s="182"/>
      <c r="GK5" s="182"/>
      <c r="GL5" s="182"/>
      <c r="GM5" s="182"/>
      <c r="GN5" s="182"/>
      <c r="GO5" s="182"/>
      <c r="GP5" s="182"/>
      <c r="GQ5" s="182"/>
      <c r="GR5" s="183"/>
      <c r="GS5" s="182"/>
      <c r="GT5" s="181" t="s">
        <v>1220</v>
      </c>
      <c r="GU5" s="182"/>
      <c r="GV5" s="182"/>
      <c r="GW5" s="182"/>
      <c r="GX5" s="182"/>
      <c r="GY5" s="182"/>
      <c r="GZ5" s="182"/>
      <c r="HA5" s="182"/>
      <c r="HB5" s="182"/>
      <c r="HC5" s="182"/>
      <c r="HD5" s="183"/>
      <c r="HF5" s="181"/>
      <c r="HK5" s="331" t="s">
        <v>1328</v>
      </c>
      <c r="HL5" s="331" t="s">
        <v>1328</v>
      </c>
      <c r="HM5" s="331" t="s">
        <v>1329</v>
      </c>
      <c r="HN5" s="331" t="s">
        <v>1330</v>
      </c>
      <c r="HO5" s="331"/>
      <c r="HP5" s="331"/>
      <c r="HQ5" s="331"/>
    </row>
    <row r="6" spans="1:225" s="72" customFormat="1" ht="15" customHeight="1">
      <c r="A6" s="72" t="s">
        <v>133</v>
      </c>
      <c r="B6" s="336" t="s">
        <v>206</v>
      </c>
      <c r="C6" s="337" t="s">
        <v>206</v>
      </c>
      <c r="D6" s="337" t="s">
        <v>206</v>
      </c>
      <c r="E6" s="337" t="s">
        <v>206</v>
      </c>
      <c r="F6" s="337" t="s">
        <v>206</v>
      </c>
      <c r="G6" s="337" t="s">
        <v>206</v>
      </c>
      <c r="H6" s="337" t="s">
        <v>206</v>
      </c>
      <c r="I6" s="337" t="s">
        <v>206</v>
      </c>
      <c r="J6" s="338" t="s">
        <v>206</v>
      </c>
      <c r="K6" s="908" t="s">
        <v>1218</v>
      </c>
      <c r="L6" s="909"/>
      <c r="M6" s="909"/>
      <c r="N6" s="561"/>
      <c r="O6" s="561"/>
      <c r="P6" s="561"/>
      <c r="Q6" s="561"/>
      <c r="R6" s="561"/>
      <c r="S6" s="561"/>
      <c r="T6" s="450"/>
      <c r="U6" s="561" t="s">
        <v>683</v>
      </c>
      <c r="V6" s="72" t="s">
        <v>683</v>
      </c>
      <c r="W6" s="72" t="s">
        <v>683</v>
      </c>
      <c r="X6" s="72" t="s">
        <v>683</v>
      </c>
      <c r="Y6" s="72" t="s">
        <v>683</v>
      </c>
      <c r="Z6" s="72" t="s">
        <v>683</v>
      </c>
      <c r="AA6" s="72" t="s">
        <v>683</v>
      </c>
      <c r="AB6" s="72" t="s">
        <v>683</v>
      </c>
      <c r="AC6" s="330" t="s">
        <v>683</v>
      </c>
      <c r="AE6" s="560" t="s">
        <v>665</v>
      </c>
      <c r="AF6" s="72" t="s">
        <v>666</v>
      </c>
      <c r="AG6" s="72" t="s">
        <v>666</v>
      </c>
      <c r="AH6" s="72" t="s">
        <v>666</v>
      </c>
      <c r="AI6" s="72" t="s">
        <v>666</v>
      </c>
      <c r="AJ6" s="72" t="s">
        <v>666</v>
      </c>
      <c r="AK6" s="72" t="s">
        <v>666</v>
      </c>
      <c r="AL6" s="72" t="s">
        <v>666</v>
      </c>
      <c r="AM6" s="330" t="s">
        <v>666</v>
      </c>
      <c r="AO6" s="560" t="s">
        <v>740</v>
      </c>
      <c r="AP6" s="561" t="s">
        <v>740</v>
      </c>
      <c r="AQ6" s="561" t="s">
        <v>740</v>
      </c>
      <c r="AR6" s="445" t="s">
        <v>740</v>
      </c>
      <c r="AS6" s="445" t="s">
        <v>740</v>
      </c>
      <c r="AT6" s="445" t="s">
        <v>740</v>
      </c>
      <c r="AU6" s="445" t="s">
        <v>740</v>
      </c>
      <c r="AV6" s="445" t="s">
        <v>740</v>
      </c>
      <c r="AW6" s="330" t="s">
        <v>741</v>
      </c>
      <c r="AY6" s="329" t="s">
        <v>742</v>
      </c>
      <c r="AZ6" s="313" t="s">
        <v>743</v>
      </c>
      <c r="BA6" s="445" t="s">
        <v>743</v>
      </c>
      <c r="BB6" s="445" t="s">
        <v>743</v>
      </c>
      <c r="BC6" s="445" t="s">
        <v>743</v>
      </c>
      <c r="BD6" s="445" t="s">
        <v>743</v>
      </c>
      <c r="BE6" s="445" t="s">
        <v>743</v>
      </c>
      <c r="BF6" s="445" t="s">
        <v>743</v>
      </c>
      <c r="BG6" s="535" t="s">
        <v>743</v>
      </c>
      <c r="BH6" s="450"/>
      <c r="BI6" s="535" t="s">
        <v>1218</v>
      </c>
      <c r="BJ6" s="450"/>
      <c r="BK6" s="535" t="s">
        <v>1316</v>
      </c>
      <c r="BL6" s="450"/>
      <c r="BM6" s="535" t="s">
        <v>1316</v>
      </c>
      <c r="BN6" s="450"/>
      <c r="BO6" s="535" t="s">
        <v>1317</v>
      </c>
      <c r="BP6" s="535" t="s">
        <v>1317</v>
      </c>
      <c r="BQ6" s="535" t="s">
        <v>1317</v>
      </c>
      <c r="BR6" s="535" t="s">
        <v>1317</v>
      </c>
      <c r="BS6" s="535" t="s">
        <v>1317</v>
      </c>
      <c r="BT6" s="535" t="s">
        <v>1317</v>
      </c>
      <c r="BU6" s="450"/>
      <c r="BV6" s="535" t="s">
        <v>739</v>
      </c>
      <c r="BW6" s="445" t="s">
        <v>739</v>
      </c>
      <c r="BX6" s="445" t="s">
        <v>739</v>
      </c>
      <c r="BY6" s="445" t="s">
        <v>739</v>
      </c>
      <c r="BZ6" s="445" t="s">
        <v>739</v>
      </c>
      <c r="CA6" s="445" t="s">
        <v>739</v>
      </c>
      <c r="CB6" s="535" t="s">
        <v>739</v>
      </c>
      <c r="CC6" s="450"/>
      <c r="CD6" s="72" t="s">
        <v>740</v>
      </c>
      <c r="CE6" s="72" t="s">
        <v>740</v>
      </c>
      <c r="CF6" s="72" t="s">
        <v>740</v>
      </c>
      <c r="CG6" s="72" t="s">
        <v>740</v>
      </c>
      <c r="CH6" s="72" t="s">
        <v>740</v>
      </c>
      <c r="CI6" s="72" t="s">
        <v>740</v>
      </c>
      <c r="CJ6" s="72" t="s">
        <v>740</v>
      </c>
      <c r="CK6" s="450"/>
      <c r="CL6" s="72" t="s">
        <v>740</v>
      </c>
      <c r="CM6" s="72" t="s">
        <v>740</v>
      </c>
      <c r="CN6" s="72" t="s">
        <v>740</v>
      </c>
      <c r="CO6" s="72" t="s">
        <v>740</v>
      </c>
      <c r="CP6" s="72" t="s">
        <v>740</v>
      </c>
      <c r="CQ6" s="72" t="s">
        <v>740</v>
      </c>
      <c r="CR6" s="72" t="s">
        <v>740</v>
      </c>
      <c r="CS6" s="450"/>
      <c r="CT6" s="72" t="s">
        <v>743</v>
      </c>
      <c r="CU6" s="72" t="s">
        <v>743</v>
      </c>
      <c r="CV6" s="72" t="s">
        <v>743</v>
      </c>
      <c r="CW6" s="72" t="s">
        <v>743</v>
      </c>
      <c r="CX6" s="72" t="s">
        <v>743</v>
      </c>
      <c r="CY6" s="72" t="s">
        <v>743</v>
      </c>
      <c r="CZ6" s="72" t="s">
        <v>743</v>
      </c>
      <c r="DA6" s="450"/>
      <c r="DB6" s="72" t="s">
        <v>743</v>
      </c>
      <c r="DC6" s="72" t="s">
        <v>743</v>
      </c>
      <c r="DD6" s="72" t="s">
        <v>743</v>
      </c>
      <c r="DE6" s="72" t="s">
        <v>743</v>
      </c>
      <c r="DF6" s="72" t="s">
        <v>743</v>
      </c>
      <c r="DG6" s="72" t="s">
        <v>743</v>
      </c>
      <c r="DH6" s="72" t="s">
        <v>743</v>
      </c>
      <c r="DI6" s="329"/>
      <c r="DJ6" s="503" t="s">
        <v>348</v>
      </c>
      <c r="DK6" s="504" t="s">
        <v>348</v>
      </c>
      <c r="DL6" s="504" t="s">
        <v>348</v>
      </c>
      <c r="DM6" s="504" t="s">
        <v>348</v>
      </c>
      <c r="DN6" s="504" t="s">
        <v>348</v>
      </c>
      <c r="DO6" s="504" t="s">
        <v>348</v>
      </c>
      <c r="DP6" s="504" t="s">
        <v>348</v>
      </c>
      <c r="DQ6" s="450"/>
      <c r="DR6" s="72" t="s">
        <v>338</v>
      </c>
      <c r="DS6" s="72" t="s">
        <v>338</v>
      </c>
      <c r="DT6" s="72" t="s">
        <v>338</v>
      </c>
      <c r="DU6" s="72" t="s">
        <v>338</v>
      </c>
      <c r="DV6" s="72" t="s">
        <v>338</v>
      </c>
      <c r="DW6" s="72" t="s">
        <v>338</v>
      </c>
      <c r="DX6" s="72" t="s">
        <v>338</v>
      </c>
      <c r="DY6" s="450"/>
      <c r="DZ6" s="72" t="s">
        <v>338</v>
      </c>
      <c r="EA6" s="72" t="s">
        <v>338</v>
      </c>
      <c r="EB6" s="72" t="s">
        <v>338</v>
      </c>
      <c r="EC6" s="72" t="s">
        <v>338</v>
      </c>
      <c r="ED6" s="72" t="s">
        <v>338</v>
      </c>
      <c r="EE6" s="72" t="s">
        <v>338</v>
      </c>
      <c r="EF6" s="72" t="s">
        <v>338</v>
      </c>
      <c r="EG6" s="450"/>
      <c r="EH6" s="72" t="s">
        <v>742</v>
      </c>
      <c r="EI6" s="72" t="s">
        <v>742</v>
      </c>
      <c r="EJ6" s="72" t="s">
        <v>742</v>
      </c>
      <c r="EK6" s="72" t="s">
        <v>742</v>
      </c>
      <c r="EL6" s="72" t="s">
        <v>742</v>
      </c>
      <c r="EM6" s="72" t="s">
        <v>742</v>
      </c>
      <c r="EN6" s="72" t="s">
        <v>742</v>
      </c>
      <c r="EO6" s="450"/>
      <c r="EP6" s="72" t="s">
        <v>742</v>
      </c>
      <c r="EQ6" s="72" t="s">
        <v>742</v>
      </c>
      <c r="ER6" s="72" t="s">
        <v>742</v>
      </c>
      <c r="ES6" s="72" t="s">
        <v>742</v>
      </c>
      <c r="ET6" s="72" t="s">
        <v>742</v>
      </c>
      <c r="EU6" s="72" t="s">
        <v>742</v>
      </c>
      <c r="EV6" s="330" t="s">
        <v>742</v>
      </c>
      <c r="EW6" s="504"/>
      <c r="EX6" s="329" t="s">
        <v>788</v>
      </c>
      <c r="EY6" s="445" t="s">
        <v>788</v>
      </c>
      <c r="EZ6" s="445" t="s">
        <v>788</v>
      </c>
      <c r="FA6" s="445" t="s">
        <v>788</v>
      </c>
      <c r="FB6" s="445" t="s">
        <v>788</v>
      </c>
      <c r="FC6" s="445" t="s">
        <v>788</v>
      </c>
      <c r="FD6" s="445" t="s">
        <v>788</v>
      </c>
      <c r="FE6" s="445" t="s">
        <v>788</v>
      </c>
      <c r="FF6" s="445" t="s">
        <v>788</v>
      </c>
      <c r="FG6" s="445" t="s">
        <v>788</v>
      </c>
      <c r="FH6" s="330" t="s">
        <v>788</v>
      </c>
      <c r="FI6" s="445"/>
      <c r="FJ6" s="329" t="s">
        <v>809</v>
      </c>
      <c r="FK6" s="445" t="s">
        <v>809</v>
      </c>
      <c r="FL6" s="445" t="s">
        <v>809</v>
      </c>
      <c r="FM6" s="445" t="s">
        <v>809</v>
      </c>
      <c r="FN6" s="445" t="s">
        <v>809</v>
      </c>
      <c r="FO6" s="445" t="s">
        <v>809</v>
      </c>
      <c r="FP6" s="445" t="s">
        <v>809</v>
      </c>
      <c r="FQ6" s="445" t="s">
        <v>809</v>
      </c>
      <c r="FR6" s="445" t="s">
        <v>809</v>
      </c>
      <c r="FS6" s="445" t="s">
        <v>809</v>
      </c>
      <c r="FT6" s="330" t="s">
        <v>809</v>
      </c>
      <c r="FU6" s="445"/>
      <c r="FV6" s="329" t="s">
        <v>809</v>
      </c>
      <c r="FW6" s="445" t="s">
        <v>809</v>
      </c>
      <c r="FX6" s="445" t="s">
        <v>809</v>
      </c>
      <c r="FY6" s="445" t="s">
        <v>809</v>
      </c>
      <c r="FZ6" s="445" t="s">
        <v>809</v>
      </c>
      <c r="GA6" s="445" t="s">
        <v>809</v>
      </c>
      <c r="GB6" s="445" t="s">
        <v>809</v>
      </c>
      <c r="GC6" s="445" t="s">
        <v>809</v>
      </c>
      <c r="GD6" s="445" t="s">
        <v>809</v>
      </c>
      <c r="GE6" s="445" t="s">
        <v>809</v>
      </c>
      <c r="GF6" s="330" t="s">
        <v>809</v>
      </c>
      <c r="GG6" s="445"/>
      <c r="GH6" s="329" t="s">
        <v>743</v>
      </c>
      <c r="GI6" s="445" t="s">
        <v>743</v>
      </c>
      <c r="GJ6" s="445" t="s">
        <v>743</v>
      </c>
      <c r="GK6" s="445" t="s">
        <v>743</v>
      </c>
      <c r="GL6" s="445" t="s">
        <v>743</v>
      </c>
      <c r="GM6" s="445" t="s">
        <v>743</v>
      </c>
      <c r="GN6" s="445" t="s">
        <v>743</v>
      </c>
      <c r="GO6" s="445" t="s">
        <v>743</v>
      </c>
      <c r="GP6" s="445" t="s">
        <v>743</v>
      </c>
      <c r="GQ6" s="445" t="s">
        <v>743</v>
      </c>
      <c r="GR6" s="330" t="s">
        <v>743</v>
      </c>
      <c r="GS6" s="445"/>
      <c r="GT6" s="329" t="s">
        <v>743</v>
      </c>
      <c r="GU6" s="445" t="s">
        <v>743</v>
      </c>
      <c r="GV6" s="445" t="s">
        <v>743</v>
      </c>
      <c r="GW6" s="445" t="s">
        <v>743</v>
      </c>
      <c r="GX6" s="445" t="s">
        <v>743</v>
      </c>
      <c r="GY6" s="445" t="s">
        <v>743</v>
      </c>
      <c r="GZ6" s="445" t="s">
        <v>743</v>
      </c>
      <c r="HA6" s="445" t="s">
        <v>743</v>
      </c>
      <c r="HB6" s="445" t="s">
        <v>743</v>
      </c>
      <c r="HC6" s="445" t="s">
        <v>743</v>
      </c>
      <c r="HD6" s="330" t="s">
        <v>743</v>
      </c>
      <c r="HF6" s="329" t="s">
        <v>721</v>
      </c>
      <c r="HG6" s="72" t="s">
        <v>721</v>
      </c>
      <c r="HH6" s="72" t="s">
        <v>721</v>
      </c>
      <c r="HI6" s="72" t="s">
        <v>721</v>
      </c>
      <c r="HJ6" s="72" t="s">
        <v>721</v>
      </c>
      <c r="HK6" s="339" t="s">
        <v>346</v>
      </c>
      <c r="HL6" s="339" t="s">
        <v>346</v>
      </c>
      <c r="HM6" s="339" t="s">
        <v>346</v>
      </c>
      <c r="HN6" s="339" t="s">
        <v>346</v>
      </c>
      <c r="HO6" s="339"/>
      <c r="HP6" s="339"/>
      <c r="HQ6" s="339"/>
    </row>
    <row r="7" spans="1:225" ht="15">
      <c r="A7" s="21">
        <v>1980</v>
      </c>
      <c r="B7" s="349"/>
      <c r="C7" s="350"/>
      <c r="D7" s="350"/>
      <c r="E7" s="350"/>
      <c r="F7" s="350"/>
      <c r="G7" s="350"/>
      <c r="H7" s="350"/>
      <c r="I7" s="350"/>
      <c r="J7" s="351"/>
      <c r="K7" s="350"/>
      <c r="L7" s="350"/>
      <c r="M7" s="350"/>
      <c r="N7" s="350"/>
      <c r="O7" s="350"/>
      <c r="P7" s="350"/>
      <c r="Q7" s="350"/>
      <c r="R7" s="350"/>
      <c r="S7" s="350"/>
      <c r="U7" s="350"/>
      <c r="AC7" s="351"/>
      <c r="AE7" s="349"/>
      <c r="AM7" s="351"/>
      <c r="AO7" s="349"/>
      <c r="AP7" s="350"/>
      <c r="AQ7" s="350"/>
      <c r="AR7" s="350"/>
      <c r="AS7" s="350"/>
      <c r="AT7" s="350"/>
      <c r="AU7" s="350"/>
      <c r="AV7" s="350"/>
      <c r="AW7" s="351"/>
      <c r="AY7" s="349"/>
      <c r="AZ7" s="350"/>
      <c r="BA7" s="350"/>
      <c r="BB7" s="350"/>
      <c r="BC7" s="350"/>
      <c r="BD7" s="350"/>
      <c r="BE7" s="350"/>
      <c r="BF7" s="350"/>
      <c r="BG7" s="350"/>
      <c r="BI7" s="350"/>
      <c r="BK7" s="350"/>
      <c r="BM7" s="350"/>
      <c r="BO7" s="350"/>
      <c r="BP7" s="350"/>
      <c r="BQ7" s="350"/>
      <c r="BR7" s="350"/>
      <c r="BS7" s="350"/>
      <c r="BT7" s="350"/>
      <c r="BV7" s="350"/>
      <c r="BW7" s="350"/>
      <c r="CB7" s="350"/>
      <c r="CK7" s="451"/>
      <c r="CS7" s="451"/>
      <c r="DA7" s="451"/>
      <c r="DI7" s="349"/>
      <c r="DJ7" s="349"/>
      <c r="EX7" s="349"/>
      <c r="EY7" s="350"/>
      <c r="EZ7" s="350"/>
      <c r="FA7" s="350"/>
      <c r="FB7" s="350"/>
      <c r="FC7" s="350"/>
      <c r="FD7" s="350"/>
      <c r="FE7" s="350"/>
      <c r="FF7" s="350"/>
      <c r="FG7" s="350"/>
      <c r="FH7" s="351"/>
      <c r="FI7" s="350"/>
      <c r="FJ7" s="349"/>
      <c r="FK7" s="350"/>
      <c r="FL7" s="350"/>
      <c r="FM7" s="350"/>
      <c r="FN7" s="350"/>
      <c r="FO7" s="350"/>
      <c r="FP7" s="350"/>
      <c r="FQ7" s="350"/>
      <c r="FR7" s="350"/>
      <c r="FS7" s="350"/>
      <c r="FT7" s="351"/>
      <c r="FU7" s="350"/>
      <c r="FV7" s="349"/>
      <c r="FW7" s="350"/>
      <c r="FX7" s="350"/>
      <c r="FY7" s="350"/>
      <c r="FZ7" s="350"/>
      <c r="GA7" s="350"/>
      <c r="GB7" s="350"/>
      <c r="GC7" s="350"/>
      <c r="GD7" s="350"/>
      <c r="GE7" s="350"/>
      <c r="GF7" s="351"/>
      <c r="GG7" s="350"/>
      <c r="GH7" s="349"/>
      <c r="GI7" s="350"/>
      <c r="GJ7" s="350"/>
      <c r="GK7" s="350"/>
      <c r="GL7" s="350"/>
      <c r="GM7" s="350"/>
      <c r="GN7" s="350"/>
      <c r="GO7" s="350"/>
      <c r="GP7" s="350"/>
      <c r="GQ7" s="350"/>
      <c r="GR7" s="351"/>
      <c r="GS7" s="350"/>
      <c r="GT7" s="349"/>
      <c r="GU7" s="350"/>
      <c r="GV7" s="350"/>
      <c r="GW7" s="350"/>
      <c r="GX7" s="350"/>
      <c r="GY7" s="350"/>
      <c r="GZ7" s="350"/>
      <c r="HA7" s="350"/>
      <c r="HB7" s="350"/>
      <c r="HC7" s="350"/>
      <c r="HD7" s="351"/>
      <c r="HF7" s="349"/>
    </row>
    <row r="8" spans="1:225" ht="15">
      <c r="A8" s="21">
        <v>1981</v>
      </c>
      <c r="B8" s="349">
        <v>500.4</v>
      </c>
      <c r="C8" s="350"/>
      <c r="D8" s="350"/>
      <c r="E8" s="350"/>
      <c r="F8" s="350"/>
      <c r="G8" s="350"/>
      <c r="H8" s="350"/>
      <c r="I8" s="350"/>
      <c r="J8" s="351"/>
      <c r="K8" s="350"/>
      <c r="L8" s="350"/>
      <c r="M8" s="350"/>
      <c r="N8" s="350"/>
      <c r="O8" s="350"/>
      <c r="P8" s="350"/>
      <c r="Q8" s="350"/>
      <c r="R8" s="350"/>
      <c r="S8" s="350"/>
      <c r="U8" s="350">
        <v>8715</v>
      </c>
      <c r="AC8" s="351"/>
      <c r="AE8" s="349">
        <v>4.2</v>
      </c>
      <c r="AM8" s="351"/>
      <c r="AO8" s="349">
        <f t="shared" ref="AO8:AO13" si="0">AE8*U8</f>
        <v>36603</v>
      </c>
      <c r="AP8" s="350"/>
      <c r="AQ8" s="350"/>
      <c r="AR8" s="350"/>
      <c r="AS8" s="350"/>
      <c r="AT8" s="350"/>
      <c r="AU8" s="350"/>
      <c r="AV8" s="350"/>
      <c r="AW8" s="351"/>
      <c r="AY8" s="349">
        <v>500.4</v>
      </c>
      <c r="AZ8" s="350"/>
      <c r="BA8" s="350"/>
      <c r="BB8" s="350"/>
      <c r="BC8" s="350"/>
      <c r="BD8" s="350"/>
      <c r="BE8" s="350"/>
      <c r="BF8" s="350"/>
      <c r="BG8" s="350"/>
      <c r="BI8" s="350"/>
      <c r="BK8" s="350"/>
      <c r="BM8" s="350"/>
      <c r="BO8" s="350"/>
      <c r="BP8" s="350"/>
      <c r="BQ8" s="350"/>
      <c r="BR8" s="350"/>
      <c r="BS8" s="350"/>
      <c r="BT8" s="350"/>
      <c r="BV8" s="350">
        <v>8715</v>
      </c>
      <c r="BW8" s="350">
        <v>179</v>
      </c>
      <c r="BX8" s="96">
        <v>476</v>
      </c>
      <c r="BY8" s="96">
        <v>2772</v>
      </c>
      <c r="BZ8" s="96">
        <v>3685</v>
      </c>
      <c r="CA8" s="96">
        <v>1037</v>
      </c>
      <c r="CB8" s="350">
        <v>566</v>
      </c>
      <c r="CD8" s="96">
        <v>4.24</v>
      </c>
      <c r="CE8" s="96">
        <v>5.6</v>
      </c>
      <c r="CF8" s="96">
        <v>5.22</v>
      </c>
      <c r="CG8" s="96">
        <v>4.66</v>
      </c>
      <c r="CH8" s="96">
        <v>4</v>
      </c>
      <c r="CI8" s="96">
        <v>3.7</v>
      </c>
      <c r="CJ8" s="96">
        <v>3.2</v>
      </c>
      <c r="CK8" s="451"/>
      <c r="CL8" s="96">
        <f t="shared" ref="CL8:CR10" si="1">BV8*CD8</f>
        <v>36951.599999999999</v>
      </c>
      <c r="CM8" s="96">
        <f t="shared" si="1"/>
        <v>1002.4</v>
      </c>
      <c r="CN8" s="96">
        <f t="shared" si="1"/>
        <v>2484.7199999999998</v>
      </c>
      <c r="CO8" s="96">
        <f t="shared" si="1"/>
        <v>12917.52</v>
      </c>
      <c r="CP8" s="96">
        <f t="shared" si="1"/>
        <v>14740</v>
      </c>
      <c r="CQ8" s="96">
        <f t="shared" si="1"/>
        <v>3836.9</v>
      </c>
      <c r="CR8" s="96">
        <f t="shared" si="1"/>
        <v>1811.2</v>
      </c>
      <c r="CS8" s="451"/>
      <c r="CT8" s="366">
        <v>458.04</v>
      </c>
      <c r="CU8" s="366">
        <v>210.6</v>
      </c>
      <c r="CV8" s="366">
        <v>271.68</v>
      </c>
      <c r="CW8" s="366">
        <v>364.56</v>
      </c>
      <c r="CX8" s="366">
        <v>492.96</v>
      </c>
      <c r="CY8" s="366">
        <v>646.67999999999995</v>
      </c>
      <c r="CZ8" s="366">
        <v>804</v>
      </c>
      <c r="DA8" s="451"/>
      <c r="DB8" s="366">
        <v>500.4</v>
      </c>
      <c r="DC8" s="366">
        <v>226.68</v>
      </c>
      <c r="DD8" s="366">
        <v>299.39999999999998</v>
      </c>
      <c r="DE8" s="366">
        <v>399</v>
      </c>
      <c r="DF8" s="366">
        <v>536.64</v>
      </c>
      <c r="DG8" s="366">
        <v>704.16</v>
      </c>
      <c r="DH8" s="366">
        <v>875.16</v>
      </c>
      <c r="DI8" s="349"/>
      <c r="DJ8" s="349"/>
      <c r="EX8" s="349"/>
      <c r="EY8" s="350"/>
      <c r="EZ8" s="350"/>
      <c r="FA8" s="350"/>
      <c r="FB8" s="350"/>
      <c r="FC8" s="350"/>
      <c r="FD8" s="350"/>
      <c r="FE8" s="350"/>
      <c r="FF8" s="350"/>
      <c r="FG8" s="350"/>
      <c r="FH8" s="351"/>
      <c r="FI8" s="350"/>
      <c r="FJ8" s="349"/>
      <c r="FK8" s="350"/>
      <c r="FL8" s="350"/>
      <c r="FM8" s="350"/>
      <c r="FN8" s="350"/>
      <c r="FO8" s="350"/>
      <c r="FP8" s="350"/>
      <c r="FQ8" s="350"/>
      <c r="FR8" s="350"/>
      <c r="FS8" s="350"/>
      <c r="FT8" s="351"/>
      <c r="FU8" s="350"/>
      <c r="FV8" s="349"/>
      <c r="FW8" s="350"/>
      <c r="FX8" s="350"/>
      <c r="FY8" s="350"/>
      <c r="FZ8" s="350"/>
      <c r="GA8" s="350"/>
      <c r="GB8" s="350"/>
      <c r="GC8" s="350"/>
      <c r="GD8" s="350"/>
      <c r="GE8" s="350"/>
      <c r="GF8" s="351"/>
      <c r="GG8" s="350"/>
      <c r="GH8" s="349"/>
      <c r="GI8" s="350"/>
      <c r="GJ8" s="350"/>
      <c r="GK8" s="350"/>
      <c r="GL8" s="350"/>
      <c r="GM8" s="350"/>
      <c r="GN8" s="350"/>
      <c r="GO8" s="350"/>
      <c r="GP8" s="350"/>
      <c r="GQ8" s="350"/>
      <c r="GR8" s="351"/>
      <c r="GS8" s="350"/>
      <c r="GT8" s="349"/>
      <c r="GU8" s="350"/>
      <c r="GV8" s="350"/>
      <c r="GW8" s="350"/>
      <c r="GX8" s="350"/>
      <c r="GY8" s="350"/>
      <c r="GZ8" s="350"/>
      <c r="HA8" s="350"/>
      <c r="HB8" s="350"/>
      <c r="HC8" s="350"/>
      <c r="HD8" s="351"/>
      <c r="HF8" s="349"/>
    </row>
    <row r="9" spans="1:225" ht="15">
      <c r="A9" s="21">
        <v>1982</v>
      </c>
      <c r="B9" s="349">
        <v>535.29999999999995</v>
      </c>
      <c r="C9" s="350"/>
      <c r="D9" s="350"/>
      <c r="E9" s="350"/>
      <c r="F9" s="350"/>
      <c r="G9" s="350"/>
      <c r="H9" s="350"/>
      <c r="I9" s="350"/>
      <c r="J9" s="351"/>
      <c r="K9" s="350"/>
      <c r="L9" s="350"/>
      <c r="M9" s="350"/>
      <c r="N9" s="350"/>
      <c r="O9" s="350"/>
      <c r="P9" s="350"/>
      <c r="Q9" s="350"/>
      <c r="R9" s="350"/>
      <c r="S9" s="350"/>
      <c r="U9" s="350">
        <v>9020</v>
      </c>
      <c r="AC9" s="351"/>
      <c r="AE9" s="349">
        <v>4.0999999999999996</v>
      </c>
      <c r="AM9" s="351"/>
      <c r="AO9" s="349">
        <f t="shared" si="0"/>
        <v>36982</v>
      </c>
      <c r="AP9" s="350"/>
      <c r="AQ9" s="350"/>
      <c r="AR9" s="350"/>
      <c r="AS9" s="350"/>
      <c r="AT9" s="350"/>
      <c r="AU9" s="350"/>
      <c r="AV9" s="350"/>
      <c r="AW9" s="351"/>
      <c r="AY9" s="349">
        <v>535.29999999999995</v>
      </c>
      <c r="AZ9" s="350"/>
      <c r="BA9" s="350"/>
      <c r="BB9" s="350"/>
      <c r="BC9" s="350"/>
      <c r="BD9" s="350"/>
      <c r="BE9" s="350"/>
      <c r="BF9" s="350"/>
      <c r="BG9" s="350"/>
      <c r="BI9" s="350"/>
      <c r="BK9" s="350"/>
      <c r="BM9" s="350"/>
      <c r="BO9" s="350"/>
      <c r="BP9" s="350"/>
      <c r="BQ9" s="350"/>
      <c r="BR9" s="350"/>
      <c r="BS9" s="350"/>
      <c r="BT9" s="350"/>
      <c r="BV9" s="350">
        <v>9020</v>
      </c>
      <c r="BW9" s="350">
        <v>83</v>
      </c>
      <c r="BX9" s="96">
        <v>332</v>
      </c>
      <c r="BY9" s="96">
        <v>2312</v>
      </c>
      <c r="BZ9" s="96">
        <v>4095</v>
      </c>
      <c r="CA9" s="96">
        <v>1281</v>
      </c>
      <c r="CB9" s="350">
        <v>917</v>
      </c>
      <c r="CD9" s="96">
        <v>4.1399999999999997</v>
      </c>
      <c r="CE9" s="96">
        <v>5.88</v>
      </c>
      <c r="CF9" s="96">
        <v>5.22</v>
      </c>
      <c r="CG9" s="96">
        <v>4.62</v>
      </c>
      <c r="CH9" s="96">
        <v>4.0199999999999996</v>
      </c>
      <c r="CI9" s="96">
        <v>3.8</v>
      </c>
      <c r="CJ9" s="96">
        <v>3.34</v>
      </c>
      <c r="CK9" s="451"/>
      <c r="CL9" s="96">
        <f t="shared" si="1"/>
        <v>37342.799999999996</v>
      </c>
      <c r="CM9" s="96">
        <f t="shared" si="1"/>
        <v>488.03999999999996</v>
      </c>
      <c r="CN9" s="96">
        <f t="shared" si="1"/>
        <v>1733.04</v>
      </c>
      <c r="CO9" s="96">
        <f t="shared" si="1"/>
        <v>10681.44</v>
      </c>
      <c r="CP9" s="96">
        <f t="shared" si="1"/>
        <v>16461.899999999998</v>
      </c>
      <c r="CQ9" s="96">
        <f t="shared" si="1"/>
        <v>4867.8</v>
      </c>
      <c r="CR9" s="96">
        <f t="shared" si="1"/>
        <v>3062.7799999999997</v>
      </c>
      <c r="CS9" s="451"/>
      <c r="CT9" s="96">
        <v>494.52</v>
      </c>
      <c r="CU9" s="96">
        <v>219.84</v>
      </c>
      <c r="CV9" s="96">
        <v>276</v>
      </c>
      <c r="CW9" s="96">
        <v>373.08</v>
      </c>
      <c r="CX9" s="96">
        <v>501.96</v>
      </c>
      <c r="CY9" s="96">
        <v>653.28</v>
      </c>
      <c r="CZ9" s="96">
        <v>820.68</v>
      </c>
      <c r="DA9" s="451"/>
      <c r="DB9" s="366">
        <v>535.32000000000005</v>
      </c>
      <c r="DC9" s="366">
        <v>231.23</v>
      </c>
      <c r="DD9" s="366">
        <v>296.45</v>
      </c>
      <c r="DE9" s="366">
        <v>401.4</v>
      </c>
      <c r="DF9" s="366">
        <v>538.5</v>
      </c>
      <c r="DG9" s="366">
        <v>697.03</v>
      </c>
      <c r="DH9" s="366">
        <v>877.68</v>
      </c>
      <c r="DI9" s="349"/>
      <c r="DJ9" s="349"/>
      <c r="EX9" s="349"/>
      <c r="EY9" s="350"/>
      <c r="EZ9" s="350"/>
      <c r="FA9" s="350"/>
      <c r="FB9" s="350"/>
      <c r="FC9" s="350"/>
      <c r="FD9" s="350"/>
      <c r="FE9" s="350"/>
      <c r="FF9" s="350"/>
      <c r="FG9" s="350"/>
      <c r="FH9" s="351"/>
      <c r="FI9" s="350"/>
      <c r="FJ9" s="349"/>
      <c r="FK9" s="350"/>
      <c r="FL9" s="350"/>
      <c r="FM9" s="350"/>
      <c r="FN9" s="350"/>
      <c r="FO9" s="350"/>
      <c r="FP9" s="350"/>
      <c r="FQ9" s="350"/>
      <c r="FR9" s="350"/>
      <c r="FS9" s="350"/>
      <c r="FT9" s="351"/>
      <c r="FU9" s="350"/>
      <c r="FV9" s="349"/>
      <c r="FW9" s="350"/>
      <c r="FX9" s="350"/>
      <c r="FY9" s="350"/>
      <c r="FZ9" s="350"/>
      <c r="GA9" s="350"/>
      <c r="GB9" s="350"/>
      <c r="GC9" s="350"/>
      <c r="GD9" s="350"/>
      <c r="GE9" s="350"/>
      <c r="GF9" s="351"/>
      <c r="GG9" s="350"/>
      <c r="GH9" s="349"/>
      <c r="GI9" s="350"/>
      <c r="GJ9" s="350"/>
      <c r="GK9" s="350"/>
      <c r="GL9" s="350"/>
      <c r="GM9" s="350"/>
      <c r="GN9" s="350"/>
      <c r="GO9" s="350"/>
      <c r="GP9" s="350"/>
      <c r="GQ9" s="350"/>
      <c r="GR9" s="351"/>
      <c r="GS9" s="350"/>
      <c r="GT9" s="349"/>
      <c r="GU9" s="350"/>
      <c r="GV9" s="350"/>
      <c r="GW9" s="350"/>
      <c r="GX9" s="350"/>
      <c r="GY9" s="350"/>
      <c r="GZ9" s="350"/>
      <c r="HA9" s="350"/>
      <c r="HB9" s="350"/>
      <c r="HC9" s="350"/>
      <c r="HD9" s="351"/>
      <c r="HF9" s="349"/>
      <c r="HG9" s="96">
        <v>2.39</v>
      </c>
      <c r="HK9" s="96">
        <v>493.56000000000006</v>
      </c>
      <c r="HL9" s="96">
        <v>0.36</v>
      </c>
      <c r="HM9" s="96">
        <f>41.4*0.03</f>
        <v>1.242</v>
      </c>
      <c r="HN9" s="96">
        <f>41.4*0.97</f>
        <v>40.157999999999994</v>
      </c>
    </row>
    <row r="10" spans="1:225" ht="15">
      <c r="A10" s="21">
        <v>1983</v>
      </c>
      <c r="B10" s="349">
        <v>572.9</v>
      </c>
      <c r="C10" s="350"/>
      <c r="D10" s="350"/>
      <c r="E10" s="350"/>
      <c r="F10" s="350"/>
      <c r="G10" s="350"/>
      <c r="H10" s="350"/>
      <c r="I10" s="350"/>
      <c r="J10" s="351"/>
      <c r="K10" s="350"/>
      <c r="L10" s="350"/>
      <c r="M10" s="350"/>
      <c r="N10" s="350"/>
      <c r="O10" s="350"/>
      <c r="P10" s="350"/>
      <c r="Q10" s="350"/>
      <c r="R10" s="350"/>
      <c r="S10" s="350"/>
      <c r="U10" s="350">
        <v>9060</v>
      </c>
      <c r="AC10" s="351"/>
      <c r="AE10" s="349">
        <v>4.0999999999999996</v>
      </c>
      <c r="AM10" s="351"/>
      <c r="AO10" s="349">
        <f t="shared" si="0"/>
        <v>37146</v>
      </c>
      <c r="AP10" s="350"/>
      <c r="AQ10" s="350"/>
      <c r="AR10" s="350"/>
      <c r="AS10" s="350"/>
      <c r="AT10" s="350"/>
      <c r="AU10" s="350"/>
      <c r="AV10" s="350"/>
      <c r="AW10" s="351"/>
      <c r="AY10" s="349">
        <v>564.6</v>
      </c>
      <c r="AZ10" s="350"/>
      <c r="BA10" s="350"/>
      <c r="BB10" s="350"/>
      <c r="BC10" s="350"/>
      <c r="BD10" s="350"/>
      <c r="BE10" s="350"/>
      <c r="BF10" s="350"/>
      <c r="BG10" s="350"/>
      <c r="BI10" s="350"/>
      <c r="BK10" s="350"/>
      <c r="BM10" s="350"/>
      <c r="BO10" s="350"/>
      <c r="BP10" s="350"/>
      <c r="BQ10" s="350"/>
      <c r="BR10" s="350"/>
      <c r="BS10" s="350"/>
      <c r="BT10" s="350"/>
      <c r="BV10" s="350">
        <v>9060</v>
      </c>
      <c r="BW10" s="350">
        <v>55</v>
      </c>
      <c r="BX10" s="96">
        <v>269</v>
      </c>
      <c r="BY10" s="96">
        <v>1841</v>
      </c>
      <c r="BZ10" s="96">
        <v>4218</v>
      </c>
      <c r="CA10" s="96">
        <v>1488</v>
      </c>
      <c r="CB10" s="350">
        <v>1189</v>
      </c>
      <c r="CD10" s="96">
        <v>4.0599999999999996</v>
      </c>
      <c r="CE10" s="96">
        <v>5.49</v>
      </c>
      <c r="CF10" s="96">
        <v>5.13</v>
      </c>
      <c r="CG10" s="96">
        <v>4.5199999999999996</v>
      </c>
      <c r="CH10" s="96">
        <v>3.99</v>
      </c>
      <c r="CI10" s="96">
        <v>3.75</v>
      </c>
      <c r="CJ10" s="96">
        <v>3.55</v>
      </c>
      <c r="CK10" s="451"/>
      <c r="CL10" s="96">
        <f t="shared" si="1"/>
        <v>36783.599999999999</v>
      </c>
      <c r="CM10" s="96">
        <f t="shared" si="1"/>
        <v>301.95</v>
      </c>
      <c r="CN10" s="96">
        <f t="shared" si="1"/>
        <v>1379.97</v>
      </c>
      <c r="CO10" s="96">
        <f t="shared" si="1"/>
        <v>8321.32</v>
      </c>
      <c r="CP10" s="96">
        <f t="shared" si="1"/>
        <v>16829.82</v>
      </c>
      <c r="CQ10" s="96">
        <f t="shared" si="1"/>
        <v>5580</v>
      </c>
      <c r="CR10" s="96">
        <f t="shared" si="1"/>
        <v>4220.95</v>
      </c>
      <c r="CS10" s="451"/>
      <c r="CT10" s="96">
        <v>525.96</v>
      </c>
      <c r="CU10" s="96">
        <v>216.72</v>
      </c>
      <c r="CV10" s="96">
        <v>277.68</v>
      </c>
      <c r="CW10" s="96">
        <v>372.24</v>
      </c>
      <c r="CX10" s="96">
        <v>501.96</v>
      </c>
      <c r="CY10" s="96">
        <v>651.96</v>
      </c>
      <c r="CZ10" s="96">
        <v>828.24</v>
      </c>
      <c r="DA10" s="451"/>
      <c r="DB10" s="96">
        <v>572.88</v>
      </c>
      <c r="DC10" s="96">
        <v>242.16</v>
      </c>
      <c r="DD10" s="96">
        <v>304.68</v>
      </c>
      <c r="DE10" s="96">
        <v>407.64</v>
      </c>
      <c r="DF10" s="96">
        <v>548.16</v>
      </c>
      <c r="DG10" s="96">
        <v>706.32</v>
      </c>
      <c r="DH10" s="96">
        <v>895.2</v>
      </c>
      <c r="DI10" s="349"/>
      <c r="DJ10" s="349"/>
      <c r="EX10" s="349"/>
      <c r="EY10" s="350"/>
      <c r="EZ10" s="350"/>
      <c r="FA10" s="350"/>
      <c r="FB10" s="350"/>
      <c r="FC10" s="350"/>
      <c r="FD10" s="350"/>
      <c r="FE10" s="350"/>
      <c r="FF10" s="350"/>
      <c r="FG10" s="350"/>
      <c r="FH10" s="351"/>
      <c r="FI10" s="350"/>
      <c r="FJ10" s="349"/>
      <c r="FK10" s="350"/>
      <c r="FL10" s="350"/>
      <c r="FM10" s="350"/>
      <c r="FN10" s="350"/>
      <c r="FO10" s="350"/>
      <c r="FP10" s="350"/>
      <c r="FQ10" s="350"/>
      <c r="FR10" s="350"/>
      <c r="FS10" s="350"/>
      <c r="FT10" s="351"/>
      <c r="FU10" s="350"/>
      <c r="FV10" s="349"/>
      <c r="FW10" s="350"/>
      <c r="FX10" s="350"/>
      <c r="FY10" s="350"/>
      <c r="FZ10" s="350"/>
      <c r="GA10" s="350"/>
      <c r="GB10" s="350"/>
      <c r="GC10" s="350"/>
      <c r="GD10" s="350"/>
      <c r="GE10" s="350"/>
      <c r="GF10" s="351"/>
      <c r="GG10" s="350"/>
      <c r="GH10" s="349"/>
      <c r="GI10" s="350"/>
      <c r="GJ10" s="350"/>
      <c r="GK10" s="350"/>
      <c r="GL10" s="350"/>
      <c r="GM10" s="350"/>
      <c r="GN10" s="350"/>
      <c r="GO10" s="350"/>
      <c r="GP10" s="350"/>
      <c r="GQ10" s="350"/>
      <c r="GR10" s="351"/>
      <c r="GS10" s="350"/>
      <c r="GT10" s="349"/>
      <c r="GU10" s="350"/>
      <c r="GV10" s="350"/>
      <c r="GW10" s="350"/>
      <c r="GX10" s="350"/>
      <c r="GY10" s="350"/>
      <c r="GZ10" s="350"/>
      <c r="HA10" s="350"/>
      <c r="HB10" s="350"/>
      <c r="HC10" s="350"/>
      <c r="HD10" s="351"/>
      <c r="HF10" s="349"/>
      <c r="HG10" s="96">
        <v>2.38</v>
      </c>
      <c r="HH10" s="96">
        <v>0.11799999999999999</v>
      </c>
      <c r="HK10" s="96">
        <v>525.48</v>
      </c>
      <c r="HL10" s="96">
        <v>0.36</v>
      </c>
      <c r="HM10" s="96">
        <f>0.03*47.04</f>
        <v>1.4112</v>
      </c>
      <c r="HN10" s="96">
        <f>47.04*0.97</f>
        <v>45.628799999999998</v>
      </c>
    </row>
    <row r="11" spans="1:225" ht="15">
      <c r="A11" s="21">
        <v>1984</v>
      </c>
      <c r="B11" s="349">
        <v>660.1</v>
      </c>
      <c r="C11" s="350"/>
      <c r="D11" s="350"/>
      <c r="E11" s="350"/>
      <c r="F11" s="350"/>
      <c r="G11" s="350"/>
      <c r="H11" s="350"/>
      <c r="I11" s="350"/>
      <c r="J11" s="351"/>
      <c r="K11" s="350"/>
      <c r="L11" s="350"/>
      <c r="M11" s="350"/>
      <c r="N11" s="350"/>
      <c r="O11" s="350"/>
      <c r="P11" s="350"/>
      <c r="Q11" s="350"/>
      <c r="R11" s="350"/>
      <c r="S11" s="350"/>
      <c r="U11" s="350">
        <v>12500</v>
      </c>
      <c r="AC11" s="351"/>
      <c r="AE11" s="349">
        <v>4</v>
      </c>
      <c r="AM11" s="351"/>
      <c r="AO11" s="349">
        <f t="shared" si="0"/>
        <v>50000</v>
      </c>
      <c r="AP11" s="350"/>
      <c r="AQ11" s="350"/>
      <c r="AR11" s="350"/>
      <c r="AS11" s="350"/>
      <c r="AT11" s="350"/>
      <c r="AU11" s="350"/>
      <c r="AV11" s="350"/>
      <c r="AW11" s="351"/>
      <c r="AY11" s="349">
        <v>652.1</v>
      </c>
      <c r="AZ11" s="350"/>
      <c r="BA11" s="350"/>
      <c r="BB11" s="350"/>
      <c r="BC11" s="350"/>
      <c r="BD11" s="350"/>
      <c r="BE11" s="350"/>
      <c r="BF11" s="350"/>
      <c r="BG11" s="350"/>
      <c r="BI11" s="350"/>
      <c r="BK11" s="350"/>
      <c r="BM11" s="350"/>
      <c r="BO11" s="350"/>
      <c r="BP11" s="350"/>
      <c r="BQ11" s="350"/>
      <c r="BR11" s="350"/>
      <c r="BS11" s="350"/>
      <c r="BT11" s="350"/>
      <c r="BV11" s="350"/>
      <c r="BW11" s="350"/>
      <c r="CB11" s="350"/>
      <c r="CK11" s="451"/>
      <c r="CS11" s="451"/>
      <c r="DA11" s="451"/>
      <c r="DI11" s="349"/>
      <c r="DJ11" s="349">
        <v>12500</v>
      </c>
      <c r="DK11" s="350">
        <v>209</v>
      </c>
      <c r="DL11" s="96">
        <v>1315</v>
      </c>
      <c r="DM11" s="96">
        <v>4861</v>
      </c>
      <c r="DN11" s="96">
        <v>2834</v>
      </c>
      <c r="DO11" s="96">
        <v>1601</v>
      </c>
      <c r="DP11" s="350">
        <v>1680</v>
      </c>
      <c r="DR11" s="96">
        <v>4.04</v>
      </c>
      <c r="DS11" s="96">
        <v>5.77</v>
      </c>
      <c r="DT11" s="96">
        <v>4.84</v>
      </c>
      <c r="DU11" s="96">
        <v>4.1900000000000004</v>
      </c>
      <c r="DV11" s="96">
        <v>3.8</v>
      </c>
      <c r="DW11" s="96">
        <v>3.71</v>
      </c>
      <c r="DX11" s="96">
        <v>3.48</v>
      </c>
      <c r="DZ11" s="96">
        <f t="shared" ref="DZ11:EF11" si="2">DJ11*DR11</f>
        <v>50500</v>
      </c>
      <c r="EA11" s="96">
        <f t="shared" si="2"/>
        <v>1205.9299999999998</v>
      </c>
      <c r="EB11" s="96">
        <f t="shared" si="2"/>
        <v>6364.5999999999995</v>
      </c>
      <c r="EC11" s="96">
        <f t="shared" si="2"/>
        <v>20367.59</v>
      </c>
      <c r="ED11" s="96">
        <f t="shared" si="2"/>
        <v>10769.199999999999</v>
      </c>
      <c r="EE11" s="96">
        <f t="shared" si="2"/>
        <v>5939.71</v>
      </c>
      <c r="EF11" s="96">
        <f t="shared" si="2"/>
        <v>5846.4</v>
      </c>
      <c r="EH11" s="96">
        <v>607.55999999999995</v>
      </c>
      <c r="EI11" s="96">
        <v>261.12</v>
      </c>
      <c r="EJ11" s="96">
        <v>375.36</v>
      </c>
      <c r="EK11" s="96">
        <v>511.92</v>
      </c>
      <c r="EL11" s="96">
        <v>654.6</v>
      </c>
      <c r="EM11" s="96">
        <v>775.44</v>
      </c>
      <c r="EN11" s="96">
        <v>1004.04</v>
      </c>
      <c r="EP11" s="96">
        <v>660.12</v>
      </c>
      <c r="EQ11" s="96">
        <v>284.88</v>
      </c>
      <c r="ER11" s="96">
        <v>410.4</v>
      </c>
      <c r="ES11" s="96">
        <v>558.72</v>
      </c>
      <c r="ET11" s="96">
        <v>712.44</v>
      </c>
      <c r="EU11" s="96">
        <v>839.16</v>
      </c>
      <c r="EV11" s="96">
        <v>1081.68</v>
      </c>
      <c r="EX11" s="349"/>
      <c r="EY11" s="350"/>
      <c r="EZ11" s="350"/>
      <c r="FA11" s="350"/>
      <c r="FB11" s="350"/>
      <c r="FC11" s="350"/>
      <c r="FD11" s="350"/>
      <c r="FE11" s="350"/>
      <c r="FF11" s="350"/>
      <c r="FG11" s="350"/>
      <c r="FH11" s="351"/>
      <c r="FI11" s="350"/>
      <c r="FJ11" s="349"/>
      <c r="FK11" s="350"/>
      <c r="FL11" s="350"/>
      <c r="FM11" s="350"/>
      <c r="FN11" s="350"/>
      <c r="FO11" s="350"/>
      <c r="FP11" s="350"/>
      <c r="FQ11" s="350"/>
      <c r="FR11" s="350"/>
      <c r="FS11" s="350"/>
      <c r="FT11" s="351"/>
      <c r="FU11" s="350"/>
      <c r="FV11" s="349"/>
      <c r="FW11" s="350"/>
      <c r="FX11" s="350"/>
      <c r="FY11" s="350"/>
      <c r="FZ11" s="350"/>
      <c r="GA11" s="350"/>
      <c r="GB11" s="350"/>
      <c r="GC11" s="350"/>
      <c r="GD11" s="350"/>
      <c r="GE11" s="350"/>
      <c r="GF11" s="351"/>
      <c r="GG11" s="350"/>
      <c r="GH11" s="349"/>
      <c r="GI11" s="350"/>
      <c r="GJ11" s="350"/>
      <c r="GK11" s="350"/>
      <c r="GL11" s="350"/>
      <c r="GM11" s="350"/>
      <c r="GN11" s="350"/>
      <c r="GO11" s="350"/>
      <c r="GP11" s="350"/>
      <c r="GQ11" s="350"/>
      <c r="GR11" s="351"/>
      <c r="GS11" s="350"/>
      <c r="GT11" s="349"/>
      <c r="GU11" s="350"/>
      <c r="GV11" s="350"/>
      <c r="GW11" s="350"/>
      <c r="GX11" s="350"/>
      <c r="GY11" s="350"/>
      <c r="GZ11" s="350"/>
      <c r="HA11" s="350"/>
      <c r="HB11" s="350"/>
      <c r="HC11" s="350"/>
      <c r="HD11" s="351"/>
      <c r="HF11" s="349"/>
      <c r="HG11" s="96">
        <v>2.36</v>
      </c>
      <c r="HH11" s="96">
        <v>0.12</v>
      </c>
      <c r="HK11" s="96">
        <v>608.64</v>
      </c>
      <c r="HL11" s="96">
        <v>0.84</v>
      </c>
      <c r="HM11" s="96">
        <f>0.03*50.64</f>
        <v>1.5191999999999999</v>
      </c>
      <c r="HN11" s="96">
        <f>50.64*0.97</f>
        <v>49.120800000000003</v>
      </c>
    </row>
    <row r="12" spans="1:225" ht="15">
      <c r="A12" s="21">
        <v>1985</v>
      </c>
      <c r="B12" s="349">
        <v>748.9</v>
      </c>
      <c r="C12" s="350"/>
      <c r="D12" s="350"/>
      <c r="E12" s="350"/>
      <c r="F12" s="350"/>
      <c r="G12" s="350"/>
      <c r="H12" s="350"/>
      <c r="I12" s="350"/>
      <c r="J12" s="351"/>
      <c r="K12" s="350"/>
      <c r="L12" s="350"/>
      <c r="M12" s="350"/>
      <c r="N12" s="350"/>
      <c r="O12" s="350"/>
      <c r="P12" s="350"/>
      <c r="Q12" s="350"/>
      <c r="R12" s="350"/>
      <c r="S12" s="350"/>
      <c r="U12" s="350">
        <v>24338</v>
      </c>
      <c r="AC12" s="351"/>
      <c r="AE12" s="349">
        <v>3.9</v>
      </c>
      <c r="AM12" s="351"/>
      <c r="AO12" s="349">
        <f t="shared" si="0"/>
        <v>94918.2</v>
      </c>
      <c r="AP12" s="350"/>
      <c r="AQ12" s="350"/>
      <c r="AR12" s="350"/>
      <c r="AS12" s="350"/>
      <c r="AT12" s="350"/>
      <c r="AU12" s="350"/>
      <c r="AV12" s="350"/>
      <c r="AW12" s="351"/>
      <c r="AY12" s="349">
        <v>739.1</v>
      </c>
      <c r="AZ12" s="350"/>
      <c r="BA12" s="350"/>
      <c r="BB12" s="350"/>
      <c r="BC12" s="350"/>
      <c r="BD12" s="350"/>
      <c r="BE12" s="350"/>
      <c r="BF12" s="350"/>
      <c r="BG12" s="350"/>
      <c r="BI12" s="350"/>
      <c r="BK12" s="350"/>
      <c r="BM12" s="350"/>
      <c r="BO12" s="350"/>
      <c r="BP12" s="350"/>
      <c r="BQ12" s="350"/>
      <c r="BR12" s="350"/>
      <c r="BS12" s="350"/>
      <c r="BT12" s="350"/>
      <c r="BV12" s="350"/>
      <c r="BW12" s="350"/>
      <c r="CB12" s="350"/>
      <c r="CK12" s="451"/>
      <c r="CL12" s="96">
        <v>1981</v>
      </c>
      <c r="CM12" s="506">
        <f t="shared" ref="CM12:CR15" si="3">CM8/SUM($CM8:$CR8)</f>
        <v>2.7244505301861184E-2</v>
      </c>
      <c r="CN12" s="506">
        <f t="shared" si="3"/>
        <v>6.7532888281764278E-2</v>
      </c>
      <c r="CO12" s="506">
        <f t="shared" si="3"/>
        <v>0.35108882893744803</v>
      </c>
      <c r="CP12" s="506">
        <f t="shared" si="3"/>
        <v>0.40062251411555649</v>
      </c>
      <c r="CQ12" s="506">
        <f t="shared" si="3"/>
        <v>0.10428416040773263</v>
      </c>
      <c r="CR12" s="506">
        <f t="shared" si="3"/>
        <v>4.9227102955637446E-2</v>
      </c>
      <c r="CS12" s="451"/>
      <c r="DA12" s="451"/>
      <c r="DI12" s="349"/>
      <c r="DJ12" s="349"/>
      <c r="EX12" s="349">
        <f>SUM(EY12:FH12)</f>
        <v>9178</v>
      </c>
      <c r="EY12" s="350">
        <v>206</v>
      </c>
      <c r="EZ12" s="350">
        <v>722</v>
      </c>
      <c r="FA12" s="350">
        <v>1500</v>
      </c>
      <c r="FB12" s="350">
        <v>1867</v>
      </c>
      <c r="FC12" s="350">
        <v>1610</v>
      </c>
      <c r="FD12" s="350">
        <v>1163</v>
      </c>
      <c r="FE12" s="350">
        <v>754</v>
      </c>
      <c r="FF12" s="350">
        <v>641</v>
      </c>
      <c r="FG12" s="350">
        <v>286</v>
      </c>
      <c r="FH12" s="351">
        <v>429</v>
      </c>
      <c r="FI12" s="350"/>
      <c r="FJ12" s="452">
        <f>FV12/EX12</f>
        <v>3.7668032251035086</v>
      </c>
      <c r="FK12" s="350">
        <v>5.03</v>
      </c>
      <c r="FL12" s="350">
        <v>4.38</v>
      </c>
      <c r="FM12" s="350">
        <v>4.08</v>
      </c>
      <c r="FN12" s="350">
        <v>3.75</v>
      </c>
      <c r="FO12" s="350">
        <v>3.64</v>
      </c>
      <c r="FP12" s="350">
        <v>3.59</v>
      </c>
      <c r="FQ12" s="350">
        <v>3.5</v>
      </c>
      <c r="FR12" s="350">
        <v>3.46</v>
      </c>
      <c r="FS12" s="350">
        <v>3.42</v>
      </c>
      <c r="FT12" s="351">
        <v>3.22</v>
      </c>
      <c r="FU12" s="350"/>
      <c r="FV12" s="349">
        <f>SUM(FW12:GF12)</f>
        <v>34571.72</v>
      </c>
      <c r="FW12" s="350">
        <f t="shared" ref="FW12:GF12" si="4">EY12*FK12</f>
        <v>1036.18</v>
      </c>
      <c r="FX12" s="350">
        <f t="shared" si="4"/>
        <v>3162.36</v>
      </c>
      <c r="FY12" s="350">
        <f t="shared" si="4"/>
        <v>6120</v>
      </c>
      <c r="FZ12" s="350">
        <f t="shared" si="4"/>
        <v>7001.25</v>
      </c>
      <c r="GA12" s="350">
        <f t="shared" si="4"/>
        <v>5860.4000000000005</v>
      </c>
      <c r="GB12" s="350">
        <f t="shared" si="4"/>
        <v>4175.17</v>
      </c>
      <c r="GC12" s="350">
        <f t="shared" si="4"/>
        <v>2639</v>
      </c>
      <c r="GD12" s="350">
        <f t="shared" si="4"/>
        <v>2217.86</v>
      </c>
      <c r="GE12" s="350">
        <f t="shared" si="4"/>
        <v>978.12</v>
      </c>
      <c r="GF12" s="351">
        <f t="shared" si="4"/>
        <v>1381.38</v>
      </c>
      <c r="GG12" s="350"/>
      <c r="GH12" s="452">
        <f>SUMPRODUCT(GI12:GR12,FW12:GF12)/FV12</f>
        <v>771.80326209398902</v>
      </c>
      <c r="GI12" s="350">
        <v>293.83</v>
      </c>
      <c r="GJ12" s="350">
        <v>430.74</v>
      </c>
      <c r="GK12" s="350">
        <v>543.86</v>
      </c>
      <c r="GL12" s="350">
        <v>660.49</v>
      </c>
      <c r="GM12" s="350">
        <v>776.29</v>
      </c>
      <c r="GN12" s="350">
        <v>894.77</v>
      </c>
      <c r="GO12" s="350">
        <v>1015.11</v>
      </c>
      <c r="GP12" s="350">
        <v>1141.9100000000001</v>
      </c>
      <c r="GQ12" s="350">
        <v>1275.29</v>
      </c>
      <c r="GR12" s="351">
        <v>1678.92</v>
      </c>
      <c r="GS12" s="350"/>
      <c r="GT12" s="452">
        <f>SUMPRODUCT(GU12:HD12,FW12:GF12)/FV12</f>
        <v>839.29609575109373</v>
      </c>
      <c r="GU12" s="350">
        <v>322.95999999999998</v>
      </c>
      <c r="GV12" s="350">
        <v>475.95</v>
      </c>
      <c r="GW12" s="350">
        <v>597.24</v>
      </c>
      <c r="GX12" s="350">
        <v>722.91</v>
      </c>
      <c r="GY12" s="350">
        <v>844.35</v>
      </c>
      <c r="GZ12" s="350">
        <v>970.83</v>
      </c>
      <c r="HA12" s="350">
        <v>1096.76</v>
      </c>
      <c r="HB12" s="350">
        <v>1227.67</v>
      </c>
      <c r="HC12" s="350">
        <v>1352.6</v>
      </c>
      <c r="HD12" s="351">
        <v>1822.81</v>
      </c>
      <c r="HF12" s="349"/>
    </row>
    <row r="13" spans="1:225" ht="15">
      <c r="A13" s="21">
        <v>1986</v>
      </c>
      <c r="B13" s="349">
        <v>910</v>
      </c>
      <c r="C13" s="350"/>
      <c r="D13" s="350"/>
      <c r="E13" s="350"/>
      <c r="F13" s="350"/>
      <c r="G13" s="350"/>
      <c r="H13" s="350"/>
      <c r="I13" s="350"/>
      <c r="J13" s="351"/>
      <c r="K13" s="350"/>
      <c r="L13" s="350"/>
      <c r="M13" s="350"/>
      <c r="N13" s="350"/>
      <c r="O13" s="350"/>
      <c r="P13" s="350"/>
      <c r="Q13" s="350"/>
      <c r="R13" s="350"/>
      <c r="S13" s="350"/>
      <c r="U13" s="350">
        <v>31126</v>
      </c>
      <c r="AC13" s="351"/>
      <c r="AE13" s="349">
        <v>3.8</v>
      </c>
      <c r="AM13" s="351"/>
      <c r="AO13" s="349">
        <f t="shared" si="0"/>
        <v>118278.79999999999</v>
      </c>
      <c r="AP13" s="350"/>
      <c r="AQ13" s="350"/>
      <c r="AR13" s="350"/>
      <c r="AS13" s="350"/>
      <c r="AT13" s="350"/>
      <c r="AU13" s="350"/>
      <c r="AV13" s="350"/>
      <c r="AW13" s="351"/>
      <c r="AY13" s="349">
        <v>900.9</v>
      </c>
      <c r="AZ13" s="350"/>
      <c r="BA13" s="350"/>
      <c r="BB13" s="350"/>
      <c r="BC13" s="350"/>
      <c r="BD13" s="350"/>
      <c r="BE13" s="350"/>
      <c r="BF13" s="350"/>
      <c r="BG13" s="350"/>
      <c r="BI13" s="350"/>
      <c r="BK13" s="350"/>
      <c r="BM13" s="350"/>
      <c r="BO13" s="350"/>
      <c r="BP13" s="350"/>
      <c r="BQ13" s="350"/>
      <c r="BR13" s="350"/>
      <c r="BS13" s="350"/>
      <c r="BT13" s="350"/>
      <c r="BV13" s="350"/>
      <c r="BW13" s="350"/>
      <c r="CB13" s="350"/>
      <c r="CK13" s="451"/>
      <c r="CL13" s="96">
        <v>1982</v>
      </c>
      <c r="CM13" s="506">
        <f t="shared" si="3"/>
        <v>1.3085936452607588E-2</v>
      </c>
      <c r="CN13" s="506">
        <f t="shared" si="3"/>
        <v>4.6468427403137148E-2</v>
      </c>
      <c r="CO13" s="506">
        <f t="shared" si="3"/>
        <v>0.28640407561335302</v>
      </c>
      <c r="CP13" s="506">
        <f t="shared" si="3"/>
        <v>0.44139697010323092</v>
      </c>
      <c r="CQ13" s="506">
        <f t="shared" si="3"/>
        <v>0.13052151762970909</v>
      </c>
      <c r="CR13" s="506">
        <f t="shared" si="3"/>
        <v>8.2123072797962188E-2</v>
      </c>
      <c r="CS13" s="451"/>
      <c r="DA13" s="451"/>
      <c r="DI13" s="349"/>
      <c r="DJ13" s="349"/>
      <c r="EX13" s="349"/>
      <c r="EY13" s="350"/>
      <c r="EZ13" s="350"/>
      <c r="FA13" s="350"/>
      <c r="FB13" s="350"/>
      <c r="FC13" s="350"/>
      <c r="FD13" s="350"/>
      <c r="FE13" s="350"/>
      <c r="FF13" s="350"/>
      <c r="FG13" s="350"/>
      <c r="FH13" s="351"/>
      <c r="FI13" s="350"/>
      <c r="FJ13" s="349"/>
      <c r="FK13" s="350"/>
      <c r="FL13" s="350"/>
      <c r="FM13" s="350"/>
      <c r="FN13" s="350"/>
      <c r="FO13" s="350"/>
      <c r="FP13" s="350"/>
      <c r="FQ13" s="350"/>
      <c r="FR13" s="350"/>
      <c r="FS13" s="350"/>
      <c r="FT13" s="351"/>
      <c r="FU13" s="350"/>
      <c r="FV13" s="349">
        <v>1985</v>
      </c>
      <c r="FW13" s="505">
        <f t="shared" ref="FW13:GF13" si="5">FW12/$FV12</f>
        <v>2.9971896104677466E-2</v>
      </c>
      <c r="FX13" s="505">
        <f t="shared" si="5"/>
        <v>9.1472452050404204E-2</v>
      </c>
      <c r="FY13" s="505">
        <f t="shared" si="5"/>
        <v>0.17702330112589132</v>
      </c>
      <c r="FZ13" s="505">
        <f t="shared" si="5"/>
        <v>0.20251378872673964</v>
      </c>
      <c r="GA13" s="505">
        <f t="shared" si="5"/>
        <v>0.16951427351604145</v>
      </c>
      <c r="GB13" s="505">
        <f t="shared" si="5"/>
        <v>0.12076836211793916</v>
      </c>
      <c r="GC13" s="505">
        <f t="shared" si="5"/>
        <v>7.6334067266540392E-2</v>
      </c>
      <c r="GD13" s="505">
        <f t="shared" si="5"/>
        <v>6.4152434417494991E-2</v>
      </c>
      <c r="GE13" s="505">
        <f t="shared" si="5"/>
        <v>2.8292488774061573E-2</v>
      </c>
      <c r="GF13" s="505">
        <f t="shared" si="5"/>
        <v>3.9956935900209767E-2</v>
      </c>
      <c r="GG13" s="350"/>
      <c r="GH13" s="349"/>
      <c r="GI13" s="350"/>
      <c r="GJ13" s="350"/>
      <c r="GK13" s="350"/>
      <c r="GL13" s="350"/>
      <c r="GM13" s="350"/>
      <c r="GN13" s="350"/>
      <c r="GO13" s="350"/>
      <c r="GP13" s="350"/>
      <c r="GQ13" s="350"/>
      <c r="GR13" s="351"/>
      <c r="GS13" s="350"/>
      <c r="GT13" s="349"/>
      <c r="GU13" s="350"/>
      <c r="GV13" s="350"/>
      <c r="GW13" s="350"/>
      <c r="GX13" s="350"/>
      <c r="GY13" s="350"/>
      <c r="GZ13" s="350"/>
      <c r="HA13" s="350"/>
      <c r="HB13" s="350"/>
      <c r="HC13" s="350"/>
      <c r="HD13" s="351"/>
      <c r="HF13" s="349"/>
    </row>
    <row r="14" spans="1:225" ht="15">
      <c r="A14" s="21">
        <v>1987</v>
      </c>
      <c r="B14" s="349">
        <v>1012.2</v>
      </c>
      <c r="C14" s="350">
        <v>550.55999999999995</v>
      </c>
      <c r="D14" s="350">
        <v>595.67999999999995</v>
      </c>
      <c r="E14" s="350">
        <v>732.84</v>
      </c>
      <c r="F14" s="350">
        <v>852.24</v>
      </c>
      <c r="G14" s="361">
        <v>991.44</v>
      </c>
      <c r="H14" s="361">
        <v>1154.04</v>
      </c>
      <c r="I14" s="361">
        <v>1351.56</v>
      </c>
      <c r="J14" s="362">
        <v>1734.24</v>
      </c>
      <c r="K14" s="497">
        <f t="shared" ref="K14:K39" si="6">AO14/$AO14</f>
        <v>1</v>
      </c>
      <c r="L14" s="497">
        <f t="shared" ref="L14:L39" si="7">AP14/$AO14</f>
        <v>6.1724367305286881E-2</v>
      </c>
      <c r="M14" s="497">
        <f t="shared" ref="M14:M39" si="8">AQ14/$AO14</f>
        <v>0.11729930850983357</v>
      </c>
      <c r="N14" s="497">
        <f t="shared" ref="N14:N39" si="9">AR14/$AO14</f>
        <v>0.11172217930266648</v>
      </c>
      <c r="O14" s="497">
        <f t="shared" ref="O14:O39" si="10">AS14/$AO14</f>
        <v>0.2105829701167645</v>
      </c>
      <c r="P14" s="497">
        <f t="shared" ref="P14:P39" si="11">AT14/$AO14</f>
        <v>0.19935900470444964</v>
      </c>
      <c r="Q14" s="497">
        <f t="shared" ref="Q14:Q39" si="12">AU14/$AO14</f>
        <v>0.18760056474869122</v>
      </c>
      <c r="R14" s="497">
        <f t="shared" ref="R14:R39" si="13">AV14/$AO14</f>
        <v>9.0045255051967921E-2</v>
      </c>
      <c r="S14" s="497">
        <f t="shared" ref="S14:S39" si="14">AW14/$AO14</f>
        <v>8.339071756562666E-2</v>
      </c>
      <c r="U14" s="350">
        <v>32855</v>
      </c>
      <c r="V14" s="366">
        <v>1713</v>
      </c>
      <c r="W14" s="366">
        <v>3285</v>
      </c>
      <c r="X14" s="366">
        <v>3286</v>
      </c>
      <c r="Y14" s="366">
        <v>6571</v>
      </c>
      <c r="Z14" s="366">
        <v>6571</v>
      </c>
      <c r="AA14" s="366">
        <v>6571</v>
      </c>
      <c r="AB14" s="366">
        <v>3285</v>
      </c>
      <c r="AC14" s="362">
        <v>3286</v>
      </c>
      <c r="AD14" s="96">
        <f>U14-SUM(W14:AC14)</f>
        <v>0</v>
      </c>
      <c r="AE14" s="349">
        <f>AO14/U14</f>
        <v>3.7419929995434482</v>
      </c>
      <c r="AF14" s="366">
        <v>4.43</v>
      </c>
      <c r="AG14" s="366">
        <v>4.3899999999999997</v>
      </c>
      <c r="AH14" s="366">
        <v>4.18</v>
      </c>
      <c r="AI14" s="366">
        <v>3.94</v>
      </c>
      <c r="AJ14" s="366">
        <v>3.73</v>
      </c>
      <c r="AK14" s="366">
        <v>3.51</v>
      </c>
      <c r="AL14" s="366">
        <v>3.37</v>
      </c>
      <c r="AM14" s="362">
        <v>3.12</v>
      </c>
      <c r="AN14" s="96">
        <f>SUM(AQ14:AW14)-AO14</f>
        <v>0</v>
      </c>
      <c r="AO14" s="349">
        <f>SUM(AQ14:AW14)</f>
        <v>122943.18</v>
      </c>
      <c r="AP14" s="350">
        <f t="shared" ref="AP14:AW18" si="15">V14*AF14</f>
        <v>7588.5899999999992</v>
      </c>
      <c r="AQ14" s="350">
        <f t="shared" si="15"/>
        <v>14421.15</v>
      </c>
      <c r="AR14" s="350">
        <f t="shared" si="15"/>
        <v>13735.48</v>
      </c>
      <c r="AS14" s="350">
        <f t="shared" si="15"/>
        <v>25889.739999999998</v>
      </c>
      <c r="AT14" s="350">
        <f t="shared" si="15"/>
        <v>24509.829999999998</v>
      </c>
      <c r="AU14" s="350">
        <f t="shared" si="15"/>
        <v>23064.21</v>
      </c>
      <c r="AV14" s="350">
        <f t="shared" si="15"/>
        <v>11070.45</v>
      </c>
      <c r="AW14" s="351">
        <f t="shared" si="15"/>
        <v>10252.32</v>
      </c>
      <c r="AY14" s="349">
        <v>1002.1</v>
      </c>
      <c r="AZ14" s="350"/>
      <c r="BA14" s="350"/>
      <c r="BB14" s="350"/>
      <c r="BC14" s="350"/>
      <c r="BD14" s="350"/>
      <c r="BE14" s="350"/>
      <c r="BF14" s="350"/>
      <c r="BG14" s="350"/>
      <c r="BI14" s="350"/>
      <c r="BK14" s="350"/>
      <c r="BM14" s="350"/>
      <c r="BO14" s="350"/>
      <c r="BP14" s="350"/>
      <c r="BQ14" s="350"/>
      <c r="BR14" s="350"/>
      <c r="BS14" s="350"/>
      <c r="BT14" s="350"/>
      <c r="BV14" s="350"/>
      <c r="BW14" s="350"/>
      <c r="CB14" s="350"/>
      <c r="CK14" s="451"/>
      <c r="CL14" s="96">
        <v>1983</v>
      </c>
      <c r="CM14" s="506">
        <f t="shared" si="3"/>
        <v>8.2423409285524579E-3</v>
      </c>
      <c r="CN14" s="506">
        <f t="shared" si="3"/>
        <v>3.7669094920266717E-2</v>
      </c>
      <c r="CO14" s="506">
        <f t="shared" si="3"/>
        <v>0.22714739664044425</v>
      </c>
      <c r="CP14" s="506">
        <f t="shared" si="3"/>
        <v>0.4594042530424598</v>
      </c>
      <c r="CQ14" s="506">
        <f t="shared" si="3"/>
        <v>0.15231747766624512</v>
      </c>
      <c r="CR14" s="506">
        <f t="shared" si="3"/>
        <v>0.11521943680203178</v>
      </c>
      <c r="CS14" s="451"/>
      <c r="DA14" s="451"/>
      <c r="DI14" s="349"/>
      <c r="DJ14" s="349"/>
      <c r="EX14" s="349"/>
      <c r="EY14" s="350"/>
      <c r="EZ14" s="350"/>
      <c r="FA14" s="350"/>
      <c r="FB14" s="350"/>
      <c r="FC14" s="350"/>
      <c r="FD14" s="350"/>
      <c r="FE14" s="350"/>
      <c r="FF14" s="350"/>
      <c r="FG14" s="350"/>
      <c r="FH14" s="351"/>
      <c r="FI14" s="350"/>
      <c r="FJ14" s="349"/>
      <c r="FK14" s="350"/>
      <c r="FL14" s="350"/>
      <c r="FM14" s="350"/>
      <c r="FN14" s="350"/>
      <c r="FO14" s="350"/>
      <c r="FP14" s="350"/>
      <c r="FQ14" s="350"/>
      <c r="FR14" s="350"/>
      <c r="FS14" s="350"/>
      <c r="FT14" s="351"/>
      <c r="FU14" s="350"/>
      <c r="FV14" s="349"/>
      <c r="FW14" s="350"/>
      <c r="FX14" s="350"/>
      <c r="FY14" s="350"/>
      <c r="FZ14" s="350"/>
      <c r="GA14" s="350"/>
      <c r="GB14" s="350"/>
      <c r="GC14" s="350"/>
      <c r="GD14" s="350"/>
      <c r="GE14" s="350"/>
      <c r="GF14" s="351"/>
      <c r="GG14" s="350"/>
      <c r="GH14" s="349"/>
      <c r="GI14" s="350"/>
      <c r="GJ14" s="350"/>
      <c r="GK14" s="350"/>
      <c r="GL14" s="350"/>
      <c r="GM14" s="350"/>
      <c r="GN14" s="350"/>
      <c r="GO14" s="350"/>
      <c r="GP14" s="350"/>
      <c r="GQ14" s="350"/>
      <c r="GR14" s="351"/>
      <c r="GS14" s="350"/>
      <c r="GT14" s="349"/>
      <c r="GU14" s="350"/>
      <c r="GV14" s="350"/>
      <c r="GW14" s="350"/>
      <c r="GX14" s="350"/>
      <c r="GY14" s="350"/>
      <c r="GZ14" s="350"/>
      <c r="HA14" s="350"/>
      <c r="HB14" s="350"/>
      <c r="HC14" s="350"/>
      <c r="HD14" s="351"/>
      <c r="HF14" s="349"/>
      <c r="HG14" s="96">
        <v>2.09</v>
      </c>
      <c r="HH14" s="96">
        <v>0.25</v>
      </c>
      <c r="HK14" s="96">
        <v>828.12000000000012</v>
      </c>
      <c r="HL14" s="96">
        <v>10.68</v>
      </c>
      <c r="HM14" s="436">
        <f>0.03*173.4</f>
        <v>5.202</v>
      </c>
      <c r="HN14" s="436">
        <f>173.4*0.97</f>
        <v>168.19800000000001</v>
      </c>
    </row>
    <row r="15" spans="1:225" ht="15">
      <c r="A15" s="21">
        <v>1988</v>
      </c>
      <c r="B15" s="349">
        <v>1192.0999999999999</v>
      </c>
      <c r="C15" s="350">
        <v>626.70000000000005</v>
      </c>
      <c r="D15" s="350">
        <v>682.65</v>
      </c>
      <c r="E15" s="350">
        <v>848.45</v>
      </c>
      <c r="F15" s="350">
        <v>991.45</v>
      </c>
      <c r="G15" s="350">
        <v>1166.03</v>
      </c>
      <c r="H15" s="350">
        <v>1373.92</v>
      </c>
      <c r="I15" s="350">
        <v>1618.36</v>
      </c>
      <c r="J15" s="351">
        <v>2093.2199999999998</v>
      </c>
      <c r="K15" s="497">
        <f t="shared" si="6"/>
        <v>1</v>
      </c>
      <c r="L15" s="497">
        <f t="shared" si="7"/>
        <v>6.156673672650155E-2</v>
      </c>
      <c r="M15" s="497">
        <f t="shared" si="8"/>
        <v>0.11719045860789214</v>
      </c>
      <c r="N15" s="497">
        <f t="shared" si="9"/>
        <v>0.11167561349693252</v>
      </c>
      <c r="O15" s="497">
        <f t="shared" si="10"/>
        <v>0.21232153677194576</v>
      </c>
      <c r="P15" s="497">
        <f t="shared" si="11"/>
        <v>0.19963739301673861</v>
      </c>
      <c r="Q15" s="497">
        <f t="shared" si="12"/>
        <v>0.18860770279481934</v>
      </c>
      <c r="R15" s="497">
        <f t="shared" si="13"/>
        <v>8.8789006286450062E-2</v>
      </c>
      <c r="S15" s="497">
        <f t="shared" si="14"/>
        <v>8.1778289025221551E-2</v>
      </c>
      <c r="U15" s="350">
        <v>34945</v>
      </c>
      <c r="V15" s="96">
        <v>1819</v>
      </c>
      <c r="W15" s="96">
        <v>3495</v>
      </c>
      <c r="X15" s="96">
        <v>3495</v>
      </c>
      <c r="Y15" s="96">
        <v>6990</v>
      </c>
      <c r="Z15" s="96">
        <v>6990</v>
      </c>
      <c r="AA15" s="96">
        <v>6990</v>
      </c>
      <c r="AB15" s="96">
        <v>3495</v>
      </c>
      <c r="AC15" s="351">
        <v>3490</v>
      </c>
      <c r="AD15" s="96">
        <f>U15-SUM(W15:AC15)</f>
        <v>0</v>
      </c>
      <c r="AE15" s="349">
        <f>AO15/U15</f>
        <v>3.6270940048647877</v>
      </c>
      <c r="AF15" s="96">
        <v>4.29</v>
      </c>
      <c r="AG15" s="96">
        <v>4.25</v>
      </c>
      <c r="AH15" s="96">
        <v>4.05</v>
      </c>
      <c r="AI15" s="96">
        <v>3.85</v>
      </c>
      <c r="AJ15" s="96">
        <v>3.62</v>
      </c>
      <c r="AK15" s="96">
        <v>3.42</v>
      </c>
      <c r="AL15" s="96">
        <v>3.22</v>
      </c>
      <c r="AM15" s="351">
        <v>2.97</v>
      </c>
      <c r="AN15" s="96">
        <f>SUM(AQ15:AW15)-AO15</f>
        <v>0</v>
      </c>
      <c r="AO15" s="349">
        <f>SUM(AQ15:AW15)</f>
        <v>126748.8</v>
      </c>
      <c r="AP15" s="350">
        <f t="shared" si="15"/>
        <v>7803.51</v>
      </c>
      <c r="AQ15" s="350">
        <f t="shared" si="15"/>
        <v>14853.75</v>
      </c>
      <c r="AR15" s="350">
        <f t="shared" si="15"/>
        <v>14154.75</v>
      </c>
      <c r="AS15" s="350">
        <f t="shared" si="15"/>
        <v>26911.5</v>
      </c>
      <c r="AT15" s="350">
        <f t="shared" si="15"/>
        <v>25303.8</v>
      </c>
      <c r="AU15" s="350">
        <f t="shared" si="15"/>
        <v>23905.8</v>
      </c>
      <c r="AV15" s="350">
        <f t="shared" si="15"/>
        <v>11253.900000000001</v>
      </c>
      <c r="AW15" s="351">
        <f t="shared" si="15"/>
        <v>10365.300000000001</v>
      </c>
      <c r="AY15" s="349">
        <v>1180.2</v>
      </c>
      <c r="AZ15" s="350"/>
      <c r="BA15" s="350"/>
      <c r="BB15" s="350"/>
      <c r="BC15" s="350"/>
      <c r="BD15" s="350"/>
      <c r="BE15" s="350"/>
      <c r="BF15" s="350"/>
      <c r="BG15" s="350"/>
      <c r="BI15" s="350"/>
      <c r="BK15" s="350"/>
      <c r="BM15" s="350"/>
      <c r="BO15" s="350"/>
      <c r="BP15" s="350"/>
      <c r="BQ15" s="350"/>
      <c r="BR15" s="350"/>
      <c r="BS15" s="350"/>
      <c r="BT15" s="350"/>
      <c r="BV15" s="350"/>
      <c r="BW15" s="350"/>
      <c r="CB15" s="350"/>
      <c r="CK15" s="451"/>
      <c r="CL15" s="96">
        <v>1984</v>
      </c>
      <c r="CM15" s="506" t="e">
        <f t="shared" si="3"/>
        <v>#DIV/0!</v>
      </c>
      <c r="CN15" s="506" t="e">
        <f t="shared" si="3"/>
        <v>#DIV/0!</v>
      </c>
      <c r="CO15" s="506" t="e">
        <f t="shared" si="3"/>
        <v>#DIV/0!</v>
      </c>
      <c r="CP15" s="506" t="e">
        <f t="shared" si="3"/>
        <v>#DIV/0!</v>
      </c>
      <c r="CQ15" s="506" t="e">
        <f t="shared" si="3"/>
        <v>#DIV/0!</v>
      </c>
      <c r="CR15" s="506" t="e">
        <f t="shared" si="3"/>
        <v>#DIV/0!</v>
      </c>
      <c r="CS15" s="451"/>
      <c r="DA15" s="451"/>
      <c r="DI15" s="349"/>
      <c r="DJ15" s="349"/>
      <c r="EX15" s="349"/>
      <c r="EY15" s="350"/>
      <c r="EZ15" s="350"/>
      <c r="FA15" s="350"/>
      <c r="FB15" s="350"/>
      <c r="FC15" s="350"/>
      <c r="FD15" s="350"/>
      <c r="FE15" s="350"/>
      <c r="FF15" s="350"/>
      <c r="FG15" s="350"/>
      <c r="FH15" s="351"/>
      <c r="FI15" s="350"/>
      <c r="FJ15" s="349"/>
      <c r="FK15" s="350"/>
      <c r="FL15" s="350"/>
      <c r="FM15" s="350"/>
      <c r="FN15" s="350"/>
      <c r="FO15" s="350"/>
      <c r="FP15" s="350"/>
      <c r="FQ15" s="350"/>
      <c r="FR15" s="350"/>
      <c r="FS15" s="350"/>
      <c r="FT15" s="351"/>
      <c r="FU15" s="350"/>
      <c r="FV15" s="349"/>
      <c r="FW15" s="350"/>
      <c r="FX15" s="350"/>
      <c r="FY15" s="350"/>
      <c r="FZ15" s="350"/>
      <c r="GA15" s="350"/>
      <c r="GB15" s="350"/>
      <c r="GC15" s="350"/>
      <c r="GD15" s="350"/>
      <c r="GE15" s="350"/>
      <c r="GF15" s="351"/>
      <c r="GG15" s="350"/>
      <c r="GH15" s="349"/>
      <c r="GI15" s="350"/>
      <c r="GJ15" s="350"/>
      <c r="GK15" s="350"/>
      <c r="GL15" s="350"/>
      <c r="GM15" s="350"/>
      <c r="GN15" s="350"/>
      <c r="GO15" s="350"/>
      <c r="GP15" s="350"/>
      <c r="GQ15" s="350"/>
      <c r="GR15" s="351"/>
      <c r="GS15" s="350"/>
      <c r="GT15" s="349"/>
      <c r="GU15" s="350"/>
      <c r="GV15" s="350"/>
      <c r="GW15" s="350"/>
      <c r="GX15" s="350"/>
      <c r="GY15" s="350"/>
      <c r="GZ15" s="350"/>
      <c r="HA15" s="350"/>
      <c r="HB15" s="350"/>
      <c r="HC15" s="350"/>
      <c r="HD15" s="351"/>
      <c r="HF15" s="349"/>
      <c r="HG15" s="96">
        <v>2.0299999999999998</v>
      </c>
      <c r="HH15" s="96">
        <v>0.28000000000000003</v>
      </c>
      <c r="HK15" s="96">
        <v>930.33</v>
      </c>
      <c r="HL15" s="96">
        <v>16.329999999999998</v>
      </c>
      <c r="HM15" s="96">
        <v>7.36</v>
      </c>
      <c r="HN15" s="96">
        <v>238.1</v>
      </c>
    </row>
    <row r="16" spans="1:225" ht="15">
      <c r="A16" s="21">
        <v>1989</v>
      </c>
      <c r="B16" s="349">
        <v>1387.8</v>
      </c>
      <c r="C16" s="350">
        <v>715.94</v>
      </c>
      <c r="D16" s="350">
        <v>779.96</v>
      </c>
      <c r="E16" s="350">
        <v>981.71</v>
      </c>
      <c r="F16" s="350">
        <v>1145.58</v>
      </c>
      <c r="G16" s="350">
        <v>1352.43</v>
      </c>
      <c r="H16" s="350">
        <v>1594.76</v>
      </c>
      <c r="I16" s="350">
        <v>1891.12</v>
      </c>
      <c r="J16" s="351">
        <v>2493.54</v>
      </c>
      <c r="K16" s="497">
        <f t="shared" si="6"/>
        <v>1</v>
      </c>
      <c r="L16" s="497">
        <f t="shared" si="7"/>
        <v>6.1780728777564201E-2</v>
      </c>
      <c r="M16" s="497">
        <f t="shared" si="8"/>
        <v>0.11719663547651227</v>
      </c>
      <c r="N16" s="497">
        <f t="shared" si="9"/>
        <v>0.11043529112209809</v>
      </c>
      <c r="O16" s="497">
        <f t="shared" si="10"/>
        <v>0.21185545643831064</v>
      </c>
      <c r="P16" s="497">
        <f t="shared" si="11"/>
        <v>0.2000231038180858</v>
      </c>
      <c r="Q16" s="497">
        <f t="shared" si="12"/>
        <v>0.18931764192359671</v>
      </c>
      <c r="R16" s="497">
        <f t="shared" si="13"/>
        <v>8.9869535377421664E-2</v>
      </c>
      <c r="S16" s="497">
        <f t="shared" si="14"/>
        <v>8.1302335843974893E-2</v>
      </c>
      <c r="U16" s="350">
        <v>35235</v>
      </c>
      <c r="V16" s="96">
        <v>1840</v>
      </c>
      <c r="W16" s="96">
        <v>3524</v>
      </c>
      <c r="X16" s="96">
        <v>3524</v>
      </c>
      <c r="Y16" s="96">
        <v>7048</v>
      </c>
      <c r="Z16" s="96">
        <v>7048</v>
      </c>
      <c r="AA16" s="96">
        <v>7048</v>
      </c>
      <c r="AB16" s="96">
        <v>3524</v>
      </c>
      <c r="AC16" s="351">
        <v>3519</v>
      </c>
      <c r="AD16" s="96">
        <f>U16-SUM(W16:AC16)</f>
        <v>0</v>
      </c>
      <c r="AE16" s="349">
        <f>AO16/U16</f>
        <v>3.5500936568752657</v>
      </c>
      <c r="AF16" s="96">
        <v>4.2</v>
      </c>
      <c r="AG16" s="96">
        <v>4.16</v>
      </c>
      <c r="AH16" s="96">
        <v>3.92</v>
      </c>
      <c r="AI16" s="96">
        <v>3.76</v>
      </c>
      <c r="AJ16" s="96">
        <v>3.55</v>
      </c>
      <c r="AK16" s="96">
        <v>3.36</v>
      </c>
      <c r="AL16" s="96">
        <v>3.19</v>
      </c>
      <c r="AM16" s="351">
        <v>2.89</v>
      </c>
      <c r="AN16" s="96">
        <f>SUM(AQ16:AW16)-AO16</f>
        <v>0</v>
      </c>
      <c r="AO16" s="349">
        <f>SUM(AQ16:AW16)</f>
        <v>125087.54999999999</v>
      </c>
      <c r="AP16" s="350">
        <f t="shared" si="15"/>
        <v>7728</v>
      </c>
      <c r="AQ16" s="350">
        <f t="shared" si="15"/>
        <v>14659.84</v>
      </c>
      <c r="AR16" s="350">
        <f t="shared" si="15"/>
        <v>13814.08</v>
      </c>
      <c r="AS16" s="350">
        <f t="shared" si="15"/>
        <v>26500.48</v>
      </c>
      <c r="AT16" s="350">
        <f t="shared" si="15"/>
        <v>25020.399999999998</v>
      </c>
      <c r="AU16" s="350">
        <f t="shared" si="15"/>
        <v>23681.279999999999</v>
      </c>
      <c r="AV16" s="350">
        <f t="shared" si="15"/>
        <v>11241.56</v>
      </c>
      <c r="AW16" s="351">
        <f t="shared" si="15"/>
        <v>10169.91</v>
      </c>
      <c r="AY16" s="349">
        <v>1373.9</v>
      </c>
      <c r="AZ16" s="350"/>
      <c r="BA16" s="350"/>
      <c r="BB16" s="350"/>
      <c r="BC16" s="350"/>
      <c r="BD16" s="350"/>
      <c r="BE16" s="350"/>
      <c r="BF16" s="350"/>
      <c r="BG16" s="350"/>
      <c r="BI16" s="350"/>
      <c r="BK16" s="350"/>
      <c r="BM16" s="350"/>
      <c r="BO16" s="350"/>
      <c r="BP16" s="350"/>
      <c r="BQ16" s="350"/>
      <c r="BR16" s="350"/>
      <c r="BS16" s="350"/>
      <c r="BT16" s="350"/>
      <c r="BV16" s="350"/>
      <c r="BW16" s="350"/>
      <c r="CB16" s="350"/>
      <c r="CK16" s="451"/>
      <c r="CS16" s="451"/>
      <c r="DA16" s="451"/>
      <c r="DI16" s="349"/>
      <c r="DJ16" s="349"/>
      <c r="EX16" s="349"/>
      <c r="EY16" s="350"/>
      <c r="EZ16" s="350"/>
      <c r="FA16" s="350"/>
      <c r="FB16" s="350"/>
      <c r="FC16" s="350"/>
      <c r="FD16" s="350"/>
      <c r="FE16" s="350"/>
      <c r="FF16" s="350"/>
      <c r="FG16" s="350"/>
      <c r="FH16" s="351"/>
      <c r="FI16" s="350"/>
      <c r="FJ16" s="349"/>
      <c r="FK16" s="350"/>
      <c r="FL16" s="350"/>
      <c r="FM16" s="350"/>
      <c r="FN16" s="350"/>
      <c r="FO16" s="350"/>
      <c r="FP16" s="350"/>
      <c r="FQ16" s="350"/>
      <c r="FR16" s="350"/>
      <c r="FS16" s="350"/>
      <c r="FT16" s="351"/>
      <c r="FU16" s="350"/>
      <c r="FV16" s="349"/>
      <c r="FW16" s="350"/>
      <c r="FX16" s="350"/>
      <c r="FY16" s="350"/>
      <c r="FZ16" s="350"/>
      <c r="GA16" s="350"/>
      <c r="GB16" s="350"/>
      <c r="GC16" s="350"/>
      <c r="GD16" s="350"/>
      <c r="GE16" s="350"/>
      <c r="GF16" s="351"/>
      <c r="GG16" s="350"/>
      <c r="GH16" s="349"/>
      <c r="GI16" s="350"/>
      <c r="GJ16" s="350"/>
      <c r="GK16" s="350"/>
      <c r="GL16" s="350"/>
      <c r="GM16" s="350"/>
      <c r="GN16" s="350"/>
      <c r="GO16" s="350"/>
      <c r="GP16" s="350"/>
      <c r="GQ16" s="350"/>
      <c r="GR16" s="351"/>
      <c r="GS16" s="350"/>
      <c r="GT16" s="349"/>
      <c r="GU16" s="350"/>
      <c r="GV16" s="350"/>
      <c r="GW16" s="350"/>
      <c r="GX16" s="350"/>
      <c r="GY16" s="350"/>
      <c r="GZ16" s="350"/>
      <c r="HA16" s="350"/>
      <c r="HB16" s="350"/>
      <c r="HC16" s="350"/>
      <c r="HD16" s="351"/>
      <c r="HF16" s="349"/>
      <c r="HG16" s="96">
        <v>2</v>
      </c>
      <c r="HH16" s="96">
        <v>0.24</v>
      </c>
      <c r="HK16" s="96">
        <v>1062.77</v>
      </c>
      <c r="HL16" s="96">
        <v>20.25</v>
      </c>
      <c r="HM16" s="96">
        <v>12.03</v>
      </c>
      <c r="HN16" s="96">
        <v>292.76</v>
      </c>
    </row>
    <row r="17" spans="1:225" ht="15">
      <c r="A17" s="21">
        <v>1990</v>
      </c>
      <c r="B17" s="350">
        <v>1522.79</v>
      </c>
      <c r="C17" s="350">
        <v>782.93</v>
      </c>
      <c r="D17" s="350">
        <v>859.85</v>
      </c>
      <c r="E17" s="350">
        <v>1077.1199999999999</v>
      </c>
      <c r="F17" s="350">
        <v>1266.5899999999999</v>
      </c>
      <c r="G17" s="350">
        <v>1489.08</v>
      </c>
      <c r="H17" s="350">
        <v>1756.56</v>
      </c>
      <c r="I17" s="350">
        <v>2071.9299999999998</v>
      </c>
      <c r="J17" s="351">
        <v>2675.65</v>
      </c>
      <c r="K17" s="497">
        <f t="shared" si="6"/>
        <v>1</v>
      </c>
      <c r="L17" s="497">
        <f t="shared" si="7"/>
        <v>6.150699205731535E-2</v>
      </c>
      <c r="M17" s="497">
        <f t="shared" si="8"/>
        <v>0.11692395654659805</v>
      </c>
      <c r="N17" s="497">
        <f t="shared" si="9"/>
        <v>0.11092052601486564</v>
      </c>
      <c r="O17" s="497">
        <f t="shared" si="10"/>
        <v>0.21212121212121215</v>
      </c>
      <c r="P17" s="497">
        <f t="shared" si="11"/>
        <v>0.19954259576901087</v>
      </c>
      <c r="Q17" s="497">
        <f t="shared" si="12"/>
        <v>0.18867924528301885</v>
      </c>
      <c r="R17" s="497">
        <f t="shared" si="13"/>
        <v>8.9765580331618064E-2</v>
      </c>
      <c r="S17" s="497">
        <f t="shared" si="14"/>
        <v>8.2046883933676387E-2</v>
      </c>
      <c r="U17" s="350">
        <v>35660</v>
      </c>
      <c r="V17" s="96">
        <v>1857.7</v>
      </c>
      <c r="W17" s="96">
        <v>3566</v>
      </c>
      <c r="X17" s="96">
        <v>3566</v>
      </c>
      <c r="Y17" s="96">
        <v>7132</v>
      </c>
      <c r="Z17" s="96">
        <v>7132</v>
      </c>
      <c r="AA17" s="96">
        <v>7132</v>
      </c>
      <c r="AB17" s="96">
        <v>3566</v>
      </c>
      <c r="AC17" s="351">
        <v>3566</v>
      </c>
      <c r="AD17" s="96">
        <f>U17-SUM(W17:AC17)</f>
        <v>0</v>
      </c>
      <c r="AE17" s="349">
        <f>AO17/U17</f>
        <v>3.4979999999999998</v>
      </c>
      <c r="AF17" s="96">
        <v>4.13</v>
      </c>
      <c r="AG17" s="96">
        <v>4.09</v>
      </c>
      <c r="AH17" s="96">
        <v>3.88</v>
      </c>
      <c r="AI17" s="96">
        <v>3.71</v>
      </c>
      <c r="AJ17" s="96">
        <v>3.49</v>
      </c>
      <c r="AK17" s="96">
        <v>3.3</v>
      </c>
      <c r="AL17" s="96">
        <v>3.14</v>
      </c>
      <c r="AM17" s="351">
        <v>2.87</v>
      </c>
      <c r="AN17" s="96">
        <f>SUM(AQ17:AW17)-AO17</f>
        <v>0</v>
      </c>
      <c r="AO17" s="349">
        <f>SUM(AQ17:AW17)</f>
        <v>124738.68</v>
      </c>
      <c r="AP17" s="350">
        <f t="shared" si="15"/>
        <v>7672.3010000000004</v>
      </c>
      <c r="AQ17" s="350">
        <f t="shared" si="15"/>
        <v>14584.939999999999</v>
      </c>
      <c r="AR17" s="350">
        <f t="shared" si="15"/>
        <v>13836.08</v>
      </c>
      <c r="AS17" s="350">
        <f t="shared" si="15"/>
        <v>26459.72</v>
      </c>
      <c r="AT17" s="350">
        <f t="shared" si="15"/>
        <v>24890.68</v>
      </c>
      <c r="AU17" s="350">
        <f t="shared" si="15"/>
        <v>23535.599999999999</v>
      </c>
      <c r="AV17" s="350">
        <f t="shared" si="15"/>
        <v>11197.24</v>
      </c>
      <c r="AW17" s="351">
        <f t="shared" si="15"/>
        <v>10234.42</v>
      </c>
      <c r="AY17" s="349">
        <v>1510.2</v>
      </c>
      <c r="AZ17" s="350"/>
      <c r="BA17" s="350"/>
      <c r="BB17" s="350"/>
      <c r="BC17" s="350"/>
      <c r="BD17" s="350"/>
      <c r="BE17" s="350"/>
      <c r="BF17" s="350"/>
      <c r="BG17" s="350"/>
      <c r="BI17" s="350"/>
      <c r="BK17" s="350"/>
      <c r="BM17" s="350"/>
      <c r="BO17" s="350"/>
      <c r="BP17" s="350"/>
      <c r="BQ17" s="350"/>
      <c r="BR17" s="350"/>
      <c r="BS17" s="350"/>
      <c r="BT17" s="350"/>
      <c r="BV17" s="350"/>
      <c r="BW17" s="350"/>
      <c r="CB17" s="350"/>
      <c r="CK17" s="451"/>
      <c r="CS17" s="451"/>
      <c r="DA17" s="451"/>
      <c r="DI17" s="349"/>
      <c r="DJ17" s="349"/>
      <c r="EX17" s="349"/>
      <c r="EY17" s="350"/>
      <c r="EZ17" s="350"/>
      <c r="FA17" s="350"/>
      <c r="FB17" s="350"/>
      <c r="FC17" s="350"/>
      <c r="FD17" s="350"/>
      <c r="FE17" s="350"/>
      <c r="FF17" s="350"/>
      <c r="FG17" s="350"/>
      <c r="FH17" s="351"/>
      <c r="FI17" s="350"/>
      <c r="FJ17" s="349"/>
      <c r="FK17" s="350"/>
      <c r="FL17" s="350"/>
      <c r="FM17" s="350"/>
      <c r="FN17" s="350"/>
      <c r="FO17" s="350"/>
      <c r="FP17" s="350"/>
      <c r="FQ17" s="350"/>
      <c r="FR17" s="350"/>
      <c r="FS17" s="350"/>
      <c r="FT17" s="351"/>
      <c r="FU17" s="350"/>
      <c r="FV17" s="349"/>
      <c r="FW17" s="350"/>
      <c r="FX17" s="350"/>
      <c r="FY17" s="350"/>
      <c r="FZ17" s="350"/>
      <c r="GA17" s="350"/>
      <c r="GB17" s="350"/>
      <c r="GC17" s="350"/>
      <c r="GD17" s="350"/>
      <c r="GE17" s="350"/>
      <c r="GF17" s="351"/>
      <c r="GG17" s="350"/>
      <c r="GH17" s="349"/>
      <c r="GI17" s="350"/>
      <c r="GJ17" s="350"/>
      <c r="GK17" s="350"/>
      <c r="GL17" s="350"/>
      <c r="GM17" s="350"/>
      <c r="GN17" s="350"/>
      <c r="GO17" s="350"/>
      <c r="GP17" s="350"/>
      <c r="GQ17" s="350"/>
      <c r="GR17" s="351"/>
      <c r="GS17" s="350"/>
      <c r="GT17" s="349"/>
      <c r="GU17" s="350"/>
      <c r="GV17" s="350"/>
      <c r="GW17" s="350"/>
      <c r="GX17" s="350"/>
      <c r="GY17" s="350"/>
      <c r="GZ17" s="350"/>
      <c r="HA17" s="350"/>
      <c r="HB17" s="350"/>
      <c r="HC17" s="350"/>
      <c r="HD17" s="351"/>
      <c r="HF17" s="349"/>
      <c r="HG17" s="96">
        <v>1.98</v>
      </c>
      <c r="HH17" s="96">
        <v>0.25</v>
      </c>
      <c r="HK17" s="96">
        <v>1169.01</v>
      </c>
      <c r="HL17" s="96">
        <v>18.71</v>
      </c>
      <c r="HM17" s="96">
        <v>15.6</v>
      </c>
      <c r="HN17" s="96">
        <v>319.46999999999997</v>
      </c>
    </row>
    <row r="18" spans="1:225" ht="15">
      <c r="A18" s="21">
        <v>1991</v>
      </c>
      <c r="B18" s="349">
        <v>1713.1</v>
      </c>
      <c r="C18" s="350">
        <v>928.86</v>
      </c>
      <c r="D18" s="350">
        <v>1006.54</v>
      </c>
      <c r="E18" s="350">
        <v>1239.6500000000001</v>
      </c>
      <c r="F18" s="350">
        <v>1439.05</v>
      </c>
      <c r="G18" s="350">
        <v>1671.43</v>
      </c>
      <c r="H18" s="350">
        <v>1951.29</v>
      </c>
      <c r="I18" s="350">
        <v>2283.08</v>
      </c>
      <c r="J18" s="351">
        <v>2956.81</v>
      </c>
      <c r="K18" s="497">
        <f t="shared" si="6"/>
        <v>1</v>
      </c>
      <c r="L18" s="497">
        <f t="shared" si="7"/>
        <v>6.2251283449101483E-2</v>
      </c>
      <c r="M18" s="497">
        <f t="shared" si="8"/>
        <v>0.11642836299970821</v>
      </c>
      <c r="N18" s="497">
        <f t="shared" si="9"/>
        <v>0.10971695360373505</v>
      </c>
      <c r="O18" s="497">
        <f t="shared" si="10"/>
        <v>0.20951269331777064</v>
      </c>
      <c r="P18" s="497">
        <f t="shared" si="11"/>
        <v>0.19842427779398891</v>
      </c>
      <c r="Q18" s="497">
        <f t="shared" si="12"/>
        <v>0.19200466880653635</v>
      </c>
      <c r="R18" s="497">
        <f t="shared" si="13"/>
        <v>9.0458126641377312E-2</v>
      </c>
      <c r="S18" s="497">
        <f t="shared" si="14"/>
        <v>8.3454916836883566E-2</v>
      </c>
      <c r="U18" s="350">
        <v>36730</v>
      </c>
      <c r="V18" s="96">
        <v>1930</v>
      </c>
      <c r="W18" s="96">
        <v>3673</v>
      </c>
      <c r="X18" s="96">
        <v>3673</v>
      </c>
      <c r="Y18" s="96">
        <v>7346</v>
      </c>
      <c r="Z18" s="96">
        <v>7346</v>
      </c>
      <c r="AA18" s="96">
        <v>7346</v>
      </c>
      <c r="AB18" s="96">
        <v>3673</v>
      </c>
      <c r="AC18" s="351">
        <v>3673</v>
      </c>
      <c r="AD18" s="96">
        <f>U18-SUM(W18:AC18)</f>
        <v>0</v>
      </c>
      <c r="AE18" s="349">
        <f>AO18/U18</f>
        <v>3.4269999999999996</v>
      </c>
      <c r="AF18" s="96">
        <v>4.0599999999999996</v>
      </c>
      <c r="AG18" s="96">
        <v>3.99</v>
      </c>
      <c r="AH18" s="96">
        <v>3.76</v>
      </c>
      <c r="AI18" s="96">
        <v>3.59</v>
      </c>
      <c r="AJ18" s="96">
        <v>3.4</v>
      </c>
      <c r="AK18" s="96">
        <v>3.29</v>
      </c>
      <c r="AL18" s="96">
        <v>3.1</v>
      </c>
      <c r="AM18" s="351">
        <v>2.86</v>
      </c>
      <c r="AN18" s="96">
        <f>SUM(AQ18:AW18)-AO18</f>
        <v>0</v>
      </c>
      <c r="AO18" s="349">
        <f>SUM(AQ18:AW18)</f>
        <v>125873.70999999999</v>
      </c>
      <c r="AP18" s="350">
        <f t="shared" si="15"/>
        <v>7835.7999999999993</v>
      </c>
      <c r="AQ18" s="350">
        <f t="shared" si="15"/>
        <v>14655.27</v>
      </c>
      <c r="AR18" s="350">
        <f t="shared" si="15"/>
        <v>13810.48</v>
      </c>
      <c r="AS18" s="350">
        <f t="shared" si="15"/>
        <v>26372.14</v>
      </c>
      <c r="AT18" s="350">
        <f t="shared" si="15"/>
        <v>24976.399999999998</v>
      </c>
      <c r="AU18" s="350">
        <f t="shared" si="15"/>
        <v>24168.34</v>
      </c>
      <c r="AV18" s="350">
        <f t="shared" si="15"/>
        <v>11386.300000000001</v>
      </c>
      <c r="AW18" s="351">
        <f t="shared" si="15"/>
        <v>10504.779999999999</v>
      </c>
      <c r="AY18" s="349">
        <v>1700.6</v>
      </c>
      <c r="AZ18" s="350"/>
      <c r="BA18" s="350"/>
      <c r="BB18" s="350"/>
      <c r="BC18" s="350"/>
      <c r="BD18" s="350"/>
      <c r="BE18" s="350"/>
      <c r="BF18" s="350"/>
      <c r="BG18" s="350"/>
      <c r="BI18" s="350"/>
      <c r="BK18" s="350"/>
      <c r="BM18" s="350"/>
      <c r="BO18" s="350"/>
      <c r="BP18" s="350"/>
      <c r="BQ18" s="350"/>
      <c r="BR18" s="350"/>
      <c r="BS18" s="350"/>
      <c r="BT18" s="350"/>
      <c r="BV18" s="350"/>
      <c r="BW18" s="350"/>
      <c r="CB18" s="350"/>
      <c r="CK18" s="451"/>
      <c r="CS18" s="451"/>
      <c r="DA18" s="451"/>
      <c r="DI18" s="349"/>
      <c r="DJ18" s="349"/>
      <c r="EX18" s="349"/>
      <c r="EY18" s="350"/>
      <c r="EZ18" s="350"/>
      <c r="FA18" s="350"/>
      <c r="FB18" s="350"/>
      <c r="FC18" s="350"/>
      <c r="FD18" s="350"/>
      <c r="FE18" s="350"/>
      <c r="FF18" s="350"/>
      <c r="FG18" s="350"/>
      <c r="FH18" s="351"/>
      <c r="FI18" s="350"/>
      <c r="FJ18" s="349"/>
      <c r="FK18" s="350"/>
      <c r="FL18" s="350"/>
      <c r="FM18" s="350"/>
      <c r="FN18" s="350"/>
      <c r="FO18" s="350"/>
      <c r="FP18" s="350"/>
      <c r="FQ18" s="350"/>
      <c r="FR18" s="350"/>
      <c r="FS18" s="350"/>
      <c r="FT18" s="351"/>
      <c r="FU18" s="350"/>
      <c r="FV18" s="349"/>
      <c r="FW18" s="350"/>
      <c r="FX18" s="350"/>
      <c r="FY18" s="350"/>
      <c r="FZ18" s="350"/>
      <c r="GA18" s="350"/>
      <c r="GB18" s="350"/>
      <c r="GC18" s="350"/>
      <c r="GD18" s="350"/>
      <c r="GE18" s="350"/>
      <c r="GF18" s="351"/>
      <c r="GG18" s="350"/>
      <c r="GH18" s="349"/>
      <c r="GI18" s="350"/>
      <c r="GJ18" s="350"/>
      <c r="GK18" s="350"/>
      <c r="GL18" s="350"/>
      <c r="GM18" s="350"/>
      <c r="GN18" s="350"/>
      <c r="GO18" s="350"/>
      <c r="GP18" s="350"/>
      <c r="GQ18" s="350"/>
      <c r="GR18" s="351"/>
      <c r="GS18" s="350"/>
      <c r="GT18" s="349"/>
      <c r="GU18" s="350"/>
      <c r="GV18" s="350"/>
      <c r="GW18" s="350"/>
      <c r="GX18" s="350"/>
      <c r="GY18" s="350"/>
      <c r="GZ18" s="350"/>
      <c r="HA18" s="350"/>
      <c r="HB18" s="350"/>
      <c r="HC18" s="350"/>
      <c r="HD18" s="351"/>
      <c r="HF18" s="349"/>
      <c r="HG18" s="96">
        <v>1.96</v>
      </c>
      <c r="HH18" s="96">
        <v>0.25</v>
      </c>
      <c r="HK18" s="96">
        <v>1313.06</v>
      </c>
      <c r="HL18" s="96">
        <v>25.06</v>
      </c>
      <c r="HM18" s="96">
        <v>19.72</v>
      </c>
      <c r="HN18" s="96">
        <v>355.26</v>
      </c>
    </row>
    <row r="19" spans="1:225" ht="15">
      <c r="A19" s="21">
        <v>1992</v>
      </c>
      <c r="B19" s="349">
        <v>2031.5</v>
      </c>
      <c r="C19" s="350"/>
      <c r="D19" s="350"/>
      <c r="E19" s="350"/>
      <c r="F19" s="350"/>
      <c r="G19" s="350"/>
      <c r="H19" s="350"/>
      <c r="I19" s="350"/>
      <c r="J19" s="351"/>
      <c r="K19" s="497">
        <f t="shared" si="6"/>
        <v>1</v>
      </c>
      <c r="L19" s="497">
        <f t="shared" si="7"/>
        <v>0</v>
      </c>
      <c r="M19" s="497">
        <f t="shared" si="8"/>
        <v>0</v>
      </c>
      <c r="N19" s="497">
        <f t="shared" si="9"/>
        <v>0</v>
      </c>
      <c r="O19" s="497">
        <f t="shared" si="10"/>
        <v>0</v>
      </c>
      <c r="P19" s="497">
        <f t="shared" si="11"/>
        <v>0</v>
      </c>
      <c r="Q19" s="497">
        <f t="shared" si="12"/>
        <v>0</v>
      </c>
      <c r="R19" s="497">
        <f t="shared" si="13"/>
        <v>0</v>
      </c>
      <c r="S19" s="497">
        <f t="shared" si="14"/>
        <v>0</v>
      </c>
      <c r="U19" s="350">
        <v>36290</v>
      </c>
      <c r="AC19" s="351"/>
      <c r="AE19" s="349">
        <v>3.4</v>
      </c>
      <c r="AM19" s="351"/>
      <c r="AO19" s="349">
        <f>AE19*U19</f>
        <v>123386</v>
      </c>
      <c r="AP19" s="350"/>
      <c r="AQ19" s="350"/>
      <c r="AR19" s="350"/>
      <c r="AS19" s="350"/>
      <c r="AT19" s="350"/>
      <c r="AU19" s="350"/>
      <c r="AV19" s="350"/>
      <c r="AW19" s="351"/>
      <c r="AY19" s="349">
        <v>2026.6</v>
      </c>
      <c r="AZ19" s="350"/>
      <c r="BA19" s="350"/>
      <c r="BB19" s="350"/>
      <c r="BC19" s="350"/>
      <c r="BD19" s="350"/>
      <c r="BE19" s="350"/>
      <c r="BF19" s="350"/>
      <c r="BG19" s="350"/>
      <c r="BI19" s="350"/>
      <c r="BK19" s="350"/>
      <c r="BM19" s="350"/>
      <c r="BO19" s="350"/>
      <c r="BP19" s="350"/>
      <c r="BQ19" s="350"/>
      <c r="BR19" s="350"/>
      <c r="BS19" s="350"/>
      <c r="BT19" s="350"/>
      <c r="BV19" s="350"/>
      <c r="BW19" s="350"/>
      <c r="CB19" s="350"/>
      <c r="CK19" s="451"/>
      <c r="CS19" s="451"/>
      <c r="DA19" s="451"/>
      <c r="DI19" s="349"/>
      <c r="DJ19" s="349"/>
      <c r="EX19" s="349"/>
      <c r="EY19" s="350"/>
      <c r="EZ19" s="350"/>
      <c r="FA19" s="350"/>
      <c r="FB19" s="350"/>
      <c r="FC19" s="350"/>
      <c r="FD19" s="350"/>
      <c r="FE19" s="350"/>
      <c r="FF19" s="350"/>
      <c r="FG19" s="350"/>
      <c r="FH19" s="351"/>
      <c r="FI19" s="350"/>
      <c r="FJ19" s="349"/>
      <c r="FK19" s="350"/>
      <c r="FL19" s="350"/>
      <c r="FM19" s="350"/>
      <c r="FN19" s="350"/>
      <c r="FO19" s="350"/>
      <c r="FP19" s="350"/>
      <c r="FQ19" s="350"/>
      <c r="FR19" s="350"/>
      <c r="FS19" s="350"/>
      <c r="FT19" s="351"/>
      <c r="FU19" s="350"/>
      <c r="FV19" s="349"/>
      <c r="FW19" s="350"/>
      <c r="FX19" s="350"/>
      <c r="FY19" s="350"/>
      <c r="FZ19" s="350"/>
      <c r="GA19" s="350"/>
      <c r="GB19" s="350"/>
      <c r="GC19" s="350"/>
      <c r="GD19" s="350"/>
      <c r="GE19" s="350"/>
      <c r="GF19" s="351"/>
      <c r="GG19" s="350"/>
      <c r="GH19" s="349"/>
      <c r="GI19" s="350"/>
      <c r="GJ19" s="350"/>
      <c r="GK19" s="350"/>
      <c r="GL19" s="350"/>
      <c r="GM19" s="350"/>
      <c r="GN19" s="350"/>
      <c r="GO19" s="350"/>
      <c r="GP19" s="350"/>
      <c r="GQ19" s="350"/>
      <c r="GR19" s="351"/>
      <c r="GS19" s="350"/>
      <c r="GT19" s="349"/>
      <c r="GU19" s="350"/>
      <c r="GV19" s="350"/>
      <c r="GW19" s="350"/>
      <c r="GX19" s="350"/>
      <c r="GY19" s="350"/>
      <c r="GZ19" s="350"/>
      <c r="HA19" s="350"/>
      <c r="HB19" s="350"/>
      <c r="HC19" s="350"/>
      <c r="HD19" s="351"/>
      <c r="HF19" s="349"/>
    </row>
    <row r="20" spans="1:225" ht="15">
      <c r="A20" s="21">
        <v>1993</v>
      </c>
      <c r="B20" s="349">
        <v>2583.1999999999998</v>
      </c>
      <c r="C20" s="350">
        <v>1239.3499999999999</v>
      </c>
      <c r="D20" s="350">
        <v>1359.87</v>
      </c>
      <c r="E20" s="350">
        <v>1718.63</v>
      </c>
      <c r="F20" s="350">
        <v>2041.67</v>
      </c>
      <c r="G20" s="350">
        <v>2453.88</v>
      </c>
      <c r="H20" s="350">
        <v>2985.88</v>
      </c>
      <c r="I20" s="350">
        <v>3626.66</v>
      </c>
      <c r="J20" s="351">
        <v>4905.7700000000004</v>
      </c>
      <c r="K20" s="497">
        <f t="shared" si="6"/>
        <v>1</v>
      </c>
      <c r="L20" s="497">
        <f t="shared" si="7"/>
        <v>6.0637200140583686E-2</v>
      </c>
      <c r="M20" s="497">
        <f t="shared" si="8"/>
        <v>0.11436330718165361</v>
      </c>
      <c r="N20" s="497">
        <f t="shared" si="9"/>
        <v>0.10923355461677733</v>
      </c>
      <c r="O20" s="497">
        <f t="shared" si="10"/>
        <v>0.20881110440555226</v>
      </c>
      <c r="P20" s="497">
        <f t="shared" si="11"/>
        <v>0.19975859987929998</v>
      </c>
      <c r="Q20" s="497">
        <f t="shared" si="12"/>
        <v>0.19070609535304772</v>
      </c>
      <c r="R20" s="497">
        <f t="shared" si="13"/>
        <v>9.2033796016898012E-2</v>
      </c>
      <c r="S20" s="497">
        <f t="shared" si="14"/>
        <v>8.5093542546771289E-2</v>
      </c>
      <c r="U20" s="350">
        <v>35390</v>
      </c>
      <c r="V20" s="96">
        <v>1852</v>
      </c>
      <c r="W20" s="96">
        <v>3539</v>
      </c>
      <c r="X20" s="96">
        <v>3539</v>
      </c>
      <c r="Y20" s="96">
        <v>7078</v>
      </c>
      <c r="Z20" s="96">
        <v>7078</v>
      </c>
      <c r="AA20" s="96">
        <v>7078</v>
      </c>
      <c r="AB20" s="96">
        <v>3539</v>
      </c>
      <c r="AC20" s="351">
        <v>3539</v>
      </c>
      <c r="AD20" s="96">
        <f>U20-SUM(W20:AC20)</f>
        <v>0</v>
      </c>
      <c r="AE20" s="349">
        <f>AO20/U20</f>
        <v>3.3139999999999992</v>
      </c>
      <c r="AF20" s="96">
        <v>3.84</v>
      </c>
      <c r="AG20" s="96">
        <v>3.79</v>
      </c>
      <c r="AH20" s="96">
        <v>3.62</v>
      </c>
      <c r="AI20" s="96">
        <v>3.46</v>
      </c>
      <c r="AJ20" s="96">
        <v>3.31</v>
      </c>
      <c r="AK20" s="96">
        <v>3.16</v>
      </c>
      <c r="AL20" s="96">
        <v>3.05</v>
      </c>
      <c r="AM20" s="351">
        <v>2.82</v>
      </c>
      <c r="AN20" s="96">
        <f>SUM(AQ20:AW20)-AO20</f>
        <v>0</v>
      </c>
      <c r="AO20" s="349">
        <f>SUM(AQ20:AW20)</f>
        <v>117282.45999999998</v>
      </c>
      <c r="AP20" s="350">
        <f t="shared" ref="AP20:AW20" si="16">V20*AF20</f>
        <v>7111.6799999999994</v>
      </c>
      <c r="AQ20" s="350">
        <f t="shared" si="16"/>
        <v>13412.81</v>
      </c>
      <c r="AR20" s="350">
        <f t="shared" si="16"/>
        <v>12811.18</v>
      </c>
      <c r="AS20" s="350">
        <f t="shared" si="16"/>
        <v>24489.88</v>
      </c>
      <c r="AT20" s="350">
        <f t="shared" si="16"/>
        <v>23428.18</v>
      </c>
      <c r="AU20" s="350">
        <f t="shared" si="16"/>
        <v>22366.48</v>
      </c>
      <c r="AV20" s="350">
        <f t="shared" si="16"/>
        <v>10793.949999999999</v>
      </c>
      <c r="AW20" s="351">
        <f t="shared" si="16"/>
        <v>9979.98</v>
      </c>
      <c r="AY20" s="349">
        <v>2577.4</v>
      </c>
      <c r="AZ20" s="350">
        <v>1231.8499999999999</v>
      </c>
      <c r="BA20" s="350">
        <v>1352.9</v>
      </c>
      <c r="BB20" s="350">
        <v>1713.68</v>
      </c>
      <c r="BC20" s="350">
        <v>2036.71</v>
      </c>
      <c r="BD20" s="350">
        <v>2448.0100000000002</v>
      </c>
      <c r="BE20" s="350">
        <v>2980.78</v>
      </c>
      <c r="BF20" s="350">
        <v>3620.58</v>
      </c>
      <c r="BG20" s="350">
        <v>4897.68</v>
      </c>
      <c r="BI20" s="350"/>
      <c r="BK20" s="350"/>
      <c r="BM20" s="350"/>
      <c r="BO20" s="350"/>
      <c r="BP20" s="350"/>
      <c r="BQ20" s="350"/>
      <c r="BR20" s="350"/>
      <c r="BS20" s="350"/>
      <c r="BT20" s="350"/>
      <c r="BV20" s="350"/>
      <c r="BW20" s="350"/>
      <c r="CB20" s="350"/>
      <c r="CK20" s="451"/>
      <c r="CS20" s="451"/>
      <c r="DA20" s="451"/>
      <c r="DI20" s="349"/>
      <c r="DJ20" s="349"/>
      <c r="EX20" s="349"/>
      <c r="EY20" s="350"/>
      <c r="EZ20" s="350"/>
      <c r="FA20" s="350"/>
      <c r="FB20" s="350"/>
      <c r="FC20" s="350"/>
      <c r="FD20" s="350"/>
      <c r="FE20" s="350"/>
      <c r="FF20" s="350"/>
      <c r="FG20" s="350"/>
      <c r="FH20" s="351"/>
      <c r="FI20" s="350"/>
      <c r="FJ20" s="349"/>
      <c r="FK20" s="350"/>
      <c r="FL20" s="350"/>
      <c r="FM20" s="350"/>
      <c r="FN20" s="350"/>
      <c r="FO20" s="350"/>
      <c r="FP20" s="350"/>
      <c r="FQ20" s="350"/>
      <c r="FR20" s="350"/>
      <c r="FS20" s="350"/>
      <c r="FT20" s="351"/>
      <c r="FU20" s="350"/>
      <c r="FV20" s="349"/>
      <c r="FW20" s="350"/>
      <c r="FX20" s="350"/>
      <c r="FY20" s="350"/>
      <c r="FZ20" s="350"/>
      <c r="GA20" s="350"/>
      <c r="GB20" s="350"/>
      <c r="GC20" s="350"/>
      <c r="GD20" s="350"/>
      <c r="GE20" s="350"/>
      <c r="GF20" s="351"/>
      <c r="GG20" s="350"/>
      <c r="GH20" s="349"/>
      <c r="GI20" s="350"/>
      <c r="GJ20" s="350"/>
      <c r="GK20" s="350"/>
      <c r="GL20" s="350"/>
      <c r="GM20" s="350"/>
      <c r="GN20" s="350"/>
      <c r="GO20" s="350"/>
      <c r="GP20" s="350"/>
      <c r="GQ20" s="350"/>
      <c r="GR20" s="351"/>
      <c r="GS20" s="350"/>
      <c r="GT20" s="349"/>
      <c r="GU20" s="350"/>
      <c r="GV20" s="350"/>
      <c r="GW20" s="350"/>
      <c r="GX20" s="350"/>
      <c r="GY20" s="350"/>
      <c r="GZ20" s="350"/>
      <c r="HA20" s="350"/>
      <c r="HB20" s="350"/>
      <c r="HC20" s="350"/>
      <c r="HD20" s="351"/>
      <c r="HF20" s="349">
        <v>2.21</v>
      </c>
      <c r="HG20" s="96">
        <v>1.92</v>
      </c>
      <c r="HH20" s="96">
        <v>0.28000000000000003</v>
      </c>
      <c r="HI20" s="96">
        <v>0.01</v>
      </c>
      <c r="HJ20" s="96">
        <v>1.1100000000000001</v>
      </c>
      <c r="HK20" s="96">
        <v>2076.1499999999996</v>
      </c>
      <c r="HL20" s="96">
        <v>32.549999999999997</v>
      </c>
      <c r="HM20" s="96">
        <v>45.8</v>
      </c>
      <c r="HN20" s="96">
        <v>428.66</v>
      </c>
    </row>
    <row r="21" spans="1:225" ht="15">
      <c r="A21" s="21">
        <v>1994</v>
      </c>
      <c r="B21" s="349">
        <v>3502.3</v>
      </c>
      <c r="C21" s="350"/>
      <c r="D21" s="350"/>
      <c r="E21" s="350"/>
      <c r="F21" s="350"/>
      <c r="G21" s="350"/>
      <c r="H21" s="350"/>
      <c r="I21" s="350"/>
      <c r="J21" s="351"/>
      <c r="K21" s="497">
        <f t="shared" si="6"/>
        <v>1</v>
      </c>
      <c r="L21" s="497">
        <f t="shared" si="7"/>
        <v>0</v>
      </c>
      <c r="M21" s="497">
        <f t="shared" si="8"/>
        <v>0</v>
      </c>
      <c r="N21" s="497">
        <f t="shared" si="9"/>
        <v>0</v>
      </c>
      <c r="O21" s="497">
        <f t="shared" si="10"/>
        <v>0</v>
      </c>
      <c r="P21" s="497">
        <f t="shared" si="11"/>
        <v>0</v>
      </c>
      <c r="Q21" s="497">
        <f t="shared" si="12"/>
        <v>0</v>
      </c>
      <c r="R21" s="497">
        <f t="shared" si="13"/>
        <v>0</v>
      </c>
      <c r="S21" s="497">
        <f t="shared" si="14"/>
        <v>0</v>
      </c>
      <c r="U21" s="350">
        <v>34940</v>
      </c>
      <c r="AC21" s="351"/>
      <c r="AE21" s="349">
        <v>3.3</v>
      </c>
      <c r="AM21" s="351"/>
      <c r="AO21" s="349">
        <f>AE21*U21</f>
        <v>115302</v>
      </c>
      <c r="AP21" s="350"/>
      <c r="AQ21" s="350"/>
      <c r="AR21" s="350"/>
      <c r="AS21" s="350"/>
      <c r="AT21" s="350"/>
      <c r="AU21" s="350"/>
      <c r="AV21" s="350"/>
      <c r="AW21" s="351"/>
      <c r="AY21" s="349">
        <v>3496.2</v>
      </c>
      <c r="AZ21" s="350"/>
      <c r="BB21" s="350"/>
      <c r="BC21" s="350"/>
      <c r="BD21" s="350"/>
      <c r="BE21" s="350"/>
      <c r="BF21" s="350"/>
      <c r="BG21" s="350"/>
      <c r="BI21" s="350"/>
      <c r="BK21" s="350"/>
      <c r="BM21" s="350"/>
      <c r="BO21" s="350"/>
      <c r="BP21" s="350"/>
      <c r="BQ21" s="350"/>
      <c r="BR21" s="350"/>
      <c r="BS21" s="350"/>
      <c r="BT21" s="350"/>
      <c r="BV21" s="350"/>
      <c r="BW21" s="350"/>
      <c r="CB21" s="350"/>
      <c r="CK21" s="451"/>
      <c r="CS21" s="451"/>
      <c r="DA21" s="451"/>
      <c r="DI21" s="349"/>
      <c r="DJ21" s="349"/>
      <c r="EX21" s="349"/>
      <c r="EY21" s="350"/>
      <c r="EZ21" s="350"/>
      <c r="FA21" s="350"/>
      <c r="FB21" s="350"/>
      <c r="FC21" s="350"/>
      <c r="FD21" s="350"/>
      <c r="FE21" s="350"/>
      <c r="FF21" s="350"/>
      <c r="FG21" s="350"/>
      <c r="FH21" s="351"/>
      <c r="FI21" s="350"/>
      <c r="FJ21" s="349"/>
      <c r="FK21" s="350"/>
      <c r="FL21" s="350"/>
      <c r="FM21" s="350"/>
      <c r="FN21" s="350"/>
      <c r="FO21" s="350"/>
      <c r="FP21" s="350"/>
      <c r="FQ21" s="350"/>
      <c r="FR21" s="350"/>
      <c r="FS21" s="350"/>
      <c r="FT21" s="351"/>
      <c r="FU21" s="350"/>
      <c r="FV21" s="349"/>
      <c r="FW21" s="350"/>
      <c r="FX21" s="350"/>
      <c r="FY21" s="350"/>
      <c r="FZ21" s="350"/>
      <c r="GA21" s="350"/>
      <c r="GB21" s="350"/>
      <c r="GC21" s="350"/>
      <c r="GD21" s="350"/>
      <c r="GE21" s="350"/>
      <c r="GF21" s="351"/>
      <c r="GG21" s="350"/>
      <c r="GH21" s="349"/>
      <c r="GI21" s="350"/>
      <c r="GJ21" s="350"/>
      <c r="GK21" s="350"/>
      <c r="GL21" s="350"/>
      <c r="GM21" s="350"/>
      <c r="GN21" s="350"/>
      <c r="GO21" s="350"/>
      <c r="GP21" s="350"/>
      <c r="GQ21" s="350"/>
      <c r="GR21" s="351"/>
      <c r="GS21" s="350"/>
      <c r="GT21" s="349"/>
      <c r="GU21" s="350"/>
      <c r="GV21" s="350"/>
      <c r="GW21" s="350"/>
      <c r="GX21" s="350"/>
      <c r="GY21" s="350"/>
      <c r="GZ21" s="350"/>
      <c r="HA21" s="350"/>
      <c r="HB21" s="350"/>
      <c r="HC21" s="350"/>
      <c r="HD21" s="351"/>
      <c r="HF21" s="349"/>
    </row>
    <row r="22" spans="1:225" ht="15">
      <c r="A22" s="21">
        <v>1995</v>
      </c>
      <c r="B22" s="101">
        <v>4288.09</v>
      </c>
      <c r="C22" s="415">
        <v>1984.92</v>
      </c>
      <c r="D22" s="415">
        <v>2177.7199999999998</v>
      </c>
      <c r="E22" s="415">
        <v>2778.49</v>
      </c>
      <c r="F22" s="415">
        <v>3363.67</v>
      </c>
      <c r="G22" s="415">
        <v>4073.88</v>
      </c>
      <c r="H22" s="415">
        <v>4958.42</v>
      </c>
      <c r="I22" s="415">
        <v>6036.43</v>
      </c>
      <c r="J22" s="444">
        <v>8231.31</v>
      </c>
      <c r="K22" s="497">
        <f t="shared" si="6"/>
        <v>1</v>
      </c>
      <c r="L22" s="497">
        <f t="shared" si="7"/>
        <v>5.7632880098887521E-2</v>
      </c>
      <c r="M22" s="497">
        <f t="shared" si="8"/>
        <v>0.11341161928306552</v>
      </c>
      <c r="N22" s="497">
        <f t="shared" si="9"/>
        <v>0.10784919653893699</v>
      </c>
      <c r="O22" s="497">
        <f t="shared" si="10"/>
        <v>0.20766378244746603</v>
      </c>
      <c r="P22" s="497">
        <f t="shared" si="11"/>
        <v>0.19962917181705811</v>
      </c>
      <c r="Q22" s="497">
        <f t="shared" si="12"/>
        <v>0.19283065512978989</v>
      </c>
      <c r="R22" s="497">
        <f t="shared" si="13"/>
        <v>9.2398022249691E-2</v>
      </c>
      <c r="S22" s="497">
        <f t="shared" si="14"/>
        <v>8.6217552533992589E-2</v>
      </c>
      <c r="U22" s="350">
        <v>35520</v>
      </c>
      <c r="V22" s="96">
        <v>1776</v>
      </c>
      <c r="W22" s="96">
        <v>3552</v>
      </c>
      <c r="X22" s="96">
        <v>3552</v>
      </c>
      <c r="Y22" s="96">
        <v>7104</v>
      </c>
      <c r="Z22" s="96">
        <v>7104</v>
      </c>
      <c r="AA22" s="96">
        <v>7104</v>
      </c>
      <c r="AB22" s="96">
        <v>3552</v>
      </c>
      <c r="AC22" s="351">
        <v>3552</v>
      </c>
      <c r="AD22" s="96">
        <f t="shared" ref="AD22:AD39" si="17">U22-SUM(W22:AC22)</f>
        <v>0</v>
      </c>
      <c r="AE22" s="349">
        <v>3.23</v>
      </c>
      <c r="AF22" s="96">
        <v>3.73</v>
      </c>
      <c r="AG22" s="96">
        <v>3.67</v>
      </c>
      <c r="AH22" s="96">
        <v>3.49</v>
      </c>
      <c r="AI22" s="96">
        <v>3.36</v>
      </c>
      <c r="AJ22" s="96">
        <v>3.23</v>
      </c>
      <c r="AK22" s="96">
        <v>3.12</v>
      </c>
      <c r="AL22" s="96">
        <v>2.99</v>
      </c>
      <c r="AM22" s="351">
        <v>2.79</v>
      </c>
      <c r="AN22" s="96">
        <f t="shared" ref="AN22:AN39" si="18">SUM(AQ22:AW22)-AO22</f>
        <v>0</v>
      </c>
      <c r="AO22" s="349">
        <f t="shared" ref="AO22:AO39" si="19">SUM(AQ22:AW22)</f>
        <v>114942.71999999999</v>
      </c>
      <c r="AP22" s="350">
        <f t="shared" ref="AP22:AP39" si="20">V22*AF22</f>
        <v>6624.48</v>
      </c>
      <c r="AQ22" s="350">
        <f t="shared" ref="AQ22:AQ39" si="21">W22*AG22</f>
        <v>13035.84</v>
      </c>
      <c r="AR22" s="350">
        <f t="shared" ref="AR22:AR39" si="22">X22*AH22</f>
        <v>12396.480000000001</v>
      </c>
      <c r="AS22" s="350">
        <f t="shared" ref="AS22:AS39" si="23">Y22*AI22</f>
        <v>23869.439999999999</v>
      </c>
      <c r="AT22" s="350">
        <f t="shared" ref="AT22:AT39" si="24">Z22*AJ22</f>
        <v>22945.919999999998</v>
      </c>
      <c r="AU22" s="350">
        <f t="shared" ref="AU22:AU39" si="25">AA22*AK22</f>
        <v>22164.48</v>
      </c>
      <c r="AV22" s="350">
        <f t="shared" ref="AV22:AV39" si="26">AB22*AL22</f>
        <v>10620.480000000001</v>
      </c>
      <c r="AW22" s="351">
        <f t="shared" ref="AW22:AW39" si="27">AC22*AM22</f>
        <v>9910.08</v>
      </c>
      <c r="AX22" s="96">
        <f t="shared" ref="AX22:AX39" si="28">AO22-SUM(AQ22:AW22)</f>
        <v>0</v>
      </c>
      <c r="AY22" s="349">
        <v>4282.95</v>
      </c>
      <c r="AZ22" s="350">
        <v>1975.84</v>
      </c>
      <c r="BA22" s="350">
        <v>2169.75</v>
      </c>
      <c r="BB22" s="350">
        <v>2774.94</v>
      </c>
      <c r="BC22" s="350">
        <v>3359.84</v>
      </c>
      <c r="BD22" s="350">
        <v>4068.66</v>
      </c>
      <c r="BE22" s="350">
        <v>4954.54</v>
      </c>
      <c r="BF22" s="350">
        <v>6031.61</v>
      </c>
      <c r="BG22" s="350">
        <v>8221.94</v>
      </c>
      <c r="BI22" s="350"/>
      <c r="BK22" s="350"/>
      <c r="BM22" s="350"/>
      <c r="BO22" s="350"/>
      <c r="BP22" s="350"/>
      <c r="BQ22" s="350"/>
      <c r="BR22" s="350"/>
      <c r="BS22" s="350"/>
      <c r="BT22" s="350"/>
      <c r="BV22" s="350"/>
      <c r="BW22" s="350"/>
      <c r="CB22" s="350"/>
      <c r="CK22" s="451"/>
      <c r="CS22" s="451"/>
      <c r="DA22" s="451"/>
      <c r="DI22" s="349"/>
      <c r="DJ22" s="349"/>
      <c r="EX22" s="349"/>
      <c r="EY22" s="350"/>
      <c r="EZ22" s="350"/>
      <c r="FA22" s="350"/>
      <c r="FB22" s="350"/>
      <c r="FC22" s="350"/>
      <c r="FD22" s="350"/>
      <c r="FE22" s="350"/>
      <c r="FF22" s="350"/>
      <c r="FG22" s="350"/>
      <c r="FH22" s="351"/>
      <c r="FI22" s="350"/>
      <c r="FJ22" s="349"/>
      <c r="FK22" s="350"/>
      <c r="FL22" s="350"/>
      <c r="FM22" s="350"/>
      <c r="FN22" s="350"/>
      <c r="FO22" s="350"/>
      <c r="FP22" s="350"/>
      <c r="FQ22" s="350"/>
      <c r="FR22" s="350"/>
      <c r="FS22" s="350"/>
      <c r="FT22" s="351"/>
      <c r="FU22" s="350"/>
      <c r="FV22" s="349"/>
      <c r="FW22" s="350"/>
      <c r="FX22" s="350"/>
      <c r="FY22" s="350"/>
      <c r="FZ22" s="350"/>
      <c r="GA22" s="350"/>
      <c r="GB22" s="350"/>
      <c r="GC22" s="350"/>
      <c r="GD22" s="350"/>
      <c r="GE22" s="350"/>
      <c r="GF22" s="351"/>
      <c r="GG22" s="350"/>
      <c r="GH22" s="349"/>
      <c r="GI22" s="350"/>
      <c r="GJ22" s="350"/>
      <c r="GK22" s="350"/>
      <c r="GL22" s="350"/>
      <c r="GM22" s="350"/>
      <c r="GN22" s="350"/>
      <c r="GO22" s="350"/>
      <c r="GP22" s="350"/>
      <c r="GQ22" s="350"/>
      <c r="GR22" s="351"/>
      <c r="GS22" s="350"/>
      <c r="GT22" s="349"/>
      <c r="GU22" s="350"/>
      <c r="GV22" s="350"/>
      <c r="GW22" s="350"/>
      <c r="GX22" s="350"/>
      <c r="GY22" s="350"/>
      <c r="GZ22" s="350"/>
      <c r="HA22" s="350"/>
      <c r="HB22" s="350"/>
      <c r="HC22" s="350"/>
      <c r="HD22" s="351"/>
      <c r="HF22" s="349">
        <v>2.2000000000000002</v>
      </c>
      <c r="HG22" s="96">
        <v>1.87</v>
      </c>
      <c r="HH22" s="96">
        <v>0.33</v>
      </c>
      <c r="HI22" s="96">
        <v>0.01</v>
      </c>
      <c r="HJ22" s="96">
        <v>1.04</v>
      </c>
      <c r="HK22" s="96">
        <v>3390.2000000000003</v>
      </c>
      <c r="HL22" s="96">
        <v>72.62</v>
      </c>
      <c r="HM22" s="96">
        <v>90.43</v>
      </c>
      <c r="HN22" s="96">
        <v>734.83</v>
      </c>
    </row>
    <row r="23" spans="1:225" ht="15">
      <c r="A23" s="21">
        <v>1996</v>
      </c>
      <c r="B23" s="101">
        <v>4844.78</v>
      </c>
      <c r="C23" s="415">
        <v>2242.92</v>
      </c>
      <c r="D23" s="415">
        <v>2453.62</v>
      </c>
      <c r="E23" s="415">
        <v>3148.62</v>
      </c>
      <c r="F23" s="415">
        <v>3779.82</v>
      </c>
      <c r="G23" s="415">
        <v>4579.9799999999996</v>
      </c>
      <c r="H23" s="415">
        <v>5599.28</v>
      </c>
      <c r="I23" s="415">
        <v>6826.77</v>
      </c>
      <c r="J23" s="444">
        <v>9250.44</v>
      </c>
      <c r="K23" s="497">
        <f t="shared" si="6"/>
        <v>1</v>
      </c>
      <c r="L23" s="497">
        <f t="shared" si="7"/>
        <v>5.6507417693788732E-2</v>
      </c>
      <c r="M23" s="497">
        <f t="shared" si="8"/>
        <v>0.11142322097378278</v>
      </c>
      <c r="N23" s="497">
        <f t="shared" si="9"/>
        <v>0.10799001248439452</v>
      </c>
      <c r="O23" s="497">
        <f t="shared" si="10"/>
        <v>0.20724094881398253</v>
      </c>
      <c r="P23" s="497">
        <f t="shared" si="11"/>
        <v>0.19975031210986272</v>
      </c>
      <c r="Q23" s="497">
        <f t="shared" si="12"/>
        <v>0.19350811485642949</v>
      </c>
      <c r="R23" s="497">
        <f t="shared" si="13"/>
        <v>9.2384519350811489E-2</v>
      </c>
      <c r="S23" s="497">
        <f t="shared" si="14"/>
        <v>8.7702871410736571E-2</v>
      </c>
      <c r="U23" s="350">
        <v>36370</v>
      </c>
      <c r="V23" s="96">
        <v>1819</v>
      </c>
      <c r="W23" s="96">
        <v>3637</v>
      </c>
      <c r="X23" s="96">
        <v>3637</v>
      </c>
      <c r="Y23" s="96">
        <v>7274</v>
      </c>
      <c r="Z23" s="96">
        <v>7274</v>
      </c>
      <c r="AA23" s="96">
        <v>7274</v>
      </c>
      <c r="AB23" s="96">
        <v>3637</v>
      </c>
      <c r="AC23" s="351">
        <v>3637</v>
      </c>
      <c r="AD23" s="96">
        <f t="shared" si="17"/>
        <v>0</v>
      </c>
      <c r="AE23" s="349">
        <v>3.2</v>
      </c>
      <c r="AF23" s="96">
        <v>3.62</v>
      </c>
      <c r="AG23" s="96">
        <v>3.57</v>
      </c>
      <c r="AH23" s="96">
        <v>3.46</v>
      </c>
      <c r="AI23" s="96">
        <v>3.32</v>
      </c>
      <c r="AJ23" s="96">
        <v>3.2</v>
      </c>
      <c r="AK23" s="96">
        <v>3.1</v>
      </c>
      <c r="AL23" s="96">
        <v>2.96</v>
      </c>
      <c r="AM23" s="351">
        <v>2.81</v>
      </c>
      <c r="AN23" s="96">
        <f t="shared" si="18"/>
        <v>0</v>
      </c>
      <c r="AO23" s="349">
        <f t="shared" si="19"/>
        <v>116529.48</v>
      </c>
      <c r="AP23" s="350">
        <f t="shared" si="20"/>
        <v>6584.78</v>
      </c>
      <c r="AQ23" s="350">
        <f t="shared" si="21"/>
        <v>12984.09</v>
      </c>
      <c r="AR23" s="350">
        <f t="shared" si="22"/>
        <v>12584.02</v>
      </c>
      <c r="AS23" s="350">
        <f t="shared" si="23"/>
        <v>24149.68</v>
      </c>
      <c r="AT23" s="350">
        <f t="shared" si="24"/>
        <v>23276.800000000003</v>
      </c>
      <c r="AU23" s="350">
        <f t="shared" si="25"/>
        <v>22549.4</v>
      </c>
      <c r="AV23" s="350">
        <f t="shared" si="26"/>
        <v>10765.52</v>
      </c>
      <c r="AW23" s="351">
        <f t="shared" si="27"/>
        <v>10219.969999999999</v>
      </c>
      <c r="AX23" s="96">
        <f t="shared" si="28"/>
        <v>0</v>
      </c>
      <c r="AY23" s="349">
        <v>4838.8999999999996</v>
      </c>
      <c r="AZ23" s="350">
        <v>2228.89</v>
      </c>
      <c r="BA23" s="350">
        <v>2444.87</v>
      </c>
      <c r="BB23" s="350">
        <v>3145.32</v>
      </c>
      <c r="BC23" s="350">
        <v>3775.63</v>
      </c>
      <c r="BD23" s="350">
        <v>4575.6400000000003</v>
      </c>
      <c r="BE23" s="350">
        <v>5595.38</v>
      </c>
      <c r="BF23" s="350">
        <v>6819.92</v>
      </c>
      <c r="BG23" s="350">
        <v>9235.51</v>
      </c>
      <c r="BI23" s="350"/>
      <c r="BK23" s="350"/>
      <c r="BM23" s="350"/>
      <c r="BO23" s="350"/>
      <c r="BP23" s="350"/>
      <c r="BQ23" s="350"/>
      <c r="BR23" s="350"/>
      <c r="BS23" s="350"/>
      <c r="BT23" s="350"/>
      <c r="BV23" s="350"/>
      <c r="BW23" s="350"/>
      <c r="CB23" s="350"/>
      <c r="CK23" s="451"/>
      <c r="CS23" s="451"/>
      <c r="DA23" s="451"/>
      <c r="DI23" s="349"/>
      <c r="DJ23" s="349"/>
      <c r="EX23" s="349"/>
      <c r="EY23" s="350"/>
      <c r="EZ23" s="350"/>
      <c r="FA23" s="350"/>
      <c r="FB23" s="350"/>
      <c r="FC23" s="350"/>
      <c r="FD23" s="350"/>
      <c r="FE23" s="350"/>
      <c r="FF23" s="350"/>
      <c r="FG23" s="350"/>
      <c r="FH23" s="351"/>
      <c r="FI23" s="350"/>
      <c r="FJ23" s="349"/>
      <c r="FK23" s="350"/>
      <c r="FL23" s="350"/>
      <c r="FM23" s="350"/>
      <c r="FN23" s="350"/>
      <c r="FO23" s="350"/>
      <c r="FP23" s="350"/>
      <c r="FQ23" s="350"/>
      <c r="FR23" s="350"/>
      <c r="FS23" s="350"/>
      <c r="FT23" s="351"/>
      <c r="FU23" s="350"/>
      <c r="FV23" s="349"/>
      <c r="FW23" s="350"/>
      <c r="FX23" s="350"/>
      <c r="FY23" s="350"/>
      <c r="FZ23" s="350"/>
      <c r="GA23" s="350"/>
      <c r="GB23" s="350"/>
      <c r="GC23" s="350"/>
      <c r="GD23" s="350"/>
      <c r="GE23" s="350"/>
      <c r="GF23" s="351"/>
      <c r="GG23" s="350"/>
      <c r="GH23" s="349"/>
      <c r="GI23" s="350"/>
      <c r="GJ23" s="350"/>
      <c r="GK23" s="350"/>
      <c r="GL23" s="350"/>
      <c r="GM23" s="350"/>
      <c r="GN23" s="350"/>
      <c r="GO23" s="350"/>
      <c r="GP23" s="350"/>
      <c r="GQ23" s="350"/>
      <c r="GR23" s="351"/>
      <c r="GS23" s="350"/>
      <c r="GT23" s="349"/>
      <c r="GU23" s="350"/>
      <c r="GV23" s="350"/>
      <c r="GW23" s="350"/>
      <c r="GX23" s="350"/>
      <c r="GY23" s="350"/>
      <c r="GZ23" s="350"/>
      <c r="HA23" s="350"/>
      <c r="HB23" s="350"/>
      <c r="HC23" s="350"/>
      <c r="HD23" s="351"/>
      <c r="HF23" s="349">
        <v>2.2000000000000002</v>
      </c>
      <c r="HG23" s="96">
        <v>1.86</v>
      </c>
      <c r="HH23" s="96">
        <v>0.33</v>
      </c>
      <c r="HI23" s="96">
        <v>0.01</v>
      </c>
      <c r="HJ23" s="96">
        <v>1.01</v>
      </c>
      <c r="HK23" s="435">
        <v>3815.05</v>
      </c>
      <c r="HL23" s="435">
        <v>91.89</v>
      </c>
      <c r="HM23" s="435">
        <v>111.98</v>
      </c>
      <c r="HN23" s="435">
        <v>825.87</v>
      </c>
    </row>
    <row r="24" spans="1:225" ht="15">
      <c r="A24" s="21">
        <v>1997</v>
      </c>
      <c r="B24" s="101">
        <v>5188.54</v>
      </c>
      <c r="C24" s="415">
        <v>2185.96</v>
      </c>
      <c r="D24" s="415">
        <v>2456.11</v>
      </c>
      <c r="E24" s="415">
        <v>3246.2</v>
      </c>
      <c r="F24" s="415">
        <v>3988.04</v>
      </c>
      <c r="G24" s="415">
        <v>4922.32</v>
      </c>
      <c r="H24" s="415">
        <v>6074.17</v>
      </c>
      <c r="I24" s="415">
        <v>7495.26</v>
      </c>
      <c r="J24" s="444">
        <v>10297.450000000001</v>
      </c>
      <c r="K24" s="497">
        <f t="shared" si="6"/>
        <v>1</v>
      </c>
      <c r="L24" s="497">
        <f t="shared" si="7"/>
        <v>5.6911567968984632E-2</v>
      </c>
      <c r="M24" s="497">
        <f t="shared" si="8"/>
        <v>0.11285266457680251</v>
      </c>
      <c r="N24" s="497">
        <f t="shared" si="9"/>
        <v>0.10783699059561129</v>
      </c>
      <c r="O24" s="497">
        <f t="shared" si="10"/>
        <v>0.20940438871473357</v>
      </c>
      <c r="P24" s="497">
        <f t="shared" si="11"/>
        <v>0.2</v>
      </c>
      <c r="Q24" s="497">
        <f t="shared" si="12"/>
        <v>0.19247648902821318</v>
      </c>
      <c r="R24" s="497">
        <f t="shared" si="13"/>
        <v>9.2163009404388721E-2</v>
      </c>
      <c r="S24" s="497">
        <f t="shared" si="14"/>
        <v>8.526645768025079E-2</v>
      </c>
      <c r="U24" s="350">
        <v>37890</v>
      </c>
      <c r="V24" s="96">
        <v>1895</v>
      </c>
      <c r="W24" s="96">
        <v>3789</v>
      </c>
      <c r="X24" s="96">
        <v>3789</v>
      </c>
      <c r="Y24" s="96">
        <v>7578</v>
      </c>
      <c r="Z24" s="96">
        <v>7578</v>
      </c>
      <c r="AA24" s="96">
        <v>7578</v>
      </c>
      <c r="AB24" s="96">
        <v>3789</v>
      </c>
      <c r="AC24" s="351">
        <v>3789</v>
      </c>
      <c r="AD24" s="96">
        <f t="shared" si="17"/>
        <v>0</v>
      </c>
      <c r="AE24" s="349">
        <v>3.19</v>
      </c>
      <c r="AF24" s="96">
        <v>3.63</v>
      </c>
      <c r="AG24" s="96">
        <v>3.6</v>
      </c>
      <c r="AH24" s="96">
        <v>3.44</v>
      </c>
      <c r="AI24" s="96">
        <v>3.34</v>
      </c>
      <c r="AJ24" s="96">
        <v>3.19</v>
      </c>
      <c r="AK24" s="96">
        <v>3.07</v>
      </c>
      <c r="AL24" s="96">
        <v>2.94</v>
      </c>
      <c r="AM24" s="351">
        <v>2.72</v>
      </c>
      <c r="AN24" s="96">
        <f t="shared" si="18"/>
        <v>0</v>
      </c>
      <c r="AO24" s="349">
        <f t="shared" si="19"/>
        <v>120869.09999999999</v>
      </c>
      <c r="AP24" s="350">
        <f t="shared" si="20"/>
        <v>6878.8499999999995</v>
      </c>
      <c r="AQ24" s="350">
        <f t="shared" si="21"/>
        <v>13640.4</v>
      </c>
      <c r="AR24" s="350">
        <f t="shared" si="22"/>
        <v>13034.16</v>
      </c>
      <c r="AS24" s="350">
        <f t="shared" si="23"/>
        <v>25310.52</v>
      </c>
      <c r="AT24" s="350">
        <f t="shared" si="24"/>
        <v>24173.82</v>
      </c>
      <c r="AU24" s="350">
        <f t="shared" si="25"/>
        <v>23264.46</v>
      </c>
      <c r="AV24" s="350">
        <f t="shared" si="26"/>
        <v>11139.66</v>
      </c>
      <c r="AW24" s="351">
        <f t="shared" si="27"/>
        <v>10306.08</v>
      </c>
      <c r="AX24" s="96">
        <f t="shared" si="28"/>
        <v>0</v>
      </c>
      <c r="AY24" s="349">
        <v>5160.32</v>
      </c>
      <c r="AZ24" s="350">
        <v>2161.11</v>
      </c>
      <c r="BA24" s="350">
        <v>2430.2399999999998</v>
      </c>
      <c r="BB24" s="350">
        <v>3223.37</v>
      </c>
      <c r="BC24" s="350">
        <v>3966.23</v>
      </c>
      <c r="BD24" s="350">
        <v>4894.66</v>
      </c>
      <c r="BE24" s="350">
        <v>6045.3</v>
      </c>
      <c r="BF24" s="350">
        <v>7460.7</v>
      </c>
      <c r="BG24" s="350">
        <v>10250.93</v>
      </c>
      <c r="BI24" s="350"/>
      <c r="BK24" s="350"/>
      <c r="BM24" s="350"/>
      <c r="BO24" s="350"/>
      <c r="BP24" s="350"/>
      <c r="BQ24" s="350"/>
      <c r="BR24" s="350"/>
      <c r="BS24" s="350"/>
      <c r="BT24" s="350"/>
      <c r="BV24" s="350"/>
      <c r="BW24" s="350"/>
      <c r="CB24" s="350"/>
      <c r="CK24" s="451"/>
      <c r="CS24" s="451"/>
      <c r="DA24" s="451"/>
      <c r="DI24" s="349"/>
      <c r="DJ24" s="349"/>
      <c r="EX24" s="349"/>
      <c r="EY24" s="350"/>
      <c r="EZ24" s="350"/>
      <c r="FA24" s="350"/>
      <c r="FB24" s="350"/>
      <c r="FC24" s="350"/>
      <c r="FD24" s="350"/>
      <c r="FE24" s="350"/>
      <c r="FF24" s="350"/>
      <c r="FG24" s="350"/>
      <c r="FH24" s="351"/>
      <c r="FI24" s="350"/>
      <c r="FJ24" s="349"/>
      <c r="FK24" s="350"/>
      <c r="FL24" s="350"/>
      <c r="FM24" s="350"/>
      <c r="FN24" s="350"/>
      <c r="FO24" s="350"/>
      <c r="FP24" s="350"/>
      <c r="FQ24" s="350"/>
      <c r="FR24" s="350"/>
      <c r="FS24" s="350"/>
      <c r="FT24" s="351"/>
      <c r="FU24" s="350"/>
      <c r="FV24" s="349"/>
      <c r="FW24" s="350"/>
      <c r="FX24" s="350"/>
      <c r="FY24" s="350"/>
      <c r="FZ24" s="350"/>
      <c r="GA24" s="350"/>
      <c r="GB24" s="350"/>
      <c r="GC24" s="350"/>
      <c r="GD24" s="350"/>
      <c r="GE24" s="350"/>
      <c r="GF24" s="351"/>
      <c r="GG24" s="350"/>
      <c r="GH24" s="349"/>
      <c r="GI24" s="350"/>
      <c r="GJ24" s="350"/>
      <c r="GK24" s="350"/>
      <c r="GL24" s="350"/>
      <c r="GM24" s="350"/>
      <c r="GN24" s="350"/>
      <c r="GO24" s="350"/>
      <c r="GP24" s="350"/>
      <c r="GQ24" s="350"/>
      <c r="GR24" s="351"/>
      <c r="GS24" s="350"/>
      <c r="GT24" s="349"/>
      <c r="GU24" s="350"/>
      <c r="GV24" s="350"/>
      <c r="GW24" s="350"/>
      <c r="GX24" s="350"/>
      <c r="GY24" s="350"/>
      <c r="GZ24" s="350"/>
      <c r="HA24" s="350"/>
      <c r="HB24" s="350"/>
      <c r="HC24" s="350"/>
      <c r="HD24" s="351"/>
      <c r="HF24" s="349">
        <v>2.19</v>
      </c>
      <c r="HG24" s="96">
        <v>1.83</v>
      </c>
      <c r="HH24" s="96">
        <v>0.35</v>
      </c>
      <c r="HI24" s="96">
        <v>0.01</v>
      </c>
      <c r="HJ24" s="96">
        <v>1</v>
      </c>
      <c r="HK24" s="435">
        <v>3981.7799999999993</v>
      </c>
      <c r="HL24" s="435">
        <v>134.59</v>
      </c>
      <c r="HM24" s="435">
        <v>124.39</v>
      </c>
      <c r="HN24" s="435">
        <v>947.78</v>
      </c>
    </row>
    <row r="25" spans="1:225" ht="15">
      <c r="A25" s="21">
        <v>1998</v>
      </c>
      <c r="B25" s="101">
        <v>5458.34</v>
      </c>
      <c r="C25" s="415">
        <v>2228.7800000000002</v>
      </c>
      <c r="D25" s="415">
        <v>2505.02</v>
      </c>
      <c r="E25" s="415">
        <v>3329.13</v>
      </c>
      <c r="F25" s="415">
        <v>4134.93</v>
      </c>
      <c r="G25" s="415">
        <v>5148.8100000000004</v>
      </c>
      <c r="H25" s="415">
        <v>6404.89</v>
      </c>
      <c r="I25" s="415">
        <v>7918.46</v>
      </c>
      <c r="J25" s="444">
        <v>11021.49</v>
      </c>
      <c r="K25" s="497">
        <f t="shared" si="6"/>
        <v>1</v>
      </c>
      <c r="L25" s="497">
        <f t="shared" si="7"/>
        <v>5.4768218746171445E-2</v>
      </c>
      <c r="M25" s="497">
        <f t="shared" si="8"/>
        <v>0.11114629512349589</v>
      </c>
      <c r="N25" s="497">
        <f t="shared" si="9"/>
        <v>0.10829639012032932</v>
      </c>
      <c r="O25" s="497">
        <f t="shared" si="10"/>
        <v>0.2083597213426219</v>
      </c>
      <c r="P25" s="497">
        <f t="shared" si="11"/>
        <v>0.2020265991133629</v>
      </c>
      <c r="Q25" s="497">
        <f t="shared" si="12"/>
        <v>0.19126029132362254</v>
      </c>
      <c r="R25" s="497">
        <f t="shared" si="13"/>
        <v>9.1830272324255849E-2</v>
      </c>
      <c r="S25" s="497">
        <f t="shared" si="14"/>
        <v>8.7080430652311594E-2</v>
      </c>
      <c r="U25" s="350">
        <v>39080</v>
      </c>
      <c r="V25" s="96">
        <v>1904</v>
      </c>
      <c r="W25" s="96">
        <v>3908</v>
      </c>
      <c r="X25" s="96">
        <v>3908</v>
      </c>
      <c r="Y25" s="96">
        <v>7816</v>
      </c>
      <c r="Z25" s="96">
        <v>7816</v>
      </c>
      <c r="AA25" s="96">
        <v>7816</v>
      </c>
      <c r="AB25" s="96">
        <v>3908</v>
      </c>
      <c r="AC25" s="351">
        <v>3908</v>
      </c>
      <c r="AD25" s="96">
        <f t="shared" si="17"/>
        <v>0</v>
      </c>
      <c r="AE25" s="349">
        <v>3.16</v>
      </c>
      <c r="AF25" s="96">
        <v>3.55</v>
      </c>
      <c r="AG25" s="96">
        <v>3.51</v>
      </c>
      <c r="AH25" s="96">
        <v>3.42</v>
      </c>
      <c r="AI25" s="96">
        <v>3.29</v>
      </c>
      <c r="AJ25" s="96">
        <v>3.19</v>
      </c>
      <c r="AK25" s="96">
        <v>3.02</v>
      </c>
      <c r="AL25" s="96">
        <v>2.9</v>
      </c>
      <c r="AM25" s="351">
        <v>2.75</v>
      </c>
      <c r="AN25" s="96">
        <f t="shared" si="18"/>
        <v>0</v>
      </c>
      <c r="AO25" s="349">
        <f t="shared" si="19"/>
        <v>123414.64</v>
      </c>
      <c r="AP25" s="350">
        <f t="shared" si="20"/>
        <v>6759.2</v>
      </c>
      <c r="AQ25" s="350">
        <f t="shared" si="21"/>
        <v>13717.08</v>
      </c>
      <c r="AR25" s="350">
        <f t="shared" si="22"/>
        <v>13365.36</v>
      </c>
      <c r="AS25" s="350">
        <f t="shared" si="23"/>
        <v>25714.639999999999</v>
      </c>
      <c r="AT25" s="350">
        <f t="shared" si="24"/>
        <v>24933.040000000001</v>
      </c>
      <c r="AU25" s="350">
        <f t="shared" si="25"/>
        <v>23604.32</v>
      </c>
      <c r="AV25" s="350">
        <f t="shared" si="26"/>
        <v>11333.199999999999</v>
      </c>
      <c r="AW25" s="351">
        <f t="shared" si="27"/>
        <v>10747</v>
      </c>
      <c r="AX25" s="96">
        <f t="shared" si="28"/>
        <v>0</v>
      </c>
      <c r="AY25" s="349">
        <v>5425.05</v>
      </c>
      <c r="AZ25" s="350">
        <v>2198.88</v>
      </c>
      <c r="BA25" s="350">
        <v>2476.75</v>
      </c>
      <c r="BB25" s="350">
        <v>3303.17</v>
      </c>
      <c r="BC25" s="350">
        <v>4107.26</v>
      </c>
      <c r="BD25" s="350">
        <v>5118.99</v>
      </c>
      <c r="BE25" s="350">
        <v>6370.59</v>
      </c>
      <c r="BF25" s="350">
        <v>7877.69</v>
      </c>
      <c r="BG25" s="350">
        <v>10962.16</v>
      </c>
      <c r="BI25" s="350"/>
      <c r="BK25" s="350"/>
      <c r="BM25" s="350"/>
      <c r="BO25" s="350"/>
      <c r="BP25" s="350"/>
      <c r="BQ25" s="350"/>
      <c r="BR25" s="350"/>
      <c r="BS25" s="350"/>
      <c r="BT25" s="350"/>
      <c r="BV25" s="350"/>
      <c r="BW25" s="350"/>
      <c r="CB25" s="350"/>
      <c r="CK25" s="451"/>
      <c r="CS25" s="451"/>
      <c r="DA25" s="451"/>
      <c r="DI25" s="349"/>
      <c r="DJ25" s="349"/>
      <c r="EX25" s="349"/>
      <c r="EY25" s="350"/>
      <c r="EZ25" s="350"/>
      <c r="FA25" s="350"/>
      <c r="FB25" s="350"/>
      <c r="FC25" s="350"/>
      <c r="FD25" s="350"/>
      <c r="FE25" s="350"/>
      <c r="FF25" s="350"/>
      <c r="FG25" s="350"/>
      <c r="FH25" s="351"/>
      <c r="FI25" s="350"/>
      <c r="FJ25" s="349"/>
      <c r="FK25" s="350"/>
      <c r="FL25" s="350"/>
      <c r="FM25" s="350"/>
      <c r="FN25" s="350"/>
      <c r="FO25" s="350"/>
      <c r="FP25" s="350"/>
      <c r="FQ25" s="350"/>
      <c r="FR25" s="350"/>
      <c r="FS25" s="350"/>
      <c r="FT25" s="351"/>
      <c r="FU25" s="350"/>
      <c r="FV25" s="349"/>
      <c r="FW25" s="350"/>
      <c r="FX25" s="350"/>
      <c r="FY25" s="350"/>
      <c r="FZ25" s="350"/>
      <c r="GA25" s="350"/>
      <c r="GB25" s="350"/>
      <c r="GC25" s="350"/>
      <c r="GD25" s="350"/>
      <c r="GE25" s="350"/>
      <c r="GF25" s="351"/>
      <c r="GG25" s="350"/>
      <c r="GH25" s="349"/>
      <c r="GI25" s="350"/>
      <c r="GJ25" s="350"/>
      <c r="GK25" s="350"/>
      <c r="GL25" s="350"/>
      <c r="GM25" s="350"/>
      <c r="GN25" s="350"/>
      <c r="GO25" s="350"/>
      <c r="GP25" s="350"/>
      <c r="GQ25" s="350"/>
      <c r="GR25" s="351"/>
      <c r="GS25" s="350"/>
      <c r="GT25" s="349"/>
      <c r="GU25" s="350"/>
      <c r="GV25" s="350"/>
      <c r="GW25" s="350"/>
      <c r="GX25" s="350"/>
      <c r="GY25" s="350"/>
      <c r="GZ25" s="350"/>
      <c r="HA25" s="350"/>
      <c r="HB25" s="350"/>
      <c r="HC25" s="350"/>
      <c r="HD25" s="351"/>
      <c r="HF25" s="349">
        <v>2.1800000000000002</v>
      </c>
      <c r="HG25" s="96">
        <v>1.8</v>
      </c>
      <c r="HH25" s="96">
        <v>0.37</v>
      </c>
      <c r="HI25" s="96">
        <v>0.01</v>
      </c>
      <c r="HJ25" s="96">
        <v>0.98</v>
      </c>
      <c r="HK25" s="435">
        <v>4101.54</v>
      </c>
      <c r="HL25" s="435">
        <v>140.9</v>
      </c>
      <c r="HM25" s="435">
        <v>132.87</v>
      </c>
      <c r="HN25" s="435">
        <v>1083.04</v>
      </c>
    </row>
    <row r="26" spans="1:225" ht="15">
      <c r="A26" s="21">
        <v>1999</v>
      </c>
      <c r="B26" s="101">
        <v>5888.77</v>
      </c>
      <c r="C26" s="415">
        <v>2356.5</v>
      </c>
      <c r="D26" s="415">
        <v>2646.71</v>
      </c>
      <c r="E26" s="415">
        <v>3518.36</v>
      </c>
      <c r="F26" s="415">
        <v>4391.58</v>
      </c>
      <c r="G26" s="415">
        <v>5543.23</v>
      </c>
      <c r="H26" s="415">
        <v>6942.03</v>
      </c>
      <c r="I26" s="415">
        <v>8674.8799999999992</v>
      </c>
      <c r="J26" s="444">
        <v>12147.82</v>
      </c>
      <c r="K26" s="497">
        <f t="shared" si="6"/>
        <v>1</v>
      </c>
      <c r="L26" s="497">
        <f t="shared" si="7"/>
        <v>5.8512671009253212E-2</v>
      </c>
      <c r="M26" s="497">
        <f t="shared" si="8"/>
        <v>0.1112771345299336</v>
      </c>
      <c r="N26" s="497">
        <f t="shared" si="9"/>
        <v>0.10811567312745864</v>
      </c>
      <c r="O26" s="497">
        <f t="shared" si="10"/>
        <v>0.20918887066205863</v>
      </c>
      <c r="P26" s="497">
        <f t="shared" si="11"/>
        <v>0.20214814696841804</v>
      </c>
      <c r="Q26" s="497">
        <f t="shared" si="12"/>
        <v>0.19260682603640766</v>
      </c>
      <c r="R26" s="497">
        <f t="shared" si="13"/>
        <v>9.1531558075459082E-2</v>
      </c>
      <c r="S26" s="497">
        <f t="shared" si="14"/>
        <v>8.5131790600264379E-2</v>
      </c>
      <c r="U26" s="350">
        <v>40044.01</v>
      </c>
      <c r="V26" s="96">
        <v>2093.42</v>
      </c>
      <c r="W26" s="96">
        <v>4004</v>
      </c>
      <c r="X26" s="96">
        <v>4005</v>
      </c>
      <c r="Y26" s="96">
        <v>8009</v>
      </c>
      <c r="Z26" s="96">
        <v>8008</v>
      </c>
      <c r="AA26" s="96">
        <v>8009</v>
      </c>
      <c r="AB26" s="96">
        <v>4005</v>
      </c>
      <c r="AC26" s="351">
        <v>4004</v>
      </c>
      <c r="AD26" s="96">
        <f t="shared" si="17"/>
        <v>1.0000000002037268E-2</v>
      </c>
      <c r="AE26" s="349">
        <v>3.14</v>
      </c>
      <c r="AF26" s="96">
        <v>3.51</v>
      </c>
      <c r="AG26" s="96">
        <v>3.49</v>
      </c>
      <c r="AH26" s="96">
        <v>3.39</v>
      </c>
      <c r="AI26" s="96">
        <v>3.28</v>
      </c>
      <c r="AJ26" s="96">
        <v>3.17</v>
      </c>
      <c r="AK26" s="96">
        <v>3.02</v>
      </c>
      <c r="AL26" s="96">
        <v>2.87</v>
      </c>
      <c r="AM26" s="351">
        <v>2.67</v>
      </c>
      <c r="AN26" s="96">
        <f t="shared" si="18"/>
        <v>0</v>
      </c>
      <c r="AO26" s="349">
        <f t="shared" si="19"/>
        <v>125578</v>
      </c>
      <c r="AP26" s="350">
        <f t="shared" si="20"/>
        <v>7347.9041999999999</v>
      </c>
      <c r="AQ26" s="350">
        <f t="shared" si="21"/>
        <v>13973.960000000001</v>
      </c>
      <c r="AR26" s="350">
        <f t="shared" si="22"/>
        <v>13576.95</v>
      </c>
      <c r="AS26" s="350">
        <f t="shared" si="23"/>
        <v>26269.519999999997</v>
      </c>
      <c r="AT26" s="350">
        <f t="shared" si="24"/>
        <v>25385.360000000001</v>
      </c>
      <c r="AU26" s="350">
        <f t="shared" si="25"/>
        <v>24187.18</v>
      </c>
      <c r="AV26" s="350">
        <f t="shared" si="26"/>
        <v>11494.35</v>
      </c>
      <c r="AW26" s="351">
        <f t="shared" si="27"/>
        <v>10690.68</v>
      </c>
      <c r="AX26" s="96">
        <f t="shared" si="28"/>
        <v>0</v>
      </c>
      <c r="AY26" s="349">
        <v>5854.02</v>
      </c>
      <c r="AZ26" s="350">
        <v>2325.6999999999998</v>
      </c>
      <c r="BA26" s="350">
        <v>2617.8000000000002</v>
      </c>
      <c r="BB26" s="350">
        <v>3492.27</v>
      </c>
      <c r="BC26" s="350">
        <v>4363.78</v>
      </c>
      <c r="BD26" s="350">
        <v>5512.12</v>
      </c>
      <c r="BE26" s="350">
        <v>6904.96</v>
      </c>
      <c r="BF26" s="350">
        <v>8631.94</v>
      </c>
      <c r="BG26" s="350">
        <v>12083.79</v>
      </c>
      <c r="BI26" s="350"/>
      <c r="BK26" s="350"/>
      <c r="BM26" s="350"/>
      <c r="BO26" s="350"/>
      <c r="BP26" s="350"/>
      <c r="BQ26" s="350"/>
      <c r="BR26" s="350"/>
      <c r="BS26" s="350"/>
      <c r="BT26" s="350"/>
      <c r="BV26" s="350"/>
      <c r="BW26" s="350"/>
      <c r="CB26" s="350"/>
      <c r="CK26" s="451"/>
      <c r="CS26" s="451"/>
      <c r="DA26" s="451"/>
      <c r="DI26" s="349"/>
      <c r="DJ26" s="349"/>
      <c r="EX26" s="349"/>
      <c r="EY26" s="350"/>
      <c r="EZ26" s="350"/>
      <c r="FA26" s="350"/>
      <c r="FB26" s="350"/>
      <c r="FC26" s="350"/>
      <c r="FD26" s="350"/>
      <c r="FE26" s="350"/>
      <c r="FF26" s="350"/>
      <c r="FG26" s="350"/>
      <c r="FH26" s="351"/>
      <c r="FI26" s="350"/>
      <c r="FJ26" s="349"/>
      <c r="FK26" s="350"/>
      <c r="FL26" s="350"/>
      <c r="FM26" s="350"/>
      <c r="FN26" s="350"/>
      <c r="FO26" s="350"/>
      <c r="FP26" s="350"/>
      <c r="FQ26" s="350"/>
      <c r="FR26" s="350"/>
      <c r="FS26" s="350"/>
      <c r="FT26" s="351"/>
      <c r="FU26" s="350"/>
      <c r="FV26" s="349"/>
      <c r="FW26" s="350"/>
      <c r="FX26" s="350"/>
      <c r="FY26" s="350"/>
      <c r="FZ26" s="350"/>
      <c r="GA26" s="350"/>
      <c r="GB26" s="350"/>
      <c r="GC26" s="350"/>
      <c r="GD26" s="350"/>
      <c r="GE26" s="350"/>
      <c r="GF26" s="351"/>
      <c r="GG26" s="350"/>
      <c r="GH26" s="349"/>
      <c r="GI26" s="350"/>
      <c r="GJ26" s="350"/>
      <c r="GK26" s="350"/>
      <c r="GL26" s="350"/>
      <c r="GM26" s="350"/>
      <c r="GN26" s="350"/>
      <c r="GO26" s="350"/>
      <c r="GP26" s="350"/>
      <c r="GQ26" s="350"/>
      <c r="GR26" s="351"/>
      <c r="GS26" s="350"/>
      <c r="GT26" s="349"/>
      <c r="GU26" s="350"/>
      <c r="GV26" s="350"/>
      <c r="GW26" s="350"/>
      <c r="GX26" s="350"/>
      <c r="GY26" s="350"/>
      <c r="GZ26" s="350"/>
      <c r="HA26" s="350"/>
      <c r="HB26" s="350"/>
      <c r="HC26" s="350"/>
      <c r="HD26" s="351"/>
      <c r="HF26" s="349">
        <v>2.17</v>
      </c>
      <c r="HG26" s="96">
        <v>1.77</v>
      </c>
      <c r="HH26" s="96">
        <v>0.4</v>
      </c>
      <c r="HI26" s="96">
        <v>0.01</v>
      </c>
      <c r="HJ26" s="96">
        <v>0.97</v>
      </c>
      <c r="HK26" s="435">
        <v>4342.46</v>
      </c>
      <c r="HL26" s="435">
        <v>160.49</v>
      </c>
      <c r="HM26" s="435">
        <v>128.65</v>
      </c>
      <c r="HN26" s="435">
        <v>1257.17</v>
      </c>
    </row>
    <row r="27" spans="1:225" ht="15">
      <c r="A27" s="21">
        <v>2000</v>
      </c>
      <c r="B27" s="101">
        <v>6316.81</v>
      </c>
      <c r="C27" s="415">
        <v>2350.75</v>
      </c>
      <c r="D27" s="415">
        <v>2678.32</v>
      </c>
      <c r="E27" s="415">
        <v>3658.53</v>
      </c>
      <c r="F27" s="415">
        <v>4651.72</v>
      </c>
      <c r="G27" s="415">
        <v>5930.82</v>
      </c>
      <c r="H27" s="415">
        <v>7524.98</v>
      </c>
      <c r="I27" s="415">
        <v>9484.67</v>
      </c>
      <c r="J27" s="444">
        <v>13390.49</v>
      </c>
      <c r="K27" s="497">
        <f t="shared" si="6"/>
        <v>1</v>
      </c>
      <c r="L27" s="497">
        <f t="shared" si="7"/>
        <v>6.018931662588179E-2</v>
      </c>
      <c r="M27" s="497">
        <f t="shared" si="8"/>
        <v>0.11384705685859002</v>
      </c>
      <c r="N27" s="497">
        <f t="shared" si="9"/>
        <v>0.10873033520202417</v>
      </c>
      <c r="O27" s="497">
        <f t="shared" si="10"/>
        <v>0.20978583636257703</v>
      </c>
      <c r="P27" s="497">
        <f t="shared" si="11"/>
        <v>0.20083156285929632</v>
      </c>
      <c r="Q27" s="497">
        <f t="shared" si="12"/>
        <v>0.18995851646245546</v>
      </c>
      <c r="R27" s="497">
        <f t="shared" si="13"/>
        <v>9.1781194714649822E-2</v>
      </c>
      <c r="S27" s="497">
        <f t="shared" si="14"/>
        <v>8.5065497540407153E-2</v>
      </c>
      <c r="U27" s="350">
        <v>42220.04</v>
      </c>
      <c r="V27" s="96">
        <v>2207.31</v>
      </c>
      <c r="W27" s="96">
        <v>4222</v>
      </c>
      <c r="X27" s="96">
        <v>4222</v>
      </c>
      <c r="Y27" s="96">
        <v>8444.01</v>
      </c>
      <c r="Z27" s="96">
        <v>8444.01</v>
      </c>
      <c r="AA27" s="96">
        <v>8444.01</v>
      </c>
      <c r="AB27" s="96">
        <v>4222</v>
      </c>
      <c r="AC27" s="351">
        <v>4222</v>
      </c>
      <c r="AD27" s="96">
        <f t="shared" si="17"/>
        <v>9.9999999947613105E-3</v>
      </c>
      <c r="AE27" s="349">
        <v>3.13</v>
      </c>
      <c r="AF27" s="96">
        <v>3.6</v>
      </c>
      <c r="AG27" s="96">
        <v>3.56</v>
      </c>
      <c r="AH27" s="96">
        <v>3.4</v>
      </c>
      <c r="AI27" s="96">
        <v>3.28</v>
      </c>
      <c r="AJ27" s="96">
        <v>3.14</v>
      </c>
      <c r="AK27" s="96">
        <v>2.97</v>
      </c>
      <c r="AL27" s="96">
        <v>2.87</v>
      </c>
      <c r="AM27" s="351">
        <v>2.66</v>
      </c>
      <c r="AN27" s="96">
        <f t="shared" si="18"/>
        <v>0</v>
      </c>
      <c r="AO27" s="349">
        <f t="shared" si="19"/>
        <v>132022.03390000001</v>
      </c>
      <c r="AP27" s="350">
        <f t="shared" si="20"/>
        <v>7946.3159999999998</v>
      </c>
      <c r="AQ27" s="350">
        <f t="shared" si="21"/>
        <v>15030.32</v>
      </c>
      <c r="AR27" s="350">
        <f t="shared" si="22"/>
        <v>14354.8</v>
      </c>
      <c r="AS27" s="350">
        <f t="shared" si="23"/>
        <v>27696.352800000001</v>
      </c>
      <c r="AT27" s="350">
        <f t="shared" si="24"/>
        <v>26514.191400000003</v>
      </c>
      <c r="AU27" s="350">
        <f t="shared" si="25"/>
        <v>25078.709700000003</v>
      </c>
      <c r="AV27" s="350">
        <f t="shared" si="26"/>
        <v>12117.140000000001</v>
      </c>
      <c r="AW27" s="351">
        <f t="shared" si="27"/>
        <v>11230.52</v>
      </c>
      <c r="AX27" s="96">
        <f t="shared" si="28"/>
        <v>0</v>
      </c>
      <c r="AY27" s="349">
        <v>6279.98</v>
      </c>
      <c r="AZ27" s="350">
        <v>2325.0500000000002</v>
      </c>
      <c r="BA27" s="350">
        <v>2653.02</v>
      </c>
      <c r="BB27" s="350">
        <v>3633.51</v>
      </c>
      <c r="BC27" s="350">
        <v>4623.54</v>
      </c>
      <c r="BD27" s="350">
        <v>5897.92</v>
      </c>
      <c r="BE27" s="350">
        <v>7487.37</v>
      </c>
      <c r="BF27" s="350">
        <v>9434.2099999999991</v>
      </c>
      <c r="BG27" s="350">
        <v>13311.02</v>
      </c>
      <c r="BI27" s="350"/>
      <c r="BK27" s="350"/>
      <c r="BM27" s="350"/>
      <c r="BO27" s="350"/>
      <c r="BP27" s="350"/>
      <c r="BQ27" s="350"/>
      <c r="BR27" s="350"/>
      <c r="BS27" s="350"/>
      <c r="BT27" s="350"/>
      <c r="BV27" s="350"/>
      <c r="BW27" s="350"/>
      <c r="CB27" s="350"/>
      <c r="CK27" s="451"/>
      <c r="CS27" s="451"/>
      <c r="DA27" s="451"/>
      <c r="DI27" s="349"/>
      <c r="DJ27" s="349"/>
      <c r="EX27" s="349"/>
      <c r="EY27" s="350"/>
      <c r="EZ27" s="350"/>
      <c r="FA27" s="350"/>
      <c r="FB27" s="350"/>
      <c r="FC27" s="350"/>
      <c r="FD27" s="350"/>
      <c r="FE27" s="350"/>
      <c r="FF27" s="350"/>
      <c r="FG27" s="350"/>
      <c r="FH27" s="351"/>
      <c r="FI27" s="350"/>
      <c r="FJ27" s="349"/>
      <c r="FK27" s="350"/>
      <c r="FL27" s="350"/>
      <c r="FM27" s="350"/>
      <c r="FN27" s="350"/>
      <c r="FO27" s="350"/>
      <c r="FP27" s="350"/>
      <c r="FQ27" s="350"/>
      <c r="FR27" s="350"/>
      <c r="FS27" s="350"/>
      <c r="FT27" s="351"/>
      <c r="FU27" s="350"/>
      <c r="FV27" s="349"/>
      <c r="FW27" s="350"/>
      <c r="FX27" s="350"/>
      <c r="FY27" s="350"/>
      <c r="FZ27" s="350"/>
      <c r="GA27" s="350"/>
      <c r="GB27" s="350"/>
      <c r="GC27" s="350"/>
      <c r="GD27" s="350"/>
      <c r="GE27" s="350"/>
      <c r="GF27" s="351"/>
      <c r="GG27" s="350"/>
      <c r="GH27" s="349"/>
      <c r="GI27" s="350"/>
      <c r="GJ27" s="350"/>
      <c r="GK27" s="350"/>
      <c r="GL27" s="350"/>
      <c r="GM27" s="350"/>
      <c r="GN27" s="350"/>
      <c r="GO27" s="350"/>
      <c r="GP27" s="350"/>
      <c r="GQ27" s="350"/>
      <c r="GR27" s="351"/>
      <c r="GS27" s="350"/>
      <c r="GT27" s="349"/>
      <c r="GU27" s="350"/>
      <c r="GV27" s="350"/>
      <c r="GW27" s="350"/>
      <c r="GX27" s="350"/>
      <c r="GY27" s="350"/>
      <c r="GZ27" s="350"/>
      <c r="HA27" s="350"/>
      <c r="HB27" s="350"/>
      <c r="HC27" s="350"/>
      <c r="HD27" s="351"/>
      <c r="HF27" s="349">
        <v>2.12</v>
      </c>
      <c r="HG27" s="96">
        <v>1.68</v>
      </c>
      <c r="HH27" s="96">
        <v>0.44</v>
      </c>
      <c r="HI27" s="96">
        <v>0.01</v>
      </c>
      <c r="HJ27" s="96">
        <v>1</v>
      </c>
      <c r="HK27" s="342">
        <v>4480.5</v>
      </c>
      <c r="HL27" s="342">
        <v>246.2</v>
      </c>
      <c r="HM27" s="342">
        <v>128.4</v>
      </c>
      <c r="HN27" s="342">
        <v>1440.8</v>
      </c>
      <c r="HO27" s="342"/>
      <c r="HP27" s="342"/>
      <c r="HQ27" s="342"/>
    </row>
    <row r="28" spans="1:225" ht="15">
      <c r="A28" s="21">
        <v>2001</v>
      </c>
      <c r="B28" s="101">
        <v>6907.08</v>
      </c>
      <c r="C28" s="415">
        <v>2497.3200000000002</v>
      </c>
      <c r="D28" s="415">
        <v>2834.7</v>
      </c>
      <c r="E28" s="415">
        <v>3888.13</v>
      </c>
      <c r="F28" s="415">
        <v>4983.5</v>
      </c>
      <c r="G28" s="415">
        <v>6406.16</v>
      </c>
      <c r="H28" s="415">
        <v>8213.66</v>
      </c>
      <c r="I28" s="415">
        <v>10441.61</v>
      </c>
      <c r="J28" s="444">
        <v>15219.98</v>
      </c>
      <c r="K28" s="497">
        <f t="shared" si="6"/>
        <v>1</v>
      </c>
      <c r="L28" s="497">
        <f t="shared" si="7"/>
        <v>6.0135174764510635E-2</v>
      </c>
      <c r="M28" s="497">
        <f t="shared" si="8"/>
        <v>0.11315272701114133</v>
      </c>
      <c r="N28" s="497">
        <f t="shared" si="9"/>
        <v>0.10896188526998794</v>
      </c>
      <c r="O28" s="497">
        <f t="shared" si="10"/>
        <v>0.20954232604325881</v>
      </c>
      <c r="P28" s="497">
        <f t="shared" si="11"/>
        <v>0.20051588738293383</v>
      </c>
      <c r="Q28" s="497">
        <f t="shared" si="12"/>
        <v>0.19148944872260884</v>
      </c>
      <c r="R28" s="497">
        <f t="shared" si="13"/>
        <v>9.1231400980492872E-2</v>
      </c>
      <c r="S28" s="497">
        <f t="shared" si="14"/>
        <v>8.5106324589576385E-2</v>
      </c>
      <c r="U28" s="350">
        <v>43839.95</v>
      </c>
      <c r="V28" s="96">
        <v>2290.7199999999998</v>
      </c>
      <c r="W28" s="96">
        <v>4383.99</v>
      </c>
      <c r="X28" s="96">
        <v>4383.99</v>
      </c>
      <c r="Y28" s="96">
        <v>8767.99</v>
      </c>
      <c r="Z28" s="96">
        <v>8767.99</v>
      </c>
      <c r="AA28" s="96">
        <v>8767.99</v>
      </c>
      <c r="AB28" s="96">
        <v>4383.99</v>
      </c>
      <c r="AC28" s="351">
        <v>4383.99</v>
      </c>
      <c r="AD28" s="96">
        <f t="shared" si="17"/>
        <v>2.0000000004074536E-2</v>
      </c>
      <c r="AE28" s="349">
        <v>3.1</v>
      </c>
      <c r="AF28" s="96">
        <v>3.57</v>
      </c>
      <c r="AG28" s="96">
        <v>3.51</v>
      </c>
      <c r="AH28" s="96">
        <v>3.38</v>
      </c>
      <c r="AI28" s="96">
        <v>3.25</v>
      </c>
      <c r="AJ28" s="96">
        <v>3.11</v>
      </c>
      <c r="AK28" s="96">
        <v>2.97</v>
      </c>
      <c r="AL28" s="96">
        <v>2.83</v>
      </c>
      <c r="AM28" s="351">
        <v>2.64</v>
      </c>
      <c r="AN28" s="96">
        <f t="shared" si="18"/>
        <v>0</v>
      </c>
      <c r="AO28" s="349">
        <f t="shared" si="19"/>
        <v>135991.46309999999</v>
      </c>
      <c r="AP28" s="350">
        <f t="shared" si="20"/>
        <v>8177.8703999999989</v>
      </c>
      <c r="AQ28" s="350">
        <f t="shared" si="21"/>
        <v>15387.804899999999</v>
      </c>
      <c r="AR28" s="350">
        <f t="shared" si="22"/>
        <v>14817.886199999999</v>
      </c>
      <c r="AS28" s="350">
        <f t="shared" si="23"/>
        <v>28495.967499999999</v>
      </c>
      <c r="AT28" s="350">
        <f t="shared" si="24"/>
        <v>27268.448899999999</v>
      </c>
      <c r="AU28" s="350">
        <f t="shared" si="25"/>
        <v>26040.9303</v>
      </c>
      <c r="AV28" s="350">
        <f t="shared" si="26"/>
        <v>12406.691699999999</v>
      </c>
      <c r="AW28" s="351">
        <f t="shared" si="27"/>
        <v>11573.7336</v>
      </c>
      <c r="AX28" s="96">
        <f t="shared" si="28"/>
        <v>0</v>
      </c>
      <c r="AY28" s="349">
        <v>6859.58</v>
      </c>
      <c r="AZ28" s="350">
        <v>2464.8000000000002</v>
      </c>
      <c r="BA28" s="350">
        <v>2802.83</v>
      </c>
      <c r="BB28" s="350">
        <v>3856.49</v>
      </c>
      <c r="BC28" s="350">
        <v>4946.6000000000004</v>
      </c>
      <c r="BD28" s="350">
        <v>6366.24</v>
      </c>
      <c r="BE28" s="350">
        <v>8164.22</v>
      </c>
      <c r="BF28" s="350">
        <v>10374.92</v>
      </c>
      <c r="BG28" s="350">
        <v>15114.85</v>
      </c>
      <c r="BI28" s="350"/>
      <c r="BK28" s="350"/>
      <c r="BM28" s="350"/>
      <c r="BO28" s="350"/>
      <c r="BP28" s="350"/>
      <c r="BQ28" s="350"/>
      <c r="BR28" s="350"/>
      <c r="BS28" s="350"/>
      <c r="BT28" s="350"/>
      <c r="BV28" s="350"/>
      <c r="BW28" s="350"/>
      <c r="CB28" s="350"/>
      <c r="CK28" s="451"/>
      <c r="CS28" s="451"/>
      <c r="DA28" s="451"/>
      <c r="DI28" s="349"/>
      <c r="DJ28" s="349"/>
      <c r="EX28" s="349"/>
      <c r="EY28" s="350"/>
      <c r="EZ28" s="350"/>
      <c r="FA28" s="350"/>
      <c r="FB28" s="350"/>
      <c r="FC28" s="350"/>
      <c r="FD28" s="350"/>
      <c r="FE28" s="350"/>
      <c r="FF28" s="350"/>
      <c r="FG28" s="350"/>
      <c r="FH28" s="351"/>
      <c r="FI28" s="350"/>
      <c r="FJ28" s="349"/>
      <c r="FK28" s="350"/>
      <c r="FL28" s="350"/>
      <c r="FM28" s="350"/>
      <c r="FN28" s="350"/>
      <c r="FO28" s="350"/>
      <c r="FP28" s="350"/>
      <c r="FQ28" s="350"/>
      <c r="FR28" s="350"/>
      <c r="FS28" s="350"/>
      <c r="FT28" s="351"/>
      <c r="FU28" s="350"/>
      <c r="FV28" s="349"/>
      <c r="FW28" s="350"/>
      <c r="FX28" s="350"/>
      <c r="FY28" s="350"/>
      <c r="FZ28" s="350"/>
      <c r="GA28" s="350"/>
      <c r="GB28" s="350"/>
      <c r="GC28" s="350"/>
      <c r="GD28" s="350"/>
      <c r="GE28" s="350"/>
      <c r="GF28" s="351"/>
      <c r="GG28" s="350"/>
      <c r="GH28" s="349"/>
      <c r="GI28" s="350"/>
      <c r="GJ28" s="350"/>
      <c r="GK28" s="350"/>
      <c r="GL28" s="350"/>
      <c r="GM28" s="350"/>
      <c r="GN28" s="350"/>
      <c r="GO28" s="350"/>
      <c r="GP28" s="350"/>
      <c r="GQ28" s="350"/>
      <c r="GR28" s="351"/>
      <c r="GS28" s="350"/>
      <c r="GT28" s="349"/>
      <c r="GU28" s="350"/>
      <c r="GV28" s="350"/>
      <c r="GW28" s="350"/>
      <c r="GX28" s="350"/>
      <c r="GY28" s="350"/>
      <c r="GZ28" s="350"/>
      <c r="HA28" s="350"/>
      <c r="HB28" s="350"/>
      <c r="HC28" s="350"/>
      <c r="HD28" s="351"/>
      <c r="HF28" s="349">
        <v>2.11</v>
      </c>
      <c r="HG28" s="96">
        <v>1.65</v>
      </c>
      <c r="HH28" s="96">
        <v>0.45</v>
      </c>
      <c r="HI28" s="96">
        <v>0.01</v>
      </c>
      <c r="HJ28" s="96">
        <v>0.99</v>
      </c>
      <c r="HK28" s="342">
        <v>4829.8999999999996</v>
      </c>
      <c r="HL28" s="342">
        <v>274.10000000000002</v>
      </c>
      <c r="HM28" s="342">
        <v>134.6</v>
      </c>
      <c r="HN28" s="342">
        <v>1668.6</v>
      </c>
      <c r="HO28" s="342"/>
      <c r="HP28" s="342"/>
      <c r="HQ28" s="342"/>
    </row>
    <row r="29" spans="1:225" ht="15">
      <c r="A29" s="21">
        <v>2002</v>
      </c>
      <c r="B29" s="371">
        <v>8177.4</v>
      </c>
      <c r="C29" s="372">
        <v>2064</v>
      </c>
      <c r="D29" s="372">
        <v>2527.6999999999998</v>
      </c>
      <c r="E29" s="372">
        <v>3833</v>
      </c>
      <c r="F29" s="372">
        <v>5209.2</v>
      </c>
      <c r="G29" s="372">
        <v>7061.4</v>
      </c>
      <c r="H29" s="372">
        <v>9438</v>
      </c>
      <c r="I29" s="372">
        <v>12555.1</v>
      </c>
      <c r="J29" s="373">
        <v>20208.400000000001</v>
      </c>
      <c r="K29" s="497">
        <f t="shared" si="6"/>
        <v>1</v>
      </c>
      <c r="L29" s="497">
        <f t="shared" si="7"/>
        <v>5.716067494400727E-2</v>
      </c>
      <c r="M29" s="497">
        <f t="shared" si="8"/>
        <v>0.1123559398612865</v>
      </c>
      <c r="N29" s="497">
        <f t="shared" si="9"/>
        <v>0.10940782482119442</v>
      </c>
      <c r="O29" s="497">
        <f t="shared" si="10"/>
        <v>0.20962060691069445</v>
      </c>
      <c r="P29" s="497">
        <f t="shared" si="11"/>
        <v>0.19913957656515971</v>
      </c>
      <c r="Q29" s="497">
        <f t="shared" si="12"/>
        <v>0.19062373940941277</v>
      </c>
      <c r="R29" s="497">
        <f t="shared" si="13"/>
        <v>9.1063997905066016E-2</v>
      </c>
      <c r="S29" s="497">
        <f t="shared" si="14"/>
        <v>8.7788314527185954E-2</v>
      </c>
      <c r="U29" s="350">
        <v>45317</v>
      </c>
      <c r="V29" s="96">
        <v>2266</v>
      </c>
      <c r="W29" s="96">
        <v>4532</v>
      </c>
      <c r="X29" s="96">
        <v>4532</v>
      </c>
      <c r="Y29" s="96">
        <v>9063</v>
      </c>
      <c r="Z29" s="96">
        <v>9063</v>
      </c>
      <c r="AA29" s="96">
        <v>9063</v>
      </c>
      <c r="AB29" s="96">
        <v>4532</v>
      </c>
      <c r="AC29" s="351">
        <v>4532</v>
      </c>
      <c r="AD29" s="96">
        <f t="shared" si="17"/>
        <v>0</v>
      </c>
      <c r="AE29" s="349">
        <v>3.04</v>
      </c>
      <c r="AF29" s="96">
        <v>3.49</v>
      </c>
      <c r="AG29" s="96">
        <v>3.43</v>
      </c>
      <c r="AH29" s="96">
        <v>3.34</v>
      </c>
      <c r="AI29" s="96">
        <v>3.2</v>
      </c>
      <c r="AJ29" s="96">
        <v>3.04</v>
      </c>
      <c r="AK29" s="96">
        <v>2.91</v>
      </c>
      <c r="AL29" s="96">
        <v>2.78</v>
      </c>
      <c r="AM29" s="351">
        <v>2.68</v>
      </c>
      <c r="AN29" s="96">
        <f t="shared" si="18"/>
        <v>0</v>
      </c>
      <c r="AO29" s="349">
        <f t="shared" si="19"/>
        <v>138352.81000000003</v>
      </c>
      <c r="AP29" s="350">
        <f t="shared" si="20"/>
        <v>7908.34</v>
      </c>
      <c r="AQ29" s="350">
        <f t="shared" si="21"/>
        <v>15544.76</v>
      </c>
      <c r="AR29" s="350">
        <f t="shared" si="22"/>
        <v>15136.88</v>
      </c>
      <c r="AS29" s="350">
        <f t="shared" si="23"/>
        <v>29001.600000000002</v>
      </c>
      <c r="AT29" s="350">
        <f t="shared" si="24"/>
        <v>27551.52</v>
      </c>
      <c r="AU29" s="350">
        <f t="shared" si="25"/>
        <v>26373.33</v>
      </c>
      <c r="AV29" s="350">
        <f t="shared" si="26"/>
        <v>12598.96</v>
      </c>
      <c r="AW29" s="351">
        <f t="shared" si="27"/>
        <v>12145.76</v>
      </c>
      <c r="AX29" s="96">
        <f t="shared" si="28"/>
        <v>0</v>
      </c>
      <c r="AY29" s="349">
        <v>7702.8</v>
      </c>
      <c r="AZ29" s="350">
        <v>1957.46</v>
      </c>
      <c r="BA29" s="350">
        <v>2408.6</v>
      </c>
      <c r="BB29" s="350">
        <v>3649.16</v>
      </c>
      <c r="BC29" s="350">
        <v>4931.96</v>
      </c>
      <c r="BD29" s="350">
        <v>6656.81</v>
      </c>
      <c r="BE29" s="350">
        <v>8869.51</v>
      </c>
      <c r="BF29" s="350">
        <v>11772.82</v>
      </c>
      <c r="BG29" s="350">
        <v>18995.849999999999</v>
      </c>
      <c r="BI29" s="350"/>
      <c r="BK29" s="350"/>
      <c r="BM29" s="350"/>
      <c r="BO29" s="350"/>
      <c r="BP29" s="350"/>
      <c r="BQ29" s="350"/>
      <c r="BR29" s="350"/>
      <c r="BS29" s="350"/>
      <c r="BT29" s="350"/>
      <c r="BV29" s="350"/>
      <c r="BW29" s="350"/>
      <c r="CB29" s="350"/>
      <c r="CK29" s="451"/>
      <c r="CS29" s="451"/>
      <c r="DA29" s="451"/>
      <c r="DI29" s="349"/>
      <c r="DJ29" s="349"/>
      <c r="EX29" s="349"/>
      <c r="EY29" s="350"/>
      <c r="EZ29" s="350"/>
      <c r="FA29" s="350"/>
      <c r="FB29" s="350"/>
      <c r="FC29" s="350"/>
      <c r="FD29" s="350"/>
      <c r="FE29" s="350"/>
      <c r="FF29" s="350"/>
      <c r="FG29" s="350"/>
      <c r="FH29" s="351"/>
      <c r="FI29" s="350"/>
      <c r="FJ29" s="349"/>
      <c r="FK29" s="350"/>
      <c r="FL29" s="350"/>
      <c r="FM29" s="350"/>
      <c r="FN29" s="350"/>
      <c r="FO29" s="350"/>
      <c r="FP29" s="350"/>
      <c r="FQ29" s="350"/>
      <c r="FR29" s="350"/>
      <c r="FS29" s="350"/>
      <c r="FT29" s="351"/>
      <c r="FU29" s="350"/>
      <c r="FV29" s="349"/>
      <c r="FW29" s="350"/>
      <c r="FX29" s="350"/>
      <c r="FY29" s="350"/>
      <c r="FZ29" s="350"/>
      <c r="GA29" s="350"/>
      <c r="GB29" s="350"/>
      <c r="GC29" s="350"/>
      <c r="GD29" s="350"/>
      <c r="GE29" s="350"/>
      <c r="GF29" s="351"/>
      <c r="GG29" s="350"/>
      <c r="GH29" s="349"/>
      <c r="GI29" s="350"/>
      <c r="GJ29" s="350"/>
      <c r="GK29" s="350"/>
      <c r="GL29" s="350"/>
      <c r="GM29" s="350"/>
      <c r="GN29" s="350"/>
      <c r="GO29" s="350"/>
      <c r="GP29" s="350"/>
      <c r="GQ29" s="350"/>
      <c r="GR29" s="351"/>
      <c r="GS29" s="350"/>
      <c r="GT29" s="349"/>
      <c r="GU29" s="350"/>
      <c r="GV29" s="350"/>
      <c r="GW29" s="350"/>
      <c r="GX29" s="350"/>
      <c r="GY29" s="350"/>
      <c r="GZ29" s="350"/>
      <c r="HA29" s="350"/>
      <c r="HB29" s="350"/>
      <c r="HC29" s="350"/>
      <c r="HD29" s="351"/>
      <c r="HF29" s="349">
        <v>2.11</v>
      </c>
      <c r="HG29" s="96">
        <v>1.58</v>
      </c>
      <c r="HH29" s="96">
        <v>0.48</v>
      </c>
      <c r="HI29" s="96">
        <v>0.05</v>
      </c>
      <c r="HJ29" s="96">
        <v>0.93</v>
      </c>
      <c r="HK29" s="342">
        <v>5740</v>
      </c>
      <c r="HL29" s="342">
        <v>332.2</v>
      </c>
      <c r="HM29" s="342">
        <v>102.1</v>
      </c>
      <c r="HN29" s="342">
        <v>2003.2</v>
      </c>
      <c r="HO29" s="342"/>
      <c r="HP29" s="342"/>
      <c r="HQ29" s="342"/>
    </row>
    <row r="30" spans="1:225" ht="15">
      <c r="A30" s="21">
        <v>2003</v>
      </c>
      <c r="B30" s="371">
        <v>9061.2000000000007</v>
      </c>
      <c r="C30" s="372">
        <v>2278.3000000000002</v>
      </c>
      <c r="D30" s="372">
        <v>2762.4</v>
      </c>
      <c r="E30" s="372">
        <v>4209.2</v>
      </c>
      <c r="F30" s="372">
        <v>5705.7</v>
      </c>
      <c r="G30" s="372">
        <v>7753.9</v>
      </c>
      <c r="H30" s="372">
        <v>10463.700000000001</v>
      </c>
      <c r="I30" s="372">
        <v>14076.1</v>
      </c>
      <c r="J30" s="373">
        <v>23484</v>
      </c>
      <c r="K30" s="497">
        <f t="shared" si="6"/>
        <v>1</v>
      </c>
      <c r="L30" s="497">
        <f t="shared" si="7"/>
        <v>5.6855699523256933E-2</v>
      </c>
      <c r="M30" s="497">
        <f t="shared" si="8"/>
        <v>0.11213809241121586</v>
      </c>
      <c r="N30" s="497">
        <f t="shared" si="9"/>
        <v>0.10967304307747495</v>
      </c>
      <c r="O30" s="497">
        <f t="shared" si="10"/>
        <v>0.2091639319178033</v>
      </c>
      <c r="P30" s="497">
        <f t="shared" si="11"/>
        <v>0.20189635304680942</v>
      </c>
      <c r="Q30" s="497">
        <f t="shared" si="12"/>
        <v>0.19028521768223994</v>
      </c>
      <c r="R30" s="497">
        <f t="shared" si="13"/>
        <v>9.0725234642728178E-2</v>
      </c>
      <c r="S30" s="497">
        <f t="shared" si="14"/>
        <v>8.6118127221728485E-2</v>
      </c>
      <c r="U30" s="350">
        <v>48028</v>
      </c>
      <c r="V30" s="96">
        <v>2383</v>
      </c>
      <c r="W30" s="96">
        <v>4783</v>
      </c>
      <c r="X30" s="96">
        <v>4849</v>
      </c>
      <c r="Y30" s="96">
        <v>9691</v>
      </c>
      <c r="Z30" s="96">
        <v>9663</v>
      </c>
      <c r="AA30" s="96">
        <v>9615</v>
      </c>
      <c r="AB30" s="96">
        <v>4767</v>
      </c>
      <c r="AC30" s="351">
        <v>4660</v>
      </c>
      <c r="AD30" s="96">
        <f t="shared" si="17"/>
        <v>0</v>
      </c>
      <c r="AE30" s="349">
        <v>3.01</v>
      </c>
      <c r="AF30" s="96">
        <v>3.46</v>
      </c>
      <c r="AG30" s="96">
        <v>3.4</v>
      </c>
      <c r="AH30" s="96">
        <v>3.28</v>
      </c>
      <c r="AI30" s="96">
        <v>3.13</v>
      </c>
      <c r="AJ30" s="96">
        <v>3.03</v>
      </c>
      <c r="AK30" s="96">
        <v>2.87</v>
      </c>
      <c r="AL30" s="96">
        <v>2.76</v>
      </c>
      <c r="AM30" s="351">
        <v>2.68</v>
      </c>
      <c r="AN30" s="96">
        <f t="shared" si="18"/>
        <v>0</v>
      </c>
      <c r="AO30" s="349">
        <f t="shared" si="19"/>
        <v>145019.40999999997</v>
      </c>
      <c r="AP30" s="350">
        <f t="shared" si="20"/>
        <v>8245.18</v>
      </c>
      <c r="AQ30" s="350">
        <f t="shared" si="21"/>
        <v>16262.199999999999</v>
      </c>
      <c r="AR30" s="350">
        <f t="shared" si="22"/>
        <v>15904.72</v>
      </c>
      <c r="AS30" s="350">
        <f t="shared" si="23"/>
        <v>30332.829999999998</v>
      </c>
      <c r="AT30" s="350">
        <f t="shared" si="24"/>
        <v>29278.89</v>
      </c>
      <c r="AU30" s="350">
        <f t="shared" si="25"/>
        <v>27595.05</v>
      </c>
      <c r="AV30" s="350">
        <f t="shared" si="26"/>
        <v>13156.919999999998</v>
      </c>
      <c r="AW30" s="351">
        <f t="shared" si="27"/>
        <v>12488.800000000001</v>
      </c>
      <c r="AX30" s="96">
        <f t="shared" si="28"/>
        <v>0</v>
      </c>
      <c r="AY30" s="349">
        <v>8472.2000000000007</v>
      </c>
      <c r="AZ30" s="350">
        <v>2098.92</v>
      </c>
      <c r="BA30" s="350">
        <v>2590.17</v>
      </c>
      <c r="BB30" s="350">
        <v>3970.03</v>
      </c>
      <c r="BC30" s="350">
        <v>5377.25</v>
      </c>
      <c r="BD30" s="350">
        <v>7278.75</v>
      </c>
      <c r="BE30" s="350">
        <v>9763.3700000000008</v>
      </c>
      <c r="BF30" s="350">
        <v>13123.08</v>
      </c>
      <c r="BG30" s="350">
        <v>21837.32</v>
      </c>
      <c r="BI30" s="350"/>
      <c r="BK30" s="350"/>
      <c r="BM30" s="350"/>
      <c r="BO30" s="350"/>
      <c r="BP30" s="350"/>
      <c r="BQ30" s="350"/>
      <c r="BR30" s="350"/>
      <c r="BS30" s="350"/>
      <c r="BT30" s="350"/>
      <c r="BV30" s="350"/>
      <c r="BW30" s="350"/>
      <c r="CB30" s="350"/>
      <c r="CK30" s="451"/>
      <c r="CS30" s="451"/>
      <c r="DA30" s="451"/>
      <c r="DI30" s="349"/>
      <c r="DJ30" s="349"/>
      <c r="EX30" s="349"/>
      <c r="EY30" s="350"/>
      <c r="EZ30" s="350"/>
      <c r="FA30" s="350"/>
      <c r="FB30" s="350"/>
      <c r="FC30" s="350"/>
      <c r="FD30" s="350"/>
      <c r="FE30" s="350"/>
      <c r="FF30" s="350"/>
      <c r="FG30" s="350"/>
      <c r="FH30" s="351"/>
      <c r="FI30" s="350"/>
      <c r="FJ30" s="349"/>
      <c r="FK30" s="350"/>
      <c r="FL30" s="350"/>
      <c r="FM30" s="350"/>
      <c r="FN30" s="350"/>
      <c r="FO30" s="350"/>
      <c r="FP30" s="350"/>
      <c r="FQ30" s="350"/>
      <c r="FR30" s="350"/>
      <c r="FS30" s="350"/>
      <c r="FT30" s="351"/>
      <c r="FU30" s="350"/>
      <c r="FV30" s="349"/>
      <c r="FW30" s="350"/>
      <c r="FX30" s="350"/>
      <c r="FY30" s="350"/>
      <c r="FZ30" s="350"/>
      <c r="GA30" s="350"/>
      <c r="GB30" s="350"/>
      <c r="GC30" s="350"/>
      <c r="GD30" s="350"/>
      <c r="GE30" s="350"/>
      <c r="GF30" s="351"/>
      <c r="GG30" s="350"/>
      <c r="GH30" s="349"/>
      <c r="GI30" s="350"/>
      <c r="GJ30" s="350"/>
      <c r="GK30" s="350"/>
      <c r="GL30" s="350"/>
      <c r="GM30" s="350"/>
      <c r="GN30" s="350"/>
      <c r="GO30" s="350"/>
      <c r="GP30" s="350"/>
      <c r="GQ30" s="350"/>
      <c r="GR30" s="351"/>
      <c r="GS30" s="350"/>
      <c r="GT30" s="349"/>
      <c r="GU30" s="350"/>
      <c r="GV30" s="350"/>
      <c r="GW30" s="350"/>
      <c r="GX30" s="350"/>
      <c r="GY30" s="350"/>
      <c r="GZ30" s="350"/>
      <c r="HA30" s="350"/>
      <c r="HB30" s="350"/>
      <c r="HC30" s="350"/>
      <c r="HD30" s="351"/>
      <c r="HF30" s="349">
        <v>2.16</v>
      </c>
      <c r="HG30" s="96">
        <v>1.65</v>
      </c>
      <c r="HH30" s="96">
        <v>0.46</v>
      </c>
      <c r="HI30" s="96">
        <v>0.05</v>
      </c>
      <c r="HJ30" s="96">
        <v>0.87</v>
      </c>
      <c r="HK30" s="342">
        <v>6410.2</v>
      </c>
      <c r="HL30" s="342">
        <v>403.8</v>
      </c>
      <c r="HM30" s="342">
        <v>135</v>
      </c>
      <c r="HN30" s="342">
        <v>2112.1999999999998</v>
      </c>
      <c r="HO30" s="342"/>
      <c r="HP30" s="342"/>
      <c r="HQ30" s="342"/>
    </row>
    <row r="31" spans="1:225" ht="15">
      <c r="A31" s="21">
        <v>2004</v>
      </c>
      <c r="B31" s="371">
        <v>10128.5</v>
      </c>
      <c r="C31" s="372">
        <v>2531.5</v>
      </c>
      <c r="D31" s="372">
        <v>3084.8</v>
      </c>
      <c r="E31" s="372">
        <v>4697.6000000000004</v>
      </c>
      <c r="F31" s="372">
        <v>6423.9</v>
      </c>
      <c r="G31" s="372">
        <v>8746.7000000000007</v>
      </c>
      <c r="H31" s="372">
        <v>11870.8</v>
      </c>
      <c r="I31" s="372">
        <v>16156</v>
      </c>
      <c r="J31" s="373">
        <v>27506.2</v>
      </c>
      <c r="K31" s="497">
        <f t="shared" si="6"/>
        <v>1</v>
      </c>
      <c r="L31" s="497">
        <f t="shared" si="7"/>
        <v>5.7327060266771576E-2</v>
      </c>
      <c r="M31" s="497">
        <f t="shared" si="8"/>
        <v>0.1129104164733811</v>
      </c>
      <c r="N31" s="497">
        <f t="shared" si="9"/>
        <v>0.10877031474004391</v>
      </c>
      <c r="O31" s="497">
        <f t="shared" si="10"/>
        <v>0.20842895226138614</v>
      </c>
      <c r="P31" s="497">
        <f t="shared" si="11"/>
        <v>0.20071537292029454</v>
      </c>
      <c r="Q31" s="497">
        <f t="shared" si="12"/>
        <v>0.19038198714390159</v>
      </c>
      <c r="R31" s="497">
        <f t="shared" si="13"/>
        <v>9.1202310381315058E-2</v>
      </c>
      <c r="S31" s="497">
        <f t="shared" si="14"/>
        <v>8.759064607967762E-2</v>
      </c>
      <c r="U31" s="350">
        <v>50430</v>
      </c>
      <c r="V31" s="96">
        <v>2524</v>
      </c>
      <c r="W31" s="96">
        <v>5060</v>
      </c>
      <c r="X31" s="96">
        <v>5055</v>
      </c>
      <c r="Y31" s="96">
        <v>10124</v>
      </c>
      <c r="Z31" s="96">
        <v>10108</v>
      </c>
      <c r="AA31" s="96">
        <v>10094</v>
      </c>
      <c r="AB31" s="96">
        <v>5012</v>
      </c>
      <c r="AC31" s="351">
        <v>4977</v>
      </c>
      <c r="AD31" s="96">
        <f t="shared" si="17"/>
        <v>0</v>
      </c>
      <c r="AE31" s="349">
        <v>2.98</v>
      </c>
      <c r="AF31" s="96">
        <v>3.42</v>
      </c>
      <c r="AG31" s="96">
        <v>3.36</v>
      </c>
      <c r="AH31" s="96">
        <v>3.24</v>
      </c>
      <c r="AI31" s="96">
        <v>3.1</v>
      </c>
      <c r="AJ31" s="96">
        <v>2.99</v>
      </c>
      <c r="AK31" s="96">
        <v>2.84</v>
      </c>
      <c r="AL31" s="96">
        <v>2.74</v>
      </c>
      <c r="AM31" s="351">
        <v>2.65</v>
      </c>
      <c r="AN31" s="96">
        <f t="shared" si="18"/>
        <v>0</v>
      </c>
      <c r="AO31" s="349">
        <f t="shared" si="19"/>
        <v>150576.01</v>
      </c>
      <c r="AP31" s="350">
        <f t="shared" si="20"/>
        <v>8632.08</v>
      </c>
      <c r="AQ31" s="350">
        <f t="shared" si="21"/>
        <v>17001.599999999999</v>
      </c>
      <c r="AR31" s="350">
        <f t="shared" si="22"/>
        <v>16378.2</v>
      </c>
      <c r="AS31" s="350">
        <f t="shared" si="23"/>
        <v>31384.400000000001</v>
      </c>
      <c r="AT31" s="350">
        <f t="shared" si="24"/>
        <v>30222.920000000002</v>
      </c>
      <c r="AU31" s="350">
        <f t="shared" si="25"/>
        <v>28666.959999999999</v>
      </c>
      <c r="AV31" s="350">
        <f t="shared" si="26"/>
        <v>13732.880000000001</v>
      </c>
      <c r="AW31" s="351">
        <f t="shared" si="27"/>
        <v>13189.05</v>
      </c>
      <c r="AX31" s="96">
        <f t="shared" si="28"/>
        <v>0</v>
      </c>
      <c r="AY31" s="349">
        <v>9421.61</v>
      </c>
      <c r="AZ31" s="350">
        <v>2312.5</v>
      </c>
      <c r="BA31" s="350">
        <v>2862.39</v>
      </c>
      <c r="BB31" s="350">
        <v>4429.05</v>
      </c>
      <c r="BC31" s="350">
        <v>6024.1</v>
      </c>
      <c r="BD31" s="350">
        <v>8166.54</v>
      </c>
      <c r="BE31" s="350">
        <v>11050.89</v>
      </c>
      <c r="BF31" s="350">
        <v>14970.91</v>
      </c>
      <c r="BG31" s="350">
        <v>25377.17</v>
      </c>
      <c r="BI31" s="350"/>
      <c r="BK31" s="350"/>
      <c r="BM31" s="350"/>
      <c r="BO31" s="350"/>
      <c r="BP31" s="350"/>
      <c r="BQ31" s="350"/>
      <c r="BR31" s="350"/>
      <c r="BS31" s="350"/>
      <c r="BT31" s="350"/>
      <c r="BV31" s="350"/>
      <c r="BW31" s="350"/>
      <c r="CB31" s="350"/>
      <c r="CK31" s="451"/>
      <c r="CS31" s="451"/>
      <c r="DA31" s="451"/>
      <c r="DI31" s="349"/>
      <c r="DJ31" s="349"/>
      <c r="EX31" s="349"/>
      <c r="EY31" s="350"/>
      <c r="EZ31" s="350"/>
      <c r="FA31" s="350"/>
      <c r="FB31" s="350"/>
      <c r="FC31" s="350"/>
      <c r="FD31" s="350"/>
      <c r="FE31" s="350"/>
      <c r="FF31" s="350"/>
      <c r="FG31" s="350"/>
      <c r="FH31" s="351"/>
      <c r="FI31" s="350"/>
      <c r="FJ31" s="349"/>
      <c r="FK31" s="350"/>
      <c r="FL31" s="350"/>
      <c r="FM31" s="350"/>
      <c r="FN31" s="350"/>
      <c r="FO31" s="350"/>
      <c r="FP31" s="350"/>
      <c r="FQ31" s="350"/>
      <c r="FR31" s="350"/>
      <c r="FS31" s="350"/>
      <c r="FT31" s="351"/>
      <c r="FU31" s="350"/>
      <c r="FV31" s="349"/>
      <c r="FW31" s="350"/>
      <c r="FX31" s="350"/>
      <c r="FY31" s="350"/>
      <c r="FZ31" s="350"/>
      <c r="GA31" s="350"/>
      <c r="GB31" s="350"/>
      <c r="GC31" s="350"/>
      <c r="GD31" s="350"/>
      <c r="GE31" s="350"/>
      <c r="GF31" s="351"/>
      <c r="GG31" s="350"/>
      <c r="GH31" s="349"/>
      <c r="GI31" s="350"/>
      <c r="GJ31" s="350"/>
      <c r="GK31" s="350"/>
      <c r="GL31" s="350"/>
      <c r="GM31" s="350"/>
      <c r="GN31" s="350"/>
      <c r="GO31" s="350"/>
      <c r="GP31" s="350"/>
      <c r="GQ31" s="350"/>
      <c r="GR31" s="351"/>
      <c r="GS31" s="350"/>
      <c r="GT31" s="349"/>
      <c r="GU31" s="350"/>
      <c r="GV31" s="350"/>
      <c r="GW31" s="350"/>
      <c r="GX31" s="350"/>
      <c r="GY31" s="350"/>
      <c r="GZ31" s="350"/>
      <c r="HA31" s="350"/>
      <c r="HB31" s="350"/>
      <c r="HC31" s="350"/>
      <c r="HD31" s="351"/>
      <c r="HF31" s="349">
        <v>2.16</v>
      </c>
      <c r="HG31" s="96">
        <v>1.63</v>
      </c>
      <c r="HH31" s="96">
        <v>0.49</v>
      </c>
      <c r="HI31" s="96">
        <v>0.05</v>
      </c>
      <c r="HJ31" s="96">
        <v>0.83</v>
      </c>
      <c r="HK31" s="342">
        <v>7152.8</v>
      </c>
      <c r="HL31" s="342">
        <v>493.9</v>
      </c>
      <c r="HM31" s="342">
        <v>161.19999999999999</v>
      </c>
      <c r="HN31" s="342">
        <v>2320.6999999999998</v>
      </c>
      <c r="HO31" s="342"/>
      <c r="HP31" s="342"/>
      <c r="HQ31" s="342"/>
    </row>
    <row r="32" spans="1:225" ht="15">
      <c r="A32" s="21">
        <v>2005</v>
      </c>
      <c r="B32" s="371">
        <v>11320.8</v>
      </c>
      <c r="C32" s="372">
        <v>2733.3</v>
      </c>
      <c r="D32" s="372">
        <v>3377.7</v>
      </c>
      <c r="E32" s="372">
        <v>5202.1000000000004</v>
      </c>
      <c r="F32" s="372">
        <v>7177.1</v>
      </c>
      <c r="G32" s="372">
        <v>9887</v>
      </c>
      <c r="H32" s="372">
        <v>13596.7</v>
      </c>
      <c r="I32" s="372">
        <v>18687.7</v>
      </c>
      <c r="J32" s="373">
        <v>31237.5</v>
      </c>
      <c r="K32" s="497">
        <f t="shared" si="6"/>
        <v>1</v>
      </c>
      <c r="L32" s="497">
        <f t="shared" si="7"/>
        <v>5.5939060177503594E-2</v>
      </c>
      <c r="M32" s="497">
        <f t="shared" si="8"/>
        <v>0.11146641848675477</v>
      </c>
      <c r="N32" s="497">
        <f t="shared" si="9"/>
        <v>0.10902079019940972</v>
      </c>
      <c r="O32" s="497">
        <f t="shared" si="10"/>
        <v>0.21058935445246385</v>
      </c>
      <c r="P32" s="497">
        <f t="shared" si="11"/>
        <v>0.20082074679441178</v>
      </c>
      <c r="Q32" s="497">
        <f t="shared" si="12"/>
        <v>0.18913206392751664</v>
      </c>
      <c r="R32" s="497">
        <f t="shared" si="13"/>
        <v>9.0504883558891996E-2</v>
      </c>
      <c r="S32" s="497">
        <f t="shared" si="14"/>
        <v>8.8465742580551288E-2</v>
      </c>
      <c r="U32" s="361">
        <v>54496</v>
      </c>
      <c r="V32" s="366">
        <v>2666</v>
      </c>
      <c r="W32" s="366">
        <v>5376</v>
      </c>
      <c r="X32" s="366">
        <v>5454</v>
      </c>
      <c r="Y32" s="366">
        <v>10943</v>
      </c>
      <c r="Z32" s="366">
        <v>10966</v>
      </c>
      <c r="AA32" s="366">
        <v>10920</v>
      </c>
      <c r="AB32" s="366">
        <v>5440</v>
      </c>
      <c r="AC32" s="362">
        <v>5398</v>
      </c>
      <c r="AD32" s="96">
        <f t="shared" si="17"/>
        <v>-1</v>
      </c>
      <c r="AE32" s="365">
        <v>2.96</v>
      </c>
      <c r="AF32" s="366">
        <v>3.38</v>
      </c>
      <c r="AG32" s="366">
        <v>3.34</v>
      </c>
      <c r="AH32" s="366">
        <v>3.22</v>
      </c>
      <c r="AI32" s="366">
        <v>3.1</v>
      </c>
      <c r="AJ32" s="366">
        <v>2.95</v>
      </c>
      <c r="AK32" s="366">
        <v>2.79</v>
      </c>
      <c r="AL32" s="366">
        <v>2.68</v>
      </c>
      <c r="AM32" s="362">
        <v>2.64</v>
      </c>
      <c r="AN32" s="96">
        <f t="shared" si="18"/>
        <v>0</v>
      </c>
      <c r="AO32" s="349">
        <f t="shared" si="19"/>
        <v>161087.44</v>
      </c>
      <c r="AP32" s="350">
        <f t="shared" si="20"/>
        <v>9011.08</v>
      </c>
      <c r="AQ32" s="350">
        <f t="shared" si="21"/>
        <v>17955.84</v>
      </c>
      <c r="AR32" s="350">
        <f t="shared" si="22"/>
        <v>17561.88</v>
      </c>
      <c r="AS32" s="350">
        <f t="shared" si="23"/>
        <v>33923.300000000003</v>
      </c>
      <c r="AT32" s="350">
        <f t="shared" si="24"/>
        <v>32349.7</v>
      </c>
      <c r="AU32" s="350">
        <f t="shared" si="25"/>
        <v>30466.799999999999</v>
      </c>
      <c r="AV32" s="350">
        <f t="shared" si="26"/>
        <v>14579.2</v>
      </c>
      <c r="AW32" s="351">
        <f t="shared" si="27"/>
        <v>14250.720000000001</v>
      </c>
      <c r="AX32" s="96">
        <f t="shared" si="28"/>
        <v>0</v>
      </c>
      <c r="AY32" s="365">
        <v>10493</v>
      </c>
      <c r="AZ32" s="361">
        <v>2495.8000000000002</v>
      </c>
      <c r="BA32" s="361">
        <v>3134.9</v>
      </c>
      <c r="BB32" s="361">
        <v>4885.3</v>
      </c>
      <c r="BC32" s="361">
        <v>6710.6</v>
      </c>
      <c r="BD32" s="361">
        <v>9190.1</v>
      </c>
      <c r="BE32" s="361">
        <v>12603.4</v>
      </c>
      <c r="BF32" s="361">
        <v>17202.900000000001</v>
      </c>
      <c r="BG32" s="361">
        <v>28773.1</v>
      </c>
      <c r="BH32" s="538"/>
      <c r="BI32" s="361"/>
      <c r="BJ32" s="538"/>
      <c r="BK32" s="361"/>
      <c r="BL32" s="538"/>
      <c r="BM32" s="361"/>
      <c r="BN32" s="538"/>
      <c r="BO32" s="361"/>
      <c r="BP32" s="361"/>
      <c r="BQ32" s="361"/>
      <c r="BR32" s="361"/>
      <c r="BS32" s="361"/>
      <c r="BT32" s="361"/>
      <c r="BV32" s="350"/>
      <c r="BW32" s="350"/>
      <c r="CB32" s="350"/>
      <c r="CK32" s="451"/>
      <c r="CS32" s="451"/>
      <c r="DA32" s="451"/>
      <c r="DI32" s="349"/>
      <c r="DJ32" s="349"/>
      <c r="EX32" s="349"/>
      <c r="EY32" s="350"/>
      <c r="EZ32" s="350"/>
      <c r="FA32" s="350"/>
      <c r="FB32" s="350"/>
      <c r="FC32" s="350"/>
      <c r="FD32" s="350"/>
      <c r="FE32" s="350"/>
      <c r="FF32" s="350"/>
      <c r="FG32" s="350"/>
      <c r="FH32" s="351"/>
      <c r="FI32" s="350"/>
      <c r="FJ32" s="349"/>
      <c r="FK32" s="350"/>
      <c r="FL32" s="350"/>
      <c r="FM32" s="350"/>
      <c r="FN32" s="350"/>
      <c r="FO32" s="350"/>
      <c r="FP32" s="350"/>
      <c r="FQ32" s="350"/>
      <c r="FR32" s="350"/>
      <c r="FS32" s="350"/>
      <c r="FT32" s="351"/>
      <c r="FU32" s="350"/>
      <c r="FV32" s="349"/>
      <c r="FW32" s="350"/>
      <c r="FX32" s="350"/>
      <c r="FY32" s="350"/>
      <c r="FZ32" s="350"/>
      <c r="GA32" s="350"/>
      <c r="GB32" s="350"/>
      <c r="GC32" s="350"/>
      <c r="GD32" s="350"/>
      <c r="GE32" s="350"/>
      <c r="GF32" s="351"/>
      <c r="GG32" s="350"/>
      <c r="GH32" s="349"/>
      <c r="GI32" s="350"/>
      <c r="GJ32" s="350"/>
      <c r="GK32" s="350"/>
      <c r="GL32" s="350"/>
      <c r="GM32" s="350"/>
      <c r="GN32" s="350"/>
      <c r="GO32" s="350"/>
      <c r="GP32" s="350"/>
      <c r="GQ32" s="350"/>
      <c r="GR32" s="351"/>
      <c r="GS32" s="350"/>
      <c r="GT32" s="349"/>
      <c r="GU32" s="350"/>
      <c r="GV32" s="350"/>
      <c r="GW32" s="350"/>
      <c r="GX32" s="350"/>
      <c r="GY32" s="350"/>
      <c r="GZ32" s="350"/>
      <c r="HA32" s="350"/>
      <c r="HB32" s="350"/>
      <c r="HC32" s="350"/>
      <c r="HD32" s="351"/>
      <c r="HF32" s="349"/>
      <c r="HG32" s="140">
        <v>1.51</v>
      </c>
      <c r="HK32" s="342">
        <v>7797.5</v>
      </c>
      <c r="HL32" s="342">
        <v>679.6</v>
      </c>
      <c r="HM32" s="342">
        <v>192.9</v>
      </c>
      <c r="HN32" s="342">
        <v>2650.7</v>
      </c>
      <c r="HO32" s="342"/>
      <c r="HP32" s="342"/>
      <c r="HQ32" s="342"/>
    </row>
    <row r="33" spans="1:225" ht="15">
      <c r="A33" s="21">
        <v>2006</v>
      </c>
      <c r="B33" s="371">
        <v>12719.2</v>
      </c>
      <c r="C33" s="372">
        <v>3129.3</v>
      </c>
      <c r="D33" s="372">
        <v>3871.4</v>
      </c>
      <c r="E33" s="372">
        <v>5946.1</v>
      </c>
      <c r="F33" s="372">
        <v>8103.7</v>
      </c>
      <c r="G33" s="372">
        <v>11052.1</v>
      </c>
      <c r="H33" s="372">
        <v>15199.7</v>
      </c>
      <c r="I33" s="372">
        <v>20699.599999999999</v>
      </c>
      <c r="J33" s="373">
        <v>34834.400000000001</v>
      </c>
      <c r="K33" s="497">
        <f t="shared" si="6"/>
        <v>1</v>
      </c>
      <c r="L33" s="497">
        <f t="shared" si="7"/>
        <v>5.6516284257581532E-2</v>
      </c>
      <c r="M33" s="497">
        <f t="shared" si="8"/>
        <v>0.11219324625516366</v>
      </c>
      <c r="N33" s="497">
        <f t="shared" si="9"/>
        <v>0.10871683307690744</v>
      </c>
      <c r="O33" s="497">
        <f t="shared" si="10"/>
        <v>0.21065213376416766</v>
      </c>
      <c r="P33" s="497">
        <f t="shared" si="11"/>
        <v>0.19879746424336908</v>
      </c>
      <c r="Q33" s="497">
        <f t="shared" si="12"/>
        <v>0.18976093494149709</v>
      </c>
      <c r="R33" s="497">
        <f t="shared" si="13"/>
        <v>9.1438985658568658E-2</v>
      </c>
      <c r="S33" s="497">
        <f t="shared" si="14"/>
        <v>8.8440402060326509E-2</v>
      </c>
      <c r="U33" s="361">
        <v>56094</v>
      </c>
      <c r="V33" s="366">
        <v>2801</v>
      </c>
      <c r="W33" s="366">
        <v>5594</v>
      </c>
      <c r="X33" s="366">
        <v>5607</v>
      </c>
      <c r="Y33" s="366">
        <v>11251</v>
      </c>
      <c r="Z33" s="366">
        <v>11236</v>
      </c>
      <c r="AA33" s="366">
        <v>11225</v>
      </c>
      <c r="AB33" s="366">
        <v>5610</v>
      </c>
      <c r="AC33" s="362">
        <v>5571</v>
      </c>
      <c r="AD33" s="96">
        <f t="shared" si="17"/>
        <v>0</v>
      </c>
      <c r="AE33" s="365">
        <v>2.95</v>
      </c>
      <c r="AF33" s="366">
        <v>3.33</v>
      </c>
      <c r="AG33" s="366">
        <v>3.31</v>
      </c>
      <c r="AH33" s="366">
        <v>3.2</v>
      </c>
      <c r="AI33" s="366">
        <v>3.09</v>
      </c>
      <c r="AJ33" s="366">
        <v>2.92</v>
      </c>
      <c r="AK33" s="366">
        <v>2.79</v>
      </c>
      <c r="AL33" s="366">
        <v>2.69</v>
      </c>
      <c r="AM33" s="362">
        <v>2.62</v>
      </c>
      <c r="AN33" s="96">
        <f t="shared" si="18"/>
        <v>0</v>
      </c>
      <c r="AO33" s="349">
        <f t="shared" si="19"/>
        <v>165037.91999999998</v>
      </c>
      <c r="AP33" s="350">
        <f t="shared" si="20"/>
        <v>9327.33</v>
      </c>
      <c r="AQ33" s="350">
        <f t="shared" si="21"/>
        <v>18516.14</v>
      </c>
      <c r="AR33" s="350">
        <f t="shared" si="22"/>
        <v>17942.400000000001</v>
      </c>
      <c r="AS33" s="350">
        <f t="shared" si="23"/>
        <v>34765.589999999997</v>
      </c>
      <c r="AT33" s="350">
        <f t="shared" si="24"/>
        <v>32809.120000000003</v>
      </c>
      <c r="AU33" s="350">
        <f t="shared" si="25"/>
        <v>31317.75</v>
      </c>
      <c r="AV33" s="350">
        <f t="shared" si="26"/>
        <v>15090.9</v>
      </c>
      <c r="AW33" s="351">
        <f t="shared" si="27"/>
        <v>14596.02</v>
      </c>
      <c r="AX33" s="96">
        <f t="shared" si="28"/>
        <v>0</v>
      </c>
      <c r="AY33" s="365">
        <v>11759.5</v>
      </c>
      <c r="AZ33" s="361">
        <v>2838.9</v>
      </c>
      <c r="BA33" s="361">
        <v>3568.7</v>
      </c>
      <c r="BB33" s="361">
        <v>5540.7</v>
      </c>
      <c r="BC33" s="361">
        <v>7554.2</v>
      </c>
      <c r="BD33" s="361">
        <v>10269.700000000001</v>
      </c>
      <c r="BE33" s="361">
        <v>14049.2</v>
      </c>
      <c r="BF33" s="361">
        <v>19069</v>
      </c>
      <c r="BG33" s="361">
        <v>31967.3</v>
      </c>
      <c r="BH33" s="538"/>
      <c r="BI33" s="361"/>
      <c r="BJ33" s="538"/>
      <c r="BK33" s="361"/>
      <c r="BL33" s="538"/>
      <c r="BM33" s="361"/>
      <c r="BN33" s="538"/>
      <c r="BO33" s="361"/>
      <c r="BP33" s="361"/>
      <c r="BQ33" s="361"/>
      <c r="BR33" s="361"/>
      <c r="BS33" s="361"/>
      <c r="BT33" s="361"/>
      <c r="BV33" s="350"/>
      <c r="BW33" s="350"/>
      <c r="CB33" s="350"/>
      <c r="CK33" s="451"/>
      <c r="CS33" s="451"/>
      <c r="DA33" s="451"/>
      <c r="DI33" s="349"/>
      <c r="DJ33" s="349"/>
      <c r="EX33" s="349"/>
      <c r="EY33" s="350"/>
      <c r="EZ33" s="350"/>
      <c r="FA33" s="350"/>
      <c r="FB33" s="350"/>
      <c r="FC33" s="350"/>
      <c r="FD33" s="350"/>
      <c r="FE33" s="350"/>
      <c r="FF33" s="350"/>
      <c r="FG33" s="350"/>
      <c r="FH33" s="351"/>
      <c r="FI33" s="350"/>
      <c r="FJ33" s="349"/>
      <c r="FK33" s="350"/>
      <c r="FL33" s="350"/>
      <c r="FM33" s="350"/>
      <c r="FN33" s="350"/>
      <c r="FO33" s="350"/>
      <c r="FP33" s="350"/>
      <c r="FQ33" s="350"/>
      <c r="FR33" s="350"/>
      <c r="FS33" s="350"/>
      <c r="FT33" s="351"/>
      <c r="FU33" s="350"/>
      <c r="FV33" s="349"/>
      <c r="FW33" s="350"/>
      <c r="FX33" s="350"/>
      <c r="FY33" s="350"/>
      <c r="FZ33" s="350"/>
      <c r="GA33" s="350"/>
      <c r="GB33" s="350"/>
      <c r="GC33" s="350"/>
      <c r="GD33" s="350"/>
      <c r="GE33" s="350"/>
      <c r="GF33" s="351"/>
      <c r="GG33" s="350"/>
      <c r="GH33" s="349"/>
      <c r="GI33" s="350"/>
      <c r="GJ33" s="350"/>
      <c r="GK33" s="350"/>
      <c r="GL33" s="350"/>
      <c r="GM33" s="350"/>
      <c r="GN33" s="350"/>
      <c r="GO33" s="350"/>
      <c r="GP33" s="350"/>
      <c r="GQ33" s="350"/>
      <c r="GR33" s="351"/>
      <c r="GS33" s="350"/>
      <c r="GT33" s="349"/>
      <c r="GU33" s="350"/>
      <c r="GV33" s="350"/>
      <c r="GW33" s="350"/>
      <c r="GX33" s="350"/>
      <c r="GY33" s="350"/>
      <c r="GZ33" s="350"/>
      <c r="HA33" s="350"/>
      <c r="HB33" s="350"/>
      <c r="HC33" s="350"/>
      <c r="HD33" s="351"/>
      <c r="HF33" s="349"/>
      <c r="HG33" s="140">
        <v>1.53</v>
      </c>
      <c r="HK33" s="342">
        <v>8767</v>
      </c>
      <c r="HL33" s="342">
        <v>809.6</v>
      </c>
      <c r="HM33" s="342">
        <v>244</v>
      </c>
      <c r="HN33" s="342">
        <v>2898.7</v>
      </c>
      <c r="HO33" s="342"/>
      <c r="HP33" s="342"/>
      <c r="HQ33" s="342"/>
    </row>
    <row r="34" spans="1:225" ht="15">
      <c r="A34" s="21">
        <v>2007</v>
      </c>
      <c r="B34" s="371">
        <v>14908.6</v>
      </c>
      <c r="C34" s="372">
        <v>3744.9</v>
      </c>
      <c r="D34" s="372">
        <v>4604.1000000000004</v>
      </c>
      <c r="E34" s="372">
        <v>6992.6</v>
      </c>
      <c r="F34" s="372">
        <v>9568</v>
      </c>
      <c r="G34" s="372">
        <v>12978.6</v>
      </c>
      <c r="H34" s="372">
        <v>17684.599999999999</v>
      </c>
      <c r="I34" s="372">
        <v>24106.6</v>
      </c>
      <c r="J34" s="373">
        <v>40019.199999999997</v>
      </c>
      <c r="K34" s="497">
        <f t="shared" si="6"/>
        <v>1</v>
      </c>
      <c r="L34" s="497">
        <f t="shared" si="7"/>
        <v>5.6825700392384104E-2</v>
      </c>
      <c r="M34" s="497">
        <f t="shared" si="8"/>
        <v>0.11376631625573359</v>
      </c>
      <c r="N34" s="497">
        <f t="shared" si="9"/>
        <v>0.11024456333746101</v>
      </c>
      <c r="O34" s="497">
        <f t="shared" si="10"/>
        <v>0.21031301349223702</v>
      </c>
      <c r="P34" s="497">
        <f t="shared" si="11"/>
        <v>0.19839006907464493</v>
      </c>
      <c r="Q34" s="497">
        <f t="shared" si="12"/>
        <v>0.18868249760766884</v>
      </c>
      <c r="R34" s="497">
        <f t="shared" si="13"/>
        <v>9.0347762073437254E-2</v>
      </c>
      <c r="S34" s="497">
        <f t="shared" si="14"/>
        <v>8.8255778158817369E-2</v>
      </c>
      <c r="U34" s="361">
        <v>59305</v>
      </c>
      <c r="V34" s="366">
        <v>2967</v>
      </c>
      <c r="W34" s="366">
        <v>5940</v>
      </c>
      <c r="X34" s="366">
        <v>5936</v>
      </c>
      <c r="Y34" s="366">
        <v>11881</v>
      </c>
      <c r="Z34" s="366">
        <v>11869</v>
      </c>
      <c r="AA34" s="366">
        <v>11865</v>
      </c>
      <c r="AB34" s="366">
        <v>5919</v>
      </c>
      <c r="AC34" s="362">
        <v>5894</v>
      </c>
      <c r="AD34" s="96">
        <f t="shared" si="17"/>
        <v>1</v>
      </c>
      <c r="AE34" s="365">
        <v>2.91</v>
      </c>
      <c r="AF34" s="366">
        <v>3.3</v>
      </c>
      <c r="AG34" s="366">
        <v>3.3</v>
      </c>
      <c r="AH34" s="366">
        <v>3.2</v>
      </c>
      <c r="AI34" s="366">
        <v>3.05</v>
      </c>
      <c r="AJ34" s="366">
        <v>2.88</v>
      </c>
      <c r="AK34" s="366">
        <v>2.74</v>
      </c>
      <c r="AL34" s="366">
        <v>2.63</v>
      </c>
      <c r="AM34" s="362">
        <v>2.58</v>
      </c>
      <c r="AN34" s="96">
        <f t="shared" si="18"/>
        <v>0</v>
      </c>
      <c r="AO34" s="349">
        <f t="shared" si="19"/>
        <v>172300.56</v>
      </c>
      <c r="AP34" s="350">
        <f t="shared" si="20"/>
        <v>9791.1</v>
      </c>
      <c r="AQ34" s="350">
        <f t="shared" si="21"/>
        <v>19602</v>
      </c>
      <c r="AR34" s="350">
        <f t="shared" si="22"/>
        <v>18995.2</v>
      </c>
      <c r="AS34" s="350">
        <f t="shared" si="23"/>
        <v>36237.049999999996</v>
      </c>
      <c r="AT34" s="350">
        <f t="shared" si="24"/>
        <v>34182.720000000001</v>
      </c>
      <c r="AU34" s="350">
        <f t="shared" si="25"/>
        <v>32510.100000000002</v>
      </c>
      <c r="AV34" s="350">
        <f t="shared" si="26"/>
        <v>15566.97</v>
      </c>
      <c r="AW34" s="351">
        <f t="shared" si="27"/>
        <v>15206.52</v>
      </c>
      <c r="AX34" s="96">
        <f t="shared" si="28"/>
        <v>0</v>
      </c>
      <c r="AY34" s="365">
        <v>13785.8</v>
      </c>
      <c r="AZ34" s="361">
        <v>3357.9</v>
      </c>
      <c r="BA34" s="361">
        <v>4210.1000000000004</v>
      </c>
      <c r="BB34" s="361">
        <v>6504.6</v>
      </c>
      <c r="BC34" s="361">
        <v>8900.5</v>
      </c>
      <c r="BD34" s="361">
        <v>12042.3</v>
      </c>
      <c r="BE34" s="361">
        <v>16385.8</v>
      </c>
      <c r="BF34" s="361">
        <v>22233.599999999999</v>
      </c>
      <c r="BG34" s="361">
        <v>36784.5</v>
      </c>
      <c r="BH34" s="538"/>
      <c r="BI34" s="361"/>
      <c r="BJ34" s="538"/>
      <c r="BK34" s="361"/>
      <c r="BL34" s="538"/>
      <c r="BM34" s="361"/>
      <c r="BN34" s="538"/>
      <c r="BO34" s="361"/>
      <c r="BP34" s="361"/>
      <c r="BQ34" s="361"/>
      <c r="BR34" s="361"/>
      <c r="BS34" s="361"/>
      <c r="BT34" s="361"/>
      <c r="BV34" s="350"/>
      <c r="BW34" s="350"/>
      <c r="CB34" s="350"/>
      <c r="CK34" s="451"/>
      <c r="CS34" s="451"/>
      <c r="DA34" s="451"/>
      <c r="DI34" s="349"/>
      <c r="DJ34" s="349"/>
      <c r="EX34" s="349"/>
      <c r="EY34" s="350"/>
      <c r="EZ34" s="350"/>
      <c r="FA34" s="350"/>
      <c r="FB34" s="350"/>
      <c r="FC34" s="350"/>
      <c r="FD34" s="350"/>
      <c r="FE34" s="350"/>
      <c r="FF34" s="350"/>
      <c r="FG34" s="350"/>
      <c r="FH34" s="351"/>
      <c r="FI34" s="350"/>
      <c r="FJ34" s="349"/>
      <c r="FK34" s="350"/>
      <c r="FL34" s="350"/>
      <c r="FM34" s="350"/>
      <c r="FN34" s="350"/>
      <c r="FO34" s="350"/>
      <c r="FP34" s="350"/>
      <c r="FQ34" s="350"/>
      <c r="FR34" s="350"/>
      <c r="FS34" s="350"/>
      <c r="FT34" s="351"/>
      <c r="FU34" s="350"/>
      <c r="FV34" s="349"/>
      <c r="FW34" s="350"/>
      <c r="FX34" s="350"/>
      <c r="FY34" s="350"/>
      <c r="FZ34" s="350"/>
      <c r="GA34" s="350"/>
      <c r="GB34" s="350"/>
      <c r="GC34" s="350"/>
      <c r="GD34" s="350"/>
      <c r="GE34" s="350"/>
      <c r="GF34" s="351"/>
      <c r="GG34" s="350"/>
      <c r="GH34" s="349"/>
      <c r="GI34" s="350"/>
      <c r="GJ34" s="350"/>
      <c r="GK34" s="350"/>
      <c r="GL34" s="350"/>
      <c r="GM34" s="350"/>
      <c r="GN34" s="350"/>
      <c r="GO34" s="350"/>
      <c r="GP34" s="350"/>
      <c r="GQ34" s="350"/>
      <c r="GR34" s="351"/>
      <c r="GS34" s="350"/>
      <c r="GT34" s="349"/>
      <c r="GU34" s="350"/>
      <c r="GV34" s="350"/>
      <c r="GW34" s="350"/>
      <c r="GX34" s="350"/>
      <c r="GY34" s="350"/>
      <c r="GZ34" s="350"/>
      <c r="HA34" s="350"/>
      <c r="HB34" s="350"/>
      <c r="HC34" s="350"/>
      <c r="HD34" s="351"/>
      <c r="HF34" s="349"/>
      <c r="HG34" s="140">
        <v>1.54</v>
      </c>
      <c r="HK34" s="342">
        <v>10234.799999999999</v>
      </c>
      <c r="HL34" s="342">
        <v>940.7</v>
      </c>
      <c r="HM34" s="342">
        <v>348.5</v>
      </c>
      <c r="HN34" s="342">
        <v>3384.6</v>
      </c>
      <c r="HO34" s="342"/>
      <c r="HP34" s="342"/>
      <c r="HQ34" s="342"/>
    </row>
    <row r="35" spans="1:225" ht="15">
      <c r="A35" s="21">
        <v>2008</v>
      </c>
      <c r="B35" s="371">
        <v>17067.8</v>
      </c>
      <c r="C35" s="372">
        <v>4187.2</v>
      </c>
      <c r="D35" s="372">
        <v>5203.8</v>
      </c>
      <c r="E35" s="372">
        <v>7916.5</v>
      </c>
      <c r="F35" s="372">
        <v>10974.6</v>
      </c>
      <c r="G35" s="372">
        <v>15054.7</v>
      </c>
      <c r="H35" s="372">
        <v>20784.2</v>
      </c>
      <c r="I35" s="372">
        <v>28518.9</v>
      </c>
      <c r="J35" s="373">
        <v>47422.400000000001</v>
      </c>
      <c r="K35" s="497">
        <f t="shared" si="6"/>
        <v>1</v>
      </c>
      <c r="L35" s="497">
        <f t="shared" si="7"/>
        <v>5.5754187292410023E-2</v>
      </c>
      <c r="M35" s="497">
        <f t="shared" si="8"/>
        <v>0.11257438757067066</v>
      </c>
      <c r="N35" s="497">
        <f t="shared" si="9"/>
        <v>0.11111747300272758</v>
      </c>
      <c r="O35" s="497">
        <f t="shared" si="10"/>
        <v>0.21140389647887392</v>
      </c>
      <c r="P35" s="497">
        <f t="shared" si="11"/>
        <v>0.19981302069437021</v>
      </c>
      <c r="Q35" s="497">
        <f t="shared" si="12"/>
        <v>0.1895150042671383</v>
      </c>
      <c r="R35" s="497">
        <f t="shared" si="13"/>
        <v>8.9854683161656276E-2</v>
      </c>
      <c r="S35" s="497">
        <f t="shared" si="14"/>
        <v>8.5721534824563086E-2</v>
      </c>
      <c r="U35" s="361">
        <v>64675</v>
      </c>
      <c r="V35" s="366">
        <v>3137</v>
      </c>
      <c r="W35" s="366">
        <v>6353</v>
      </c>
      <c r="X35" s="366">
        <v>6485</v>
      </c>
      <c r="Y35" s="366">
        <v>12983</v>
      </c>
      <c r="Z35" s="366">
        <v>12993</v>
      </c>
      <c r="AA35" s="366">
        <v>12998</v>
      </c>
      <c r="AB35" s="366">
        <v>6445</v>
      </c>
      <c r="AC35" s="362">
        <v>6418</v>
      </c>
      <c r="AD35" s="96">
        <f t="shared" si="17"/>
        <v>0</v>
      </c>
      <c r="AE35" s="365">
        <v>2.91</v>
      </c>
      <c r="AF35" s="366">
        <v>3.34</v>
      </c>
      <c r="AG35" s="366">
        <v>3.33</v>
      </c>
      <c r="AH35" s="366">
        <v>3.22</v>
      </c>
      <c r="AI35" s="366">
        <v>3.06</v>
      </c>
      <c r="AJ35" s="366">
        <v>2.89</v>
      </c>
      <c r="AK35" s="366">
        <v>2.74</v>
      </c>
      <c r="AL35" s="366">
        <v>2.62</v>
      </c>
      <c r="AM35" s="362">
        <v>2.5099999999999998</v>
      </c>
      <c r="AN35" s="96">
        <f t="shared" si="18"/>
        <v>0</v>
      </c>
      <c r="AO35" s="349">
        <f t="shared" si="19"/>
        <v>187924.54</v>
      </c>
      <c r="AP35" s="350">
        <f t="shared" si="20"/>
        <v>10477.58</v>
      </c>
      <c r="AQ35" s="350">
        <f t="shared" si="21"/>
        <v>21155.49</v>
      </c>
      <c r="AR35" s="350">
        <f t="shared" si="22"/>
        <v>20881.7</v>
      </c>
      <c r="AS35" s="350">
        <f t="shared" si="23"/>
        <v>39727.980000000003</v>
      </c>
      <c r="AT35" s="350">
        <f t="shared" si="24"/>
        <v>37549.770000000004</v>
      </c>
      <c r="AU35" s="350">
        <f t="shared" si="25"/>
        <v>35614.520000000004</v>
      </c>
      <c r="AV35" s="350">
        <f t="shared" si="26"/>
        <v>16885.900000000001</v>
      </c>
      <c r="AW35" s="351">
        <f t="shared" si="27"/>
        <v>16109.179999999998</v>
      </c>
      <c r="AX35" s="96">
        <f t="shared" si="28"/>
        <v>0</v>
      </c>
      <c r="AY35" s="365">
        <v>15780.8</v>
      </c>
      <c r="AZ35" s="361">
        <v>3734.4</v>
      </c>
      <c r="BA35" s="361">
        <v>4753.6000000000004</v>
      </c>
      <c r="BB35" s="361">
        <v>7363.3</v>
      </c>
      <c r="BC35" s="361">
        <v>10195.6</v>
      </c>
      <c r="BD35" s="361">
        <v>13984.2</v>
      </c>
      <c r="BE35" s="361">
        <v>19254.099999999999</v>
      </c>
      <c r="BF35" s="361">
        <v>26250.1</v>
      </c>
      <c r="BG35" s="361">
        <v>43613.8</v>
      </c>
      <c r="BH35" s="538"/>
      <c r="BI35" s="361"/>
      <c r="BJ35" s="538"/>
      <c r="BK35" s="361"/>
      <c r="BL35" s="538"/>
      <c r="BM35" s="361"/>
      <c r="BN35" s="538"/>
      <c r="BO35" s="361"/>
      <c r="BP35" s="361"/>
      <c r="BQ35" s="361"/>
      <c r="BR35" s="361"/>
      <c r="BS35" s="361"/>
      <c r="BT35" s="361"/>
      <c r="BV35" s="350"/>
      <c r="BW35" s="350"/>
      <c r="CB35" s="350"/>
      <c r="CK35" s="451"/>
      <c r="CS35" s="451"/>
      <c r="DA35" s="451"/>
      <c r="DI35" s="349"/>
      <c r="DJ35" s="349"/>
      <c r="EX35" s="349"/>
      <c r="EY35" s="350"/>
      <c r="EZ35" s="350"/>
      <c r="FA35" s="350"/>
      <c r="FB35" s="350"/>
      <c r="FC35" s="350"/>
      <c r="FD35" s="350"/>
      <c r="FE35" s="350"/>
      <c r="FF35" s="350"/>
      <c r="FG35" s="350"/>
      <c r="FH35" s="351"/>
      <c r="FI35" s="350"/>
      <c r="FJ35" s="349"/>
      <c r="FK35" s="350"/>
      <c r="FL35" s="350"/>
      <c r="FM35" s="350"/>
      <c r="FN35" s="350"/>
      <c r="FO35" s="350"/>
      <c r="FP35" s="350"/>
      <c r="FQ35" s="350"/>
      <c r="FR35" s="350"/>
      <c r="FS35" s="350"/>
      <c r="FT35" s="351"/>
      <c r="FU35" s="350"/>
      <c r="FV35" s="349"/>
      <c r="FW35" s="350"/>
      <c r="FX35" s="350"/>
      <c r="FY35" s="350"/>
      <c r="FZ35" s="350"/>
      <c r="GA35" s="350"/>
      <c r="GB35" s="350"/>
      <c r="GC35" s="350"/>
      <c r="GD35" s="350"/>
      <c r="GE35" s="350"/>
      <c r="GF35" s="351"/>
      <c r="GG35" s="350"/>
      <c r="GH35" s="349"/>
      <c r="GI35" s="350"/>
      <c r="GJ35" s="350"/>
      <c r="GK35" s="350"/>
      <c r="GL35" s="350"/>
      <c r="GM35" s="350"/>
      <c r="GN35" s="350"/>
      <c r="GO35" s="350"/>
      <c r="GP35" s="350"/>
      <c r="GQ35" s="350"/>
      <c r="GR35" s="351"/>
      <c r="GS35" s="350"/>
      <c r="GT35" s="349"/>
      <c r="GU35" s="350"/>
      <c r="GV35" s="350"/>
      <c r="GW35" s="350"/>
      <c r="GX35" s="350"/>
      <c r="GY35" s="350"/>
      <c r="GZ35" s="350"/>
      <c r="HA35" s="350"/>
      <c r="HB35" s="350"/>
      <c r="HC35" s="350"/>
      <c r="HD35" s="351"/>
      <c r="HF35" s="349"/>
      <c r="HG35" s="140">
        <v>1.48</v>
      </c>
      <c r="HK35" s="342">
        <v>11299</v>
      </c>
      <c r="HL35" s="342">
        <v>1453.6</v>
      </c>
      <c r="HM35" s="342">
        <v>387</v>
      </c>
      <c r="HN35" s="342">
        <v>3928.2</v>
      </c>
      <c r="HO35" s="342"/>
      <c r="HP35" s="342"/>
      <c r="HQ35" s="342"/>
    </row>
    <row r="36" spans="1:225" ht="15">
      <c r="A36" s="21">
        <v>2009</v>
      </c>
      <c r="B36" s="371">
        <v>18858.099999999999</v>
      </c>
      <c r="C36" s="372">
        <v>4935.8</v>
      </c>
      <c r="D36" s="372">
        <v>5950.7</v>
      </c>
      <c r="E36" s="372">
        <v>8956.7999999999993</v>
      </c>
      <c r="F36" s="372">
        <v>12345.2</v>
      </c>
      <c r="G36" s="372">
        <v>16858.400000000001</v>
      </c>
      <c r="H36" s="372">
        <v>23050.799999999999</v>
      </c>
      <c r="I36" s="372">
        <v>31171.7</v>
      </c>
      <c r="J36" s="373">
        <v>51349.599999999999</v>
      </c>
      <c r="K36" s="497">
        <f t="shared" si="6"/>
        <v>1</v>
      </c>
      <c r="L36" s="497">
        <f t="shared" si="7"/>
        <v>5.6770696312314683E-2</v>
      </c>
      <c r="M36" s="497">
        <f t="shared" si="8"/>
        <v>0.11358069313278707</v>
      </c>
      <c r="N36" s="497">
        <f t="shared" si="9"/>
        <v>0.11227916835251901</v>
      </c>
      <c r="O36" s="497">
        <f t="shared" si="10"/>
        <v>0.21144563211662953</v>
      </c>
      <c r="P36" s="497">
        <f t="shared" si="11"/>
        <v>0.19760994648192395</v>
      </c>
      <c r="Q36" s="497">
        <f t="shared" si="12"/>
        <v>0.18834911541812435</v>
      </c>
      <c r="R36" s="497">
        <f t="shared" si="13"/>
        <v>9.0215640617085785E-2</v>
      </c>
      <c r="S36" s="497">
        <f t="shared" si="14"/>
        <v>8.6519803880930474E-2</v>
      </c>
      <c r="U36" s="361">
        <v>65506</v>
      </c>
      <c r="V36" s="366">
        <v>3248</v>
      </c>
      <c r="W36" s="366">
        <v>6518</v>
      </c>
      <c r="X36" s="366">
        <v>6563</v>
      </c>
      <c r="Y36" s="366">
        <v>13132</v>
      </c>
      <c r="Z36" s="366">
        <v>13137</v>
      </c>
      <c r="AA36" s="366">
        <v>13122</v>
      </c>
      <c r="AB36" s="366">
        <v>6526</v>
      </c>
      <c r="AC36" s="362">
        <v>6508</v>
      </c>
      <c r="AD36" s="96">
        <f t="shared" si="17"/>
        <v>0</v>
      </c>
      <c r="AE36" s="365">
        <v>2.89</v>
      </c>
      <c r="AF36" s="366">
        <v>3.3</v>
      </c>
      <c r="AG36" s="366">
        <v>3.29</v>
      </c>
      <c r="AH36" s="366">
        <v>3.23</v>
      </c>
      <c r="AI36" s="366">
        <v>3.04</v>
      </c>
      <c r="AJ36" s="366">
        <v>2.84</v>
      </c>
      <c r="AK36" s="366">
        <v>2.71</v>
      </c>
      <c r="AL36" s="366">
        <v>2.61</v>
      </c>
      <c r="AM36" s="362">
        <v>2.5099999999999998</v>
      </c>
      <c r="AN36" s="96">
        <f t="shared" si="18"/>
        <v>0</v>
      </c>
      <c r="AO36" s="349">
        <f t="shared" si="19"/>
        <v>188801.62999999998</v>
      </c>
      <c r="AP36" s="350">
        <f t="shared" si="20"/>
        <v>10718.4</v>
      </c>
      <c r="AQ36" s="350">
        <f t="shared" si="21"/>
        <v>21444.22</v>
      </c>
      <c r="AR36" s="350">
        <f t="shared" si="22"/>
        <v>21198.49</v>
      </c>
      <c r="AS36" s="350">
        <f t="shared" si="23"/>
        <v>39921.279999999999</v>
      </c>
      <c r="AT36" s="350">
        <f t="shared" si="24"/>
        <v>37309.08</v>
      </c>
      <c r="AU36" s="350">
        <f t="shared" si="25"/>
        <v>35560.620000000003</v>
      </c>
      <c r="AV36" s="350">
        <f t="shared" si="26"/>
        <v>17032.86</v>
      </c>
      <c r="AW36" s="351">
        <f t="shared" si="27"/>
        <v>16335.079999999998</v>
      </c>
      <c r="AX36" s="96">
        <f t="shared" si="28"/>
        <v>0</v>
      </c>
      <c r="AY36" s="365">
        <v>17174.7</v>
      </c>
      <c r="AZ36" s="361">
        <v>4197.6000000000004</v>
      </c>
      <c r="BA36" s="361">
        <v>5253.2</v>
      </c>
      <c r="BB36" s="361">
        <v>8162.1</v>
      </c>
      <c r="BC36" s="361">
        <v>11243.6</v>
      </c>
      <c r="BD36" s="361">
        <v>15399.9</v>
      </c>
      <c r="BE36" s="361">
        <v>21018</v>
      </c>
      <c r="BF36" s="361">
        <v>28386.5</v>
      </c>
      <c r="BG36" s="361">
        <v>46826.1</v>
      </c>
      <c r="BH36" s="538"/>
      <c r="BI36" s="361"/>
      <c r="BJ36" s="538"/>
      <c r="BK36" s="361"/>
      <c r="BL36" s="538"/>
      <c r="BM36" s="361"/>
      <c r="BN36" s="538"/>
      <c r="BO36" s="361"/>
      <c r="BP36" s="361"/>
      <c r="BQ36" s="361"/>
      <c r="BR36" s="361"/>
      <c r="BS36" s="361"/>
      <c r="BT36" s="361"/>
      <c r="BV36" s="350"/>
      <c r="BW36" s="350"/>
      <c r="CB36" s="350"/>
      <c r="CK36" s="451"/>
      <c r="CS36" s="451"/>
      <c r="DA36" s="451"/>
      <c r="DI36" s="349"/>
      <c r="DJ36" s="349"/>
      <c r="EX36" s="349"/>
      <c r="EY36" s="350"/>
      <c r="EZ36" s="350"/>
      <c r="FA36" s="350"/>
      <c r="FB36" s="350"/>
      <c r="FC36" s="350"/>
      <c r="FD36" s="350"/>
      <c r="FE36" s="350"/>
      <c r="FF36" s="350"/>
      <c r="FG36" s="350"/>
      <c r="FH36" s="351"/>
      <c r="FI36" s="350"/>
      <c r="FJ36" s="349"/>
      <c r="FK36" s="350"/>
      <c r="FL36" s="350"/>
      <c r="FM36" s="350"/>
      <c r="FN36" s="350"/>
      <c r="FO36" s="350"/>
      <c r="FP36" s="350"/>
      <c r="FQ36" s="350"/>
      <c r="FR36" s="350"/>
      <c r="FS36" s="350"/>
      <c r="FT36" s="351"/>
      <c r="FU36" s="350"/>
      <c r="FV36" s="349"/>
      <c r="FW36" s="350"/>
      <c r="FX36" s="350"/>
      <c r="FY36" s="350"/>
      <c r="FZ36" s="350"/>
      <c r="GA36" s="350"/>
      <c r="GB36" s="350"/>
      <c r="GC36" s="350"/>
      <c r="GD36" s="350"/>
      <c r="GE36" s="350"/>
      <c r="GF36" s="351"/>
      <c r="GG36" s="350"/>
      <c r="GH36" s="349"/>
      <c r="GI36" s="350"/>
      <c r="GJ36" s="350"/>
      <c r="GK36" s="350"/>
      <c r="GL36" s="350"/>
      <c r="GM36" s="350"/>
      <c r="GN36" s="350"/>
      <c r="GO36" s="350"/>
      <c r="GP36" s="350"/>
      <c r="GQ36" s="350"/>
      <c r="GR36" s="351"/>
      <c r="GS36" s="350"/>
      <c r="GT36" s="349"/>
      <c r="GU36" s="350"/>
      <c r="GV36" s="350"/>
      <c r="GW36" s="350"/>
      <c r="GX36" s="350"/>
      <c r="GY36" s="350"/>
      <c r="GZ36" s="350"/>
      <c r="HA36" s="350"/>
      <c r="HB36" s="350"/>
      <c r="HC36" s="350"/>
      <c r="HD36" s="351"/>
      <c r="HF36" s="349"/>
      <c r="HG36" s="140">
        <v>1.49</v>
      </c>
      <c r="HK36" s="342">
        <v>12382.1</v>
      </c>
      <c r="HL36" s="342">
        <v>1528.7</v>
      </c>
      <c r="HM36" s="342">
        <v>431.8</v>
      </c>
      <c r="HN36" s="342">
        <v>4515.5</v>
      </c>
      <c r="HO36" s="342"/>
      <c r="HP36" s="342"/>
      <c r="HQ36" s="342"/>
    </row>
    <row r="37" spans="1:225" ht="15">
      <c r="A37" s="21">
        <v>2010</v>
      </c>
      <c r="B37" s="371">
        <v>21033.4</v>
      </c>
      <c r="C37" s="372">
        <v>5483.1</v>
      </c>
      <c r="D37" s="372">
        <v>6703.7</v>
      </c>
      <c r="E37" s="372">
        <v>10247</v>
      </c>
      <c r="F37" s="372">
        <v>13971</v>
      </c>
      <c r="G37" s="372">
        <v>18920.7</v>
      </c>
      <c r="H37" s="372">
        <v>25497.8</v>
      </c>
      <c r="I37" s="372">
        <v>34254.6</v>
      </c>
      <c r="J37" s="373">
        <v>56435.199999999997</v>
      </c>
      <c r="K37" s="497">
        <f t="shared" si="6"/>
        <v>1</v>
      </c>
      <c r="L37" s="497">
        <f t="shared" si="7"/>
        <v>5.7829809219659752E-2</v>
      </c>
      <c r="M37" s="497">
        <f t="shared" si="8"/>
        <v>0.1148067489678181</v>
      </c>
      <c r="N37" s="497">
        <f t="shared" si="9"/>
        <v>0.11168313776920369</v>
      </c>
      <c r="O37" s="497">
        <f t="shared" si="10"/>
        <v>0.21086609359646155</v>
      </c>
      <c r="P37" s="497">
        <f t="shared" si="11"/>
        <v>0.19628725812478356</v>
      </c>
      <c r="Q37" s="497">
        <f t="shared" si="12"/>
        <v>0.18819278047984439</v>
      </c>
      <c r="R37" s="497">
        <f t="shared" si="13"/>
        <v>9.0855858100368822E-2</v>
      </c>
      <c r="S37" s="497">
        <f t="shared" si="14"/>
        <v>8.7308122961519768E-2</v>
      </c>
      <c r="U37" s="361">
        <v>65607</v>
      </c>
      <c r="V37" s="366">
        <v>3279</v>
      </c>
      <c r="W37" s="366">
        <v>6569</v>
      </c>
      <c r="X37" s="366">
        <v>6570</v>
      </c>
      <c r="Y37" s="366">
        <v>13144</v>
      </c>
      <c r="Z37" s="366">
        <v>13103</v>
      </c>
      <c r="AA37" s="366">
        <v>13121</v>
      </c>
      <c r="AB37" s="366">
        <v>6553</v>
      </c>
      <c r="AC37" s="362">
        <v>6548</v>
      </c>
      <c r="AD37" s="96">
        <f t="shared" si="17"/>
        <v>-1</v>
      </c>
      <c r="AE37" s="365">
        <v>2.88</v>
      </c>
      <c r="AF37" s="366">
        <v>3.32</v>
      </c>
      <c r="AG37" s="366">
        <v>3.29</v>
      </c>
      <c r="AH37" s="366">
        <v>3.2</v>
      </c>
      <c r="AI37" s="366">
        <v>3.02</v>
      </c>
      <c r="AJ37" s="366">
        <v>2.82</v>
      </c>
      <c r="AK37" s="366">
        <v>2.7</v>
      </c>
      <c r="AL37" s="366">
        <v>2.61</v>
      </c>
      <c r="AM37" s="362">
        <v>2.5099999999999998</v>
      </c>
      <c r="AN37" s="96">
        <f t="shared" si="18"/>
        <v>0</v>
      </c>
      <c r="AO37" s="349">
        <f t="shared" si="19"/>
        <v>188246.86000000002</v>
      </c>
      <c r="AP37" s="350">
        <f t="shared" si="20"/>
        <v>10886.279999999999</v>
      </c>
      <c r="AQ37" s="350">
        <f t="shared" si="21"/>
        <v>21612.010000000002</v>
      </c>
      <c r="AR37" s="350">
        <f t="shared" si="22"/>
        <v>21024</v>
      </c>
      <c r="AS37" s="350">
        <f t="shared" si="23"/>
        <v>39694.879999999997</v>
      </c>
      <c r="AT37" s="350">
        <f t="shared" si="24"/>
        <v>36950.46</v>
      </c>
      <c r="AU37" s="350">
        <f t="shared" si="25"/>
        <v>35426.700000000004</v>
      </c>
      <c r="AV37" s="350">
        <f t="shared" si="26"/>
        <v>17103.329999999998</v>
      </c>
      <c r="AW37" s="351">
        <f t="shared" si="27"/>
        <v>16435.48</v>
      </c>
      <c r="AX37" s="96">
        <f t="shared" si="28"/>
        <v>0</v>
      </c>
      <c r="AY37" s="365">
        <v>19109.400000000001</v>
      </c>
      <c r="AZ37" s="361">
        <v>4739.2</v>
      </c>
      <c r="BA37" s="361">
        <v>5948.1</v>
      </c>
      <c r="BB37" s="361">
        <v>9285.2999999999993</v>
      </c>
      <c r="BC37" s="361">
        <v>12702.1</v>
      </c>
      <c r="BD37" s="361">
        <v>17224</v>
      </c>
      <c r="BE37" s="361">
        <v>23188.9</v>
      </c>
      <c r="BF37" s="361">
        <v>31044</v>
      </c>
      <c r="BG37" s="361">
        <v>51431.6</v>
      </c>
      <c r="BH37" s="538"/>
      <c r="BI37" s="361"/>
      <c r="BJ37" s="538"/>
      <c r="BK37" s="361"/>
      <c r="BL37" s="538"/>
      <c r="BM37" s="361"/>
      <c r="BN37" s="538"/>
      <c r="BO37" s="361"/>
      <c r="BP37" s="361"/>
      <c r="BQ37" s="361"/>
      <c r="BR37" s="361"/>
      <c r="BS37" s="361"/>
      <c r="BT37" s="361"/>
      <c r="BV37" s="350"/>
      <c r="BW37" s="350"/>
      <c r="CB37" s="350"/>
      <c r="CK37" s="451"/>
      <c r="CS37" s="451"/>
      <c r="DA37" s="451"/>
      <c r="DI37" s="349"/>
      <c r="DJ37" s="349"/>
      <c r="EX37" s="349"/>
      <c r="EY37" s="350"/>
      <c r="EZ37" s="350"/>
      <c r="FA37" s="350"/>
      <c r="FB37" s="350"/>
      <c r="FC37" s="350"/>
      <c r="FD37" s="350"/>
      <c r="FE37" s="350"/>
      <c r="FF37" s="350"/>
      <c r="FG37" s="350"/>
      <c r="FH37" s="351"/>
      <c r="FI37" s="350"/>
      <c r="FJ37" s="349"/>
      <c r="FK37" s="350"/>
      <c r="FL37" s="350"/>
      <c r="FM37" s="350"/>
      <c r="FN37" s="350"/>
      <c r="FO37" s="350"/>
      <c r="FP37" s="350"/>
      <c r="FQ37" s="350"/>
      <c r="FR37" s="350"/>
      <c r="FS37" s="350"/>
      <c r="FT37" s="351"/>
      <c r="FU37" s="350"/>
      <c r="FV37" s="349"/>
      <c r="FW37" s="350"/>
      <c r="FX37" s="350"/>
      <c r="FY37" s="350"/>
      <c r="FZ37" s="350"/>
      <c r="GA37" s="350"/>
      <c r="GB37" s="350"/>
      <c r="GC37" s="350"/>
      <c r="GD37" s="350"/>
      <c r="GE37" s="350"/>
      <c r="GF37" s="351"/>
      <c r="GG37" s="350"/>
      <c r="GH37" s="349"/>
      <c r="GI37" s="350"/>
      <c r="GJ37" s="350"/>
      <c r="GK37" s="350"/>
      <c r="GL37" s="350"/>
      <c r="GM37" s="350"/>
      <c r="GN37" s="350"/>
      <c r="GO37" s="350"/>
      <c r="GP37" s="350"/>
      <c r="GQ37" s="350"/>
      <c r="GR37" s="351"/>
      <c r="GS37" s="350"/>
      <c r="GT37" s="349"/>
      <c r="GU37" s="350"/>
      <c r="GV37" s="350"/>
      <c r="GW37" s="350"/>
      <c r="GX37" s="350"/>
      <c r="GY37" s="350"/>
      <c r="GZ37" s="350"/>
      <c r="HA37" s="350"/>
      <c r="HB37" s="350"/>
      <c r="HC37" s="350"/>
      <c r="HD37" s="351"/>
      <c r="HF37" s="349"/>
      <c r="HG37" s="140">
        <v>1.49</v>
      </c>
      <c r="HK37" s="342">
        <v>13707.7</v>
      </c>
      <c r="HL37" s="342">
        <v>1713.5</v>
      </c>
      <c r="HM37" s="342">
        <v>520.29999999999995</v>
      </c>
      <c r="HN37" s="342">
        <v>5091.8999999999996</v>
      </c>
      <c r="HO37" s="342"/>
      <c r="HP37" s="342"/>
      <c r="HQ37" s="342"/>
    </row>
    <row r="38" spans="1:225" ht="15">
      <c r="A38" s="21">
        <v>2011</v>
      </c>
      <c r="B38" s="371">
        <v>23979.200000000001</v>
      </c>
      <c r="C38" s="372">
        <v>6445.5</v>
      </c>
      <c r="D38" s="372">
        <v>7819.4</v>
      </c>
      <c r="E38" s="372">
        <v>11751.3</v>
      </c>
      <c r="F38" s="372">
        <v>15880.7</v>
      </c>
      <c r="G38" s="372">
        <v>21439.7</v>
      </c>
      <c r="H38" s="372">
        <v>29058.9</v>
      </c>
      <c r="I38" s="372">
        <v>39215.5</v>
      </c>
      <c r="J38" s="373">
        <v>64460.7</v>
      </c>
      <c r="K38" s="497">
        <f t="shared" si="6"/>
        <v>1</v>
      </c>
      <c r="L38" s="497">
        <f t="shared" si="7"/>
        <v>5.7146073867610364E-2</v>
      </c>
      <c r="M38" s="497">
        <f t="shared" si="8"/>
        <v>0.11432420846868829</v>
      </c>
      <c r="N38" s="497">
        <f t="shared" si="9"/>
        <v>0.11189941578633236</v>
      </c>
      <c r="O38" s="497">
        <f t="shared" si="10"/>
        <v>0.21111992988392148</v>
      </c>
      <c r="P38" s="497">
        <f t="shared" si="11"/>
        <v>0.19791357054690126</v>
      </c>
      <c r="Q38" s="497">
        <f t="shared" si="12"/>
        <v>0.18737203333698496</v>
      </c>
      <c r="R38" s="497">
        <f t="shared" si="13"/>
        <v>8.9951340647263581E-2</v>
      </c>
      <c r="S38" s="497">
        <f t="shared" si="14"/>
        <v>8.7419501329907973E-2</v>
      </c>
      <c r="U38" s="361">
        <v>65655</v>
      </c>
      <c r="V38" s="366">
        <v>3232</v>
      </c>
      <c r="W38" s="366">
        <v>6505</v>
      </c>
      <c r="X38" s="366">
        <v>6566</v>
      </c>
      <c r="Y38" s="366">
        <v>13170</v>
      </c>
      <c r="Z38" s="366">
        <v>13178</v>
      </c>
      <c r="AA38" s="366">
        <v>13177</v>
      </c>
      <c r="AB38" s="366">
        <v>6572</v>
      </c>
      <c r="AC38" s="362">
        <v>6488</v>
      </c>
      <c r="AD38" s="96">
        <f t="shared" si="17"/>
        <v>-1</v>
      </c>
      <c r="AE38" s="365">
        <v>2.87</v>
      </c>
      <c r="AF38" s="366">
        <v>3.32</v>
      </c>
      <c r="AG38" s="366">
        <v>3.3</v>
      </c>
      <c r="AH38" s="366">
        <v>3.2</v>
      </c>
      <c r="AI38" s="366">
        <v>3.01</v>
      </c>
      <c r="AJ38" s="366">
        <v>2.82</v>
      </c>
      <c r="AK38" s="366">
        <v>2.67</v>
      </c>
      <c r="AL38" s="366">
        <v>2.57</v>
      </c>
      <c r="AM38" s="362">
        <v>2.5299999999999998</v>
      </c>
      <c r="AN38" s="96">
        <f t="shared" si="18"/>
        <v>0</v>
      </c>
      <c r="AO38" s="349">
        <f t="shared" si="19"/>
        <v>187768.63</v>
      </c>
      <c r="AP38" s="350">
        <f t="shared" si="20"/>
        <v>10730.24</v>
      </c>
      <c r="AQ38" s="350">
        <f t="shared" si="21"/>
        <v>21466.5</v>
      </c>
      <c r="AR38" s="350">
        <f t="shared" si="22"/>
        <v>21011.200000000001</v>
      </c>
      <c r="AS38" s="350">
        <f t="shared" si="23"/>
        <v>39641.699999999997</v>
      </c>
      <c r="AT38" s="350">
        <f t="shared" si="24"/>
        <v>37161.96</v>
      </c>
      <c r="AU38" s="350">
        <f t="shared" si="25"/>
        <v>35182.589999999997</v>
      </c>
      <c r="AV38" s="350">
        <f t="shared" si="26"/>
        <v>16890.039999999997</v>
      </c>
      <c r="AW38" s="351">
        <f t="shared" si="27"/>
        <v>16414.64</v>
      </c>
      <c r="AX38" s="96">
        <f t="shared" si="28"/>
        <v>0</v>
      </c>
      <c r="AY38" s="365">
        <v>21809.8</v>
      </c>
      <c r="AZ38" s="361">
        <v>5398.2</v>
      </c>
      <c r="BA38" s="361">
        <v>6876.1</v>
      </c>
      <c r="BB38" s="361">
        <v>10672</v>
      </c>
      <c r="BC38" s="361">
        <v>14498.3</v>
      </c>
      <c r="BD38" s="361">
        <v>19544.900000000001</v>
      </c>
      <c r="BE38" s="361">
        <v>26420</v>
      </c>
      <c r="BF38" s="361">
        <v>35579.199999999997</v>
      </c>
      <c r="BG38" s="361">
        <v>58841.9</v>
      </c>
      <c r="BH38" s="538"/>
      <c r="BI38" s="361"/>
      <c r="BJ38" s="538"/>
      <c r="BK38" s="361"/>
      <c r="BL38" s="538"/>
      <c r="BM38" s="361"/>
      <c r="BN38" s="538"/>
      <c r="BO38" s="361"/>
      <c r="BP38" s="361"/>
      <c r="BQ38" s="361"/>
      <c r="BR38" s="361"/>
      <c r="BS38" s="361"/>
      <c r="BT38" s="361"/>
      <c r="BV38" s="350"/>
      <c r="BW38" s="350"/>
      <c r="CB38" s="350"/>
      <c r="CK38" s="451"/>
      <c r="CS38" s="451"/>
      <c r="DA38" s="451"/>
      <c r="DI38" s="349"/>
      <c r="DJ38" s="349"/>
      <c r="EX38" s="349"/>
      <c r="EY38" s="350"/>
      <c r="EZ38" s="350"/>
      <c r="FA38" s="350"/>
      <c r="FB38" s="350"/>
      <c r="FC38" s="350"/>
      <c r="FD38" s="350"/>
      <c r="FE38" s="350"/>
      <c r="FF38" s="350"/>
      <c r="FG38" s="350"/>
      <c r="FH38" s="351"/>
      <c r="FI38" s="350"/>
      <c r="FJ38" s="349"/>
      <c r="FK38" s="350"/>
      <c r="FL38" s="350"/>
      <c r="FM38" s="350"/>
      <c r="FN38" s="350"/>
      <c r="FO38" s="350"/>
      <c r="FP38" s="350"/>
      <c r="FQ38" s="350"/>
      <c r="FR38" s="350"/>
      <c r="FS38" s="350"/>
      <c r="FT38" s="351"/>
      <c r="FU38" s="350"/>
      <c r="FV38" s="349"/>
      <c r="FW38" s="350"/>
      <c r="FX38" s="350"/>
      <c r="FY38" s="350"/>
      <c r="FZ38" s="350"/>
      <c r="GA38" s="350"/>
      <c r="GB38" s="350"/>
      <c r="GC38" s="350"/>
      <c r="GD38" s="350"/>
      <c r="GE38" s="350"/>
      <c r="GF38" s="351"/>
      <c r="GG38" s="350"/>
      <c r="GH38" s="349"/>
      <c r="GI38" s="350"/>
      <c r="GJ38" s="350"/>
      <c r="GK38" s="350"/>
      <c r="GL38" s="350"/>
      <c r="GM38" s="350"/>
      <c r="GN38" s="350"/>
      <c r="GO38" s="350"/>
      <c r="GP38" s="350"/>
      <c r="GQ38" s="350"/>
      <c r="GR38" s="351"/>
      <c r="GS38" s="350"/>
      <c r="GT38" s="349"/>
      <c r="GU38" s="350"/>
      <c r="GV38" s="350"/>
      <c r="GW38" s="350"/>
      <c r="GX38" s="350"/>
      <c r="GY38" s="350"/>
      <c r="GZ38" s="350"/>
      <c r="HA38" s="350"/>
      <c r="HB38" s="350"/>
      <c r="HC38" s="350"/>
      <c r="HD38" s="351"/>
      <c r="HF38" s="349"/>
      <c r="HG38" s="140">
        <v>1.48</v>
      </c>
      <c r="HK38" s="342">
        <v>15411.9</v>
      </c>
      <c r="HL38" s="342">
        <v>2209.6999999999998</v>
      </c>
      <c r="HM38" s="342">
        <v>649</v>
      </c>
      <c r="HN38" s="342">
        <v>5708.6</v>
      </c>
      <c r="HO38" s="342"/>
      <c r="HP38" s="342"/>
      <c r="HQ38" s="342"/>
    </row>
    <row r="39" spans="1:225" ht="15">
      <c r="A39" s="21">
        <v>2012</v>
      </c>
      <c r="B39" s="371">
        <v>26959</v>
      </c>
      <c r="C39" s="372">
        <v>7520.9</v>
      </c>
      <c r="D39" s="372">
        <v>9209.5</v>
      </c>
      <c r="E39" s="372">
        <v>13724.7</v>
      </c>
      <c r="F39" s="372">
        <v>18374.8</v>
      </c>
      <c r="G39" s="372">
        <v>24531.4</v>
      </c>
      <c r="H39" s="372">
        <v>32758.799999999999</v>
      </c>
      <c r="I39" s="372">
        <v>43471</v>
      </c>
      <c r="J39" s="373">
        <v>69877.3</v>
      </c>
      <c r="K39" s="497">
        <f t="shared" si="6"/>
        <v>1</v>
      </c>
      <c r="L39" s="497">
        <f t="shared" si="7"/>
        <v>5.8143022238143903E-2</v>
      </c>
      <c r="M39" s="497">
        <f t="shared" si="8"/>
        <v>0.11551889321139655</v>
      </c>
      <c r="N39" s="497">
        <f t="shared" si="9"/>
        <v>0.11255594276101788</v>
      </c>
      <c r="O39" s="497">
        <f t="shared" si="10"/>
        <v>0.20987424923608905</v>
      </c>
      <c r="P39" s="497">
        <f t="shared" si="11"/>
        <v>0.19662699917749826</v>
      </c>
      <c r="Q39" s="497">
        <f t="shared" si="12"/>
        <v>0.18722841347254032</v>
      </c>
      <c r="R39" s="497">
        <f t="shared" si="13"/>
        <v>9.0355885519486021E-2</v>
      </c>
      <c r="S39" s="497">
        <f t="shared" si="14"/>
        <v>8.7839616621971969E-2</v>
      </c>
      <c r="U39" s="361">
        <v>65981</v>
      </c>
      <c r="V39" s="366">
        <v>3287</v>
      </c>
      <c r="W39" s="366">
        <v>6590</v>
      </c>
      <c r="X39" s="366">
        <v>6601</v>
      </c>
      <c r="Y39" s="366">
        <v>13214</v>
      </c>
      <c r="Z39" s="366">
        <v>13220</v>
      </c>
      <c r="AA39" s="366">
        <v>13201</v>
      </c>
      <c r="AB39" s="366">
        <v>6593</v>
      </c>
      <c r="AC39" s="362">
        <v>6562</v>
      </c>
      <c r="AD39" s="96">
        <f t="shared" si="17"/>
        <v>0</v>
      </c>
      <c r="AE39" s="365">
        <v>2.86</v>
      </c>
      <c r="AF39" s="366">
        <v>3.33</v>
      </c>
      <c r="AG39" s="366">
        <v>3.3</v>
      </c>
      <c r="AH39" s="366">
        <v>3.21</v>
      </c>
      <c r="AI39" s="366">
        <v>2.99</v>
      </c>
      <c r="AJ39" s="366">
        <v>2.8</v>
      </c>
      <c r="AK39" s="366">
        <v>2.67</v>
      </c>
      <c r="AL39" s="366">
        <v>2.58</v>
      </c>
      <c r="AM39" s="362">
        <v>2.52</v>
      </c>
      <c r="AN39" s="96">
        <f t="shared" si="18"/>
        <v>0</v>
      </c>
      <c r="AO39" s="349">
        <f t="shared" si="19"/>
        <v>188254.91999999998</v>
      </c>
      <c r="AP39" s="350">
        <f t="shared" si="20"/>
        <v>10945.710000000001</v>
      </c>
      <c r="AQ39" s="350">
        <f t="shared" si="21"/>
        <v>21747</v>
      </c>
      <c r="AR39" s="350">
        <f t="shared" si="22"/>
        <v>21189.21</v>
      </c>
      <c r="AS39" s="350">
        <f t="shared" si="23"/>
        <v>39509.86</v>
      </c>
      <c r="AT39" s="350">
        <f t="shared" si="24"/>
        <v>37016</v>
      </c>
      <c r="AU39" s="350">
        <f t="shared" si="25"/>
        <v>35246.67</v>
      </c>
      <c r="AV39" s="350">
        <f t="shared" si="26"/>
        <v>17009.939999999999</v>
      </c>
      <c r="AW39" s="351">
        <f t="shared" si="27"/>
        <v>16536.240000000002</v>
      </c>
      <c r="AX39" s="96">
        <f t="shared" si="28"/>
        <v>0</v>
      </c>
      <c r="AY39" s="365">
        <v>24564.7</v>
      </c>
      <c r="AZ39" s="361">
        <v>6520</v>
      </c>
      <c r="BA39" s="361">
        <v>8215.1</v>
      </c>
      <c r="BB39" s="361">
        <v>12488.6</v>
      </c>
      <c r="BC39" s="361">
        <v>16761.400000000001</v>
      </c>
      <c r="BD39" s="361">
        <v>22419.1</v>
      </c>
      <c r="BE39" s="361">
        <v>29813.7</v>
      </c>
      <c r="BF39" s="361">
        <v>39605.199999999997</v>
      </c>
      <c r="BG39" s="361">
        <v>63824.2</v>
      </c>
      <c r="BH39" s="538"/>
      <c r="BI39" s="361"/>
      <c r="BJ39" s="538"/>
      <c r="BK39" s="361"/>
      <c r="BL39" s="538"/>
      <c r="BM39" s="361"/>
      <c r="BN39" s="538"/>
      <c r="BO39" s="361"/>
      <c r="BP39" s="361"/>
      <c r="BQ39" s="361"/>
      <c r="BR39" s="361"/>
      <c r="BS39" s="361"/>
      <c r="BT39" s="361"/>
      <c r="BV39" s="350"/>
      <c r="BW39" s="350"/>
      <c r="CK39" s="451"/>
      <c r="CS39" s="451"/>
      <c r="DA39" s="451"/>
      <c r="DI39" s="349"/>
      <c r="DJ39" s="349"/>
      <c r="EX39" s="349"/>
      <c r="EY39" s="350"/>
      <c r="EZ39" s="350"/>
      <c r="FA39" s="350"/>
      <c r="FB39" s="350"/>
      <c r="FC39" s="350"/>
      <c r="FD39" s="350"/>
      <c r="FE39" s="350"/>
      <c r="FF39" s="350"/>
      <c r="FG39" s="350"/>
      <c r="FH39" s="351"/>
      <c r="FI39" s="350"/>
      <c r="FJ39" s="349"/>
      <c r="FK39" s="350"/>
      <c r="FL39" s="350"/>
      <c r="FM39" s="350"/>
      <c r="FN39" s="350"/>
      <c r="FO39" s="350"/>
      <c r="FP39" s="350"/>
      <c r="FQ39" s="350"/>
      <c r="FR39" s="350"/>
      <c r="FS39" s="350"/>
      <c r="FT39" s="351"/>
      <c r="FU39" s="350"/>
      <c r="FV39" s="349"/>
      <c r="FW39" s="350"/>
      <c r="FX39" s="350"/>
      <c r="FY39" s="350"/>
      <c r="FZ39" s="350"/>
      <c r="GA39" s="350"/>
      <c r="GB39" s="350"/>
      <c r="GC39" s="350"/>
      <c r="GD39" s="350"/>
      <c r="GE39" s="350"/>
      <c r="GF39" s="351"/>
      <c r="GG39" s="350"/>
      <c r="GH39" s="349"/>
      <c r="GI39" s="350"/>
      <c r="GJ39" s="350"/>
      <c r="GK39" s="350"/>
      <c r="GL39" s="350"/>
      <c r="GM39" s="350"/>
      <c r="GN39" s="350"/>
      <c r="GO39" s="350"/>
      <c r="GP39" s="350"/>
      <c r="GQ39" s="350"/>
      <c r="GR39" s="351"/>
      <c r="GS39" s="350"/>
      <c r="GT39" s="349"/>
      <c r="GU39" s="350"/>
      <c r="GV39" s="350"/>
      <c r="GW39" s="350"/>
      <c r="GX39" s="350"/>
      <c r="GY39" s="350"/>
      <c r="GZ39" s="350"/>
      <c r="HA39" s="350"/>
      <c r="HB39" s="350"/>
      <c r="HC39" s="350"/>
      <c r="HD39" s="351"/>
      <c r="HF39" s="349"/>
      <c r="HG39" s="140">
        <v>1.49</v>
      </c>
      <c r="HK39" s="342">
        <v>17335.599999999999</v>
      </c>
      <c r="HL39" s="342">
        <v>2548.3000000000002</v>
      </c>
      <c r="HM39" s="342">
        <v>707</v>
      </c>
      <c r="HN39" s="342">
        <v>6368.1</v>
      </c>
      <c r="HO39" s="342"/>
      <c r="HP39" s="342"/>
      <c r="HQ39" s="342"/>
    </row>
    <row r="40" spans="1:225" ht="15">
      <c r="A40" s="21">
        <v>2013</v>
      </c>
      <c r="B40" s="367"/>
      <c r="C40" s="368" t="s">
        <v>140</v>
      </c>
      <c r="D40" s="368" t="s">
        <v>140</v>
      </c>
      <c r="E40" s="368" t="s">
        <v>140</v>
      </c>
      <c r="F40" s="368" t="s">
        <v>140</v>
      </c>
      <c r="G40" s="368" t="s">
        <v>140</v>
      </c>
      <c r="H40" s="368" t="s">
        <v>140</v>
      </c>
      <c r="I40" s="368" t="s">
        <v>140</v>
      </c>
      <c r="J40" s="368" t="s">
        <v>140</v>
      </c>
      <c r="BI40" s="96" t="s">
        <v>1324</v>
      </c>
      <c r="BK40" s="96">
        <v>2.8</v>
      </c>
      <c r="BM40" s="96" t="s">
        <v>1324</v>
      </c>
      <c r="BO40" s="96">
        <v>26467</v>
      </c>
      <c r="BP40" s="96">
        <v>9895.9</v>
      </c>
      <c r="BQ40" s="96">
        <v>17628.099999999999</v>
      </c>
      <c r="BR40" s="96">
        <v>24172.9</v>
      </c>
      <c r="BS40" s="96">
        <v>32613.8</v>
      </c>
      <c r="BT40" s="96">
        <v>57762.1</v>
      </c>
      <c r="CK40" s="451"/>
      <c r="CS40" s="451"/>
      <c r="DA40" s="451"/>
      <c r="DI40" s="349"/>
      <c r="DJ40" s="349"/>
      <c r="EX40" s="349"/>
      <c r="EY40" s="350"/>
      <c r="EZ40" s="350"/>
      <c r="FA40" s="350"/>
      <c r="FB40" s="350"/>
      <c r="FC40" s="350"/>
      <c r="FD40" s="350"/>
      <c r="FE40" s="350"/>
      <c r="FF40" s="350"/>
      <c r="FG40" s="350"/>
      <c r="FH40" s="351"/>
      <c r="FI40" s="350"/>
      <c r="FJ40" s="349"/>
      <c r="FK40" s="350"/>
      <c r="FL40" s="350"/>
      <c r="FM40" s="350"/>
      <c r="FN40" s="350"/>
      <c r="FO40" s="350"/>
      <c r="FP40" s="350"/>
      <c r="FQ40" s="350"/>
      <c r="FR40" s="350"/>
      <c r="FS40" s="350"/>
      <c r="FT40" s="351"/>
      <c r="FU40" s="350"/>
      <c r="FV40" s="349"/>
      <c r="FW40" s="350"/>
      <c r="FX40" s="350"/>
      <c r="FY40" s="350"/>
      <c r="FZ40" s="350"/>
      <c r="GA40" s="350"/>
      <c r="GB40" s="350"/>
      <c r="GC40" s="350"/>
      <c r="GD40" s="350"/>
      <c r="GE40" s="350"/>
      <c r="GF40" s="351"/>
      <c r="GG40" s="350"/>
      <c r="GH40" s="349"/>
      <c r="GI40" s="350"/>
      <c r="GJ40" s="350"/>
      <c r="GK40" s="350"/>
      <c r="GL40" s="350"/>
      <c r="GM40" s="350"/>
      <c r="GN40" s="350"/>
      <c r="GO40" s="350"/>
      <c r="GP40" s="350"/>
      <c r="GQ40" s="350"/>
      <c r="GR40" s="351"/>
      <c r="GS40" s="350"/>
      <c r="GT40" s="349"/>
      <c r="GU40" s="350"/>
      <c r="GV40" s="350"/>
      <c r="GW40" s="350"/>
      <c r="GX40" s="350"/>
      <c r="GY40" s="350"/>
      <c r="GZ40" s="350"/>
      <c r="HA40" s="350"/>
      <c r="HB40" s="350"/>
      <c r="HC40" s="350"/>
      <c r="HD40" s="351"/>
      <c r="HF40" s="349"/>
      <c r="HG40" s="96">
        <v>1.5</v>
      </c>
      <c r="HK40" s="96">
        <v>16617.400000000001</v>
      </c>
      <c r="HL40" s="96">
        <v>2975.3</v>
      </c>
      <c r="HM40" s="96">
        <v>2551.5</v>
      </c>
      <c r="HN40" s="96">
        <v>4322.8</v>
      </c>
    </row>
    <row r="41" spans="1:225" ht="15">
      <c r="A41" s="21">
        <v>2014</v>
      </c>
      <c r="B41" s="367"/>
      <c r="C41" s="368"/>
      <c r="D41" s="368"/>
      <c r="E41" s="368"/>
      <c r="F41" s="368"/>
      <c r="G41" s="368"/>
      <c r="H41" s="368"/>
      <c r="I41" s="368"/>
      <c r="J41" s="368"/>
      <c r="BI41" s="96" t="s">
        <v>1324</v>
      </c>
      <c r="BK41" s="96">
        <v>2.8</v>
      </c>
      <c r="BM41" s="96" t="s">
        <v>1324</v>
      </c>
      <c r="BO41" s="96">
        <v>28843.9</v>
      </c>
      <c r="BP41" s="96">
        <v>11219.3</v>
      </c>
      <c r="BQ41" s="96">
        <v>19650.5</v>
      </c>
      <c r="BR41" s="96">
        <v>26650.6</v>
      </c>
      <c r="BS41" s="96">
        <v>35631.199999999997</v>
      </c>
      <c r="BT41" s="96">
        <v>61615</v>
      </c>
      <c r="CK41" s="451"/>
      <c r="CS41" s="451"/>
      <c r="DA41" s="451"/>
      <c r="DI41" s="349"/>
      <c r="DJ41" s="349"/>
      <c r="EX41" s="349"/>
      <c r="EY41" s="350"/>
      <c r="EZ41" s="350"/>
      <c r="FA41" s="350"/>
      <c r="FB41" s="350"/>
      <c r="FC41" s="350"/>
      <c r="FD41" s="350"/>
      <c r="FE41" s="350"/>
      <c r="FF41" s="350"/>
      <c r="FG41" s="350"/>
      <c r="FH41" s="351"/>
      <c r="FI41" s="350"/>
      <c r="FJ41" s="349"/>
      <c r="FK41" s="350"/>
      <c r="FL41" s="350"/>
      <c r="FM41" s="350"/>
      <c r="FN41" s="350"/>
      <c r="FO41" s="350"/>
      <c r="FP41" s="350"/>
      <c r="FQ41" s="350"/>
      <c r="FR41" s="350"/>
      <c r="FS41" s="350"/>
      <c r="FT41" s="351"/>
      <c r="FU41" s="350"/>
      <c r="FV41" s="349"/>
      <c r="FW41" s="350"/>
      <c r="FX41" s="350"/>
      <c r="FY41" s="350"/>
      <c r="FZ41" s="350"/>
      <c r="GA41" s="350"/>
      <c r="GB41" s="350"/>
      <c r="GC41" s="350"/>
      <c r="GD41" s="350"/>
      <c r="GE41" s="350"/>
      <c r="GF41" s="351"/>
      <c r="GG41" s="350"/>
      <c r="GH41" s="349"/>
      <c r="GI41" s="350"/>
      <c r="GJ41" s="350"/>
      <c r="GK41" s="350"/>
      <c r="GL41" s="350"/>
      <c r="GM41" s="350"/>
      <c r="GN41" s="350"/>
      <c r="GO41" s="350"/>
      <c r="GP41" s="350"/>
      <c r="GQ41" s="350"/>
      <c r="GR41" s="351"/>
      <c r="GS41" s="350"/>
      <c r="GT41" s="349"/>
      <c r="GU41" s="350"/>
      <c r="GV41" s="350"/>
      <c r="GW41" s="350"/>
      <c r="GX41" s="350"/>
      <c r="GY41" s="350"/>
      <c r="GZ41" s="350"/>
      <c r="HA41" s="350"/>
      <c r="HB41" s="350"/>
      <c r="HC41" s="350"/>
      <c r="HD41" s="351"/>
      <c r="HF41" s="349"/>
      <c r="HG41" s="96">
        <v>1.6</v>
      </c>
      <c r="HK41" s="96">
        <v>17936.8</v>
      </c>
      <c r="HL41" s="96">
        <v>3279</v>
      </c>
      <c r="HM41" s="96">
        <v>2812.1</v>
      </c>
      <c r="HN41" s="96">
        <v>4815.8999999999996</v>
      </c>
    </row>
    <row r="42" spans="1:225" ht="15">
      <c r="A42" s="21">
        <v>2015</v>
      </c>
      <c r="B42" s="370"/>
      <c r="C42" s="350"/>
      <c r="D42" s="350"/>
      <c r="E42" s="350"/>
      <c r="F42" s="350"/>
      <c r="G42" s="350"/>
      <c r="H42" s="350"/>
      <c r="I42" s="350"/>
      <c r="J42" s="350"/>
      <c r="K42" s="350"/>
      <c r="L42" s="350"/>
      <c r="M42" s="350"/>
      <c r="N42" s="350"/>
      <c r="O42" s="350"/>
      <c r="P42" s="350"/>
      <c r="Q42" s="350"/>
      <c r="R42" s="350"/>
      <c r="S42" s="350"/>
      <c r="CK42" s="451"/>
      <c r="CS42" s="451"/>
      <c r="DA42" s="451"/>
      <c r="DI42" s="349"/>
      <c r="DJ42" s="349"/>
      <c r="EX42" s="349"/>
      <c r="EY42" s="350"/>
      <c r="EZ42" s="350"/>
      <c r="FA42" s="350"/>
      <c r="FB42" s="350"/>
      <c r="FC42" s="350"/>
      <c r="FD42" s="350"/>
      <c r="FE42" s="350"/>
      <c r="FF42" s="350"/>
      <c r="FG42" s="350"/>
      <c r="FH42" s="351"/>
      <c r="FI42" s="350"/>
      <c r="FJ42" s="349"/>
      <c r="FK42" s="350"/>
      <c r="FL42" s="350"/>
      <c r="FM42" s="350"/>
      <c r="FN42" s="350"/>
      <c r="FO42" s="350"/>
      <c r="FP42" s="350"/>
      <c r="FQ42" s="350"/>
      <c r="FR42" s="350"/>
      <c r="FS42" s="350"/>
      <c r="FT42" s="351"/>
      <c r="FU42" s="350"/>
      <c r="FV42" s="349"/>
      <c r="FW42" s="350"/>
      <c r="FX42" s="350"/>
      <c r="FY42" s="350"/>
      <c r="FZ42" s="350"/>
      <c r="GA42" s="350"/>
      <c r="GB42" s="350"/>
      <c r="GC42" s="350"/>
      <c r="GD42" s="350"/>
      <c r="GE42" s="350"/>
      <c r="GF42" s="351"/>
      <c r="GG42" s="350"/>
      <c r="GH42" s="349"/>
      <c r="GI42" s="350"/>
      <c r="GJ42" s="350"/>
      <c r="GK42" s="350"/>
      <c r="GL42" s="350"/>
      <c r="GM42" s="350"/>
      <c r="GN42" s="350"/>
      <c r="GO42" s="350"/>
      <c r="GP42" s="350"/>
      <c r="GQ42" s="350"/>
      <c r="GR42" s="351"/>
      <c r="GS42" s="350"/>
      <c r="GT42" s="349"/>
      <c r="GU42" s="350"/>
      <c r="GV42" s="350"/>
      <c r="GW42" s="350"/>
      <c r="GX42" s="350"/>
      <c r="GY42" s="350"/>
      <c r="GZ42" s="350"/>
      <c r="HA42" s="350"/>
      <c r="HB42" s="350"/>
      <c r="HC42" s="350"/>
      <c r="HD42" s="351"/>
      <c r="HF42" s="349"/>
    </row>
    <row r="43" spans="1:225" ht="15">
      <c r="A43" s="21">
        <v>2016</v>
      </c>
      <c r="B43" s="349"/>
      <c r="C43" s="350"/>
      <c r="D43" s="350"/>
      <c r="E43" s="350"/>
      <c r="F43" s="350"/>
      <c r="G43" s="350"/>
      <c r="H43" s="350"/>
      <c r="I43" s="350"/>
      <c r="J43" s="350"/>
      <c r="K43" s="350"/>
      <c r="L43" s="350"/>
      <c r="M43" s="350"/>
      <c r="N43" s="350"/>
      <c r="O43" s="350"/>
      <c r="P43" s="350"/>
      <c r="Q43" s="350"/>
      <c r="R43" s="350"/>
      <c r="S43" s="350"/>
      <c r="CK43" s="451"/>
      <c r="CS43" s="451"/>
      <c r="DA43" s="451"/>
      <c r="DI43" s="349"/>
      <c r="DJ43" s="349"/>
      <c r="EX43" s="349"/>
      <c r="EY43" s="350"/>
      <c r="EZ43" s="350"/>
      <c r="FA43" s="350"/>
      <c r="FB43" s="350"/>
      <c r="FC43" s="350"/>
      <c r="FD43" s="350"/>
      <c r="FE43" s="350"/>
      <c r="FF43" s="350"/>
      <c r="FG43" s="350"/>
      <c r="FH43" s="351"/>
      <c r="FI43" s="350"/>
      <c r="FJ43" s="349"/>
      <c r="FK43" s="350"/>
      <c r="FL43" s="350"/>
      <c r="FM43" s="350"/>
      <c r="FN43" s="350"/>
      <c r="FO43" s="350"/>
      <c r="FP43" s="350"/>
      <c r="FQ43" s="350"/>
      <c r="FR43" s="350"/>
      <c r="FS43" s="350"/>
      <c r="FT43" s="351"/>
      <c r="FU43" s="350"/>
      <c r="FV43" s="349"/>
      <c r="FW43" s="350"/>
      <c r="FX43" s="350"/>
      <c r="FY43" s="350"/>
      <c r="FZ43" s="350"/>
      <c r="GA43" s="350"/>
      <c r="GB43" s="350"/>
      <c r="GC43" s="350"/>
      <c r="GD43" s="350"/>
      <c r="GE43" s="350"/>
      <c r="GF43" s="351"/>
      <c r="GG43" s="350"/>
      <c r="GH43" s="349"/>
      <c r="GI43" s="350"/>
      <c r="GJ43" s="350"/>
      <c r="GK43" s="350"/>
      <c r="GL43" s="350"/>
      <c r="GM43" s="350"/>
      <c r="GN43" s="350"/>
      <c r="GO43" s="350"/>
      <c r="GP43" s="350"/>
      <c r="GQ43" s="350"/>
      <c r="GR43" s="351"/>
      <c r="GS43" s="350"/>
      <c r="GT43" s="349"/>
      <c r="GU43" s="350"/>
      <c r="GV43" s="350"/>
      <c r="GW43" s="350"/>
      <c r="GX43" s="350"/>
      <c r="GY43" s="350"/>
      <c r="GZ43" s="350"/>
      <c r="HA43" s="350"/>
      <c r="HB43" s="350"/>
      <c r="HC43" s="350"/>
      <c r="HD43" s="351"/>
      <c r="HF43" s="349"/>
    </row>
    <row r="44" spans="1:225" ht="15">
      <c r="A44" s="21">
        <v>2017</v>
      </c>
      <c r="B44" s="349"/>
      <c r="C44" s="350"/>
      <c r="D44" s="350"/>
      <c r="E44" s="350"/>
      <c r="F44" s="350"/>
      <c r="G44" s="350"/>
      <c r="H44" s="350"/>
      <c r="I44" s="350"/>
      <c r="J44" s="350"/>
      <c r="K44" s="350"/>
      <c r="L44" s="350"/>
      <c r="M44" s="350"/>
      <c r="N44" s="350"/>
      <c r="O44" s="350"/>
      <c r="P44" s="350"/>
      <c r="Q44" s="350"/>
      <c r="R44" s="350"/>
      <c r="S44" s="350"/>
      <c r="CK44" s="451"/>
      <c r="CS44" s="451"/>
      <c r="DA44" s="451"/>
      <c r="DI44" s="349"/>
      <c r="DJ44" s="349"/>
      <c r="EX44" s="349"/>
      <c r="EY44" s="350"/>
      <c r="EZ44" s="350"/>
      <c r="FA44" s="350"/>
      <c r="FB44" s="350"/>
      <c r="FC44" s="350"/>
      <c r="FD44" s="350"/>
      <c r="FE44" s="350"/>
      <c r="FF44" s="350"/>
      <c r="FG44" s="350"/>
      <c r="FH44" s="351"/>
      <c r="FI44" s="350"/>
      <c r="FJ44" s="349"/>
      <c r="FK44" s="350"/>
      <c r="FL44" s="350"/>
      <c r="FM44" s="350"/>
      <c r="FN44" s="350"/>
      <c r="FO44" s="350"/>
      <c r="FP44" s="350"/>
      <c r="FQ44" s="350"/>
      <c r="FR44" s="350"/>
      <c r="FS44" s="350"/>
      <c r="FT44" s="351"/>
      <c r="FU44" s="350"/>
      <c r="FV44" s="349"/>
      <c r="FW44" s="350"/>
      <c r="FX44" s="350"/>
      <c r="FY44" s="350"/>
      <c r="FZ44" s="350"/>
      <c r="GA44" s="350"/>
      <c r="GB44" s="350"/>
      <c r="GC44" s="350"/>
      <c r="GD44" s="350"/>
      <c r="GE44" s="350"/>
      <c r="GF44" s="351"/>
      <c r="GG44" s="350"/>
      <c r="GH44" s="349"/>
      <c r="GI44" s="350"/>
      <c r="GJ44" s="350"/>
      <c r="GK44" s="350"/>
      <c r="GL44" s="350"/>
      <c r="GM44" s="350"/>
      <c r="GN44" s="350"/>
      <c r="GO44" s="350"/>
      <c r="GP44" s="350"/>
      <c r="GQ44" s="350"/>
      <c r="GR44" s="351"/>
      <c r="GS44" s="350"/>
      <c r="GT44" s="349"/>
      <c r="GU44" s="350"/>
      <c r="GV44" s="350"/>
      <c r="GW44" s="350"/>
      <c r="GX44" s="350"/>
      <c r="GY44" s="350"/>
      <c r="GZ44" s="350"/>
      <c r="HA44" s="350"/>
      <c r="HB44" s="350"/>
      <c r="HC44" s="350"/>
      <c r="HD44" s="351"/>
      <c r="HF44" s="349"/>
    </row>
    <row r="45" spans="1:225" ht="15">
      <c r="A45" s="21">
        <v>2018</v>
      </c>
      <c r="B45" s="349"/>
      <c r="C45" s="350"/>
      <c r="D45" s="350"/>
      <c r="E45" s="350"/>
      <c r="F45" s="350"/>
      <c r="G45" s="350"/>
      <c r="H45" s="350"/>
      <c r="I45" s="350"/>
      <c r="J45" s="350"/>
      <c r="K45" s="350"/>
      <c r="L45" s="350"/>
      <c r="M45" s="350"/>
      <c r="N45" s="350"/>
      <c r="O45" s="350"/>
      <c r="P45" s="350"/>
      <c r="Q45" s="350"/>
      <c r="R45" s="350"/>
      <c r="S45" s="350"/>
      <c r="CK45" s="451"/>
      <c r="CS45" s="451"/>
      <c r="DA45" s="451"/>
      <c r="DI45" s="349"/>
      <c r="DJ45" s="349"/>
      <c r="EX45" s="349"/>
      <c r="EY45" s="350"/>
      <c r="EZ45" s="350"/>
      <c r="FA45" s="350"/>
      <c r="FB45" s="350"/>
      <c r="FC45" s="350"/>
      <c r="FD45" s="350"/>
      <c r="FE45" s="350"/>
      <c r="FF45" s="350"/>
      <c r="FG45" s="350"/>
      <c r="FH45" s="351"/>
      <c r="FI45" s="350"/>
      <c r="FJ45" s="349"/>
      <c r="FK45" s="350"/>
      <c r="FL45" s="350"/>
      <c r="FM45" s="350"/>
      <c r="FN45" s="350"/>
      <c r="FO45" s="350"/>
      <c r="FP45" s="350"/>
      <c r="FQ45" s="350"/>
      <c r="FR45" s="350"/>
      <c r="FS45" s="350"/>
      <c r="FT45" s="351"/>
      <c r="FU45" s="350"/>
      <c r="FV45" s="349"/>
      <c r="FW45" s="350"/>
      <c r="FX45" s="350"/>
      <c r="FY45" s="350"/>
      <c r="FZ45" s="350"/>
      <c r="GA45" s="350"/>
      <c r="GB45" s="350"/>
      <c r="GC45" s="350"/>
      <c r="GD45" s="350"/>
      <c r="GE45" s="350"/>
      <c r="GF45" s="351"/>
      <c r="GG45" s="350"/>
      <c r="GH45" s="349"/>
      <c r="GI45" s="350"/>
      <c r="GJ45" s="350"/>
      <c r="GK45" s="350"/>
      <c r="GL45" s="350"/>
      <c r="GM45" s="350"/>
      <c r="GN45" s="350"/>
      <c r="GO45" s="350"/>
      <c r="GP45" s="350"/>
      <c r="GQ45" s="350"/>
      <c r="GR45" s="351"/>
      <c r="GS45" s="350"/>
      <c r="GT45" s="349"/>
      <c r="GU45" s="350"/>
      <c r="GV45" s="350"/>
      <c r="GW45" s="350"/>
      <c r="GX45" s="350"/>
      <c r="GY45" s="350"/>
      <c r="GZ45" s="350"/>
      <c r="HA45" s="350"/>
      <c r="HB45" s="350"/>
      <c r="HC45" s="350"/>
      <c r="HD45" s="351"/>
      <c r="HF45" s="349"/>
    </row>
    <row r="46" spans="1:225" ht="15">
      <c r="A46" s="21">
        <v>2019</v>
      </c>
      <c r="B46" s="349"/>
      <c r="C46" s="350"/>
      <c r="D46" s="350"/>
      <c r="E46" s="350"/>
      <c r="F46" s="350"/>
      <c r="G46" s="350"/>
      <c r="H46" s="350"/>
      <c r="I46" s="350"/>
      <c r="J46" s="350"/>
      <c r="K46" s="350"/>
      <c r="L46" s="350"/>
      <c r="M46" s="350"/>
      <c r="N46" s="350"/>
      <c r="O46" s="350"/>
      <c r="P46" s="350"/>
      <c r="Q46" s="350"/>
      <c r="R46" s="350"/>
      <c r="S46" s="350"/>
      <c r="CK46" s="451"/>
      <c r="CS46" s="451"/>
      <c r="DA46" s="451"/>
      <c r="DI46" s="349"/>
      <c r="DJ46" s="349"/>
      <c r="EX46" s="349"/>
      <c r="EY46" s="350"/>
      <c r="EZ46" s="350"/>
      <c r="FA46" s="350"/>
      <c r="FB46" s="350"/>
      <c r="FC46" s="350"/>
      <c r="FD46" s="350"/>
      <c r="FE46" s="350"/>
      <c r="FF46" s="350"/>
      <c r="FG46" s="350"/>
      <c r="FH46" s="351"/>
      <c r="FI46" s="350"/>
      <c r="FJ46" s="349"/>
      <c r="FK46" s="350"/>
      <c r="FL46" s="350"/>
      <c r="FM46" s="350"/>
      <c r="FN46" s="350"/>
      <c r="FO46" s="350"/>
      <c r="FP46" s="350"/>
      <c r="FQ46" s="350"/>
      <c r="FR46" s="350"/>
      <c r="FS46" s="350"/>
      <c r="FT46" s="351"/>
      <c r="FU46" s="350"/>
      <c r="FV46" s="349"/>
      <c r="FW46" s="350"/>
      <c r="FX46" s="350"/>
      <c r="FY46" s="350"/>
      <c r="FZ46" s="350"/>
      <c r="GA46" s="350"/>
      <c r="GB46" s="350"/>
      <c r="GC46" s="350"/>
      <c r="GD46" s="350"/>
      <c r="GE46" s="350"/>
      <c r="GF46" s="351"/>
      <c r="GG46" s="350"/>
      <c r="GH46" s="349"/>
      <c r="GI46" s="350"/>
      <c r="GJ46" s="350"/>
      <c r="GK46" s="350"/>
      <c r="GL46" s="350"/>
      <c r="GM46" s="350"/>
      <c r="GN46" s="350"/>
      <c r="GO46" s="350"/>
      <c r="GP46" s="350"/>
      <c r="GQ46" s="350"/>
      <c r="GR46" s="351"/>
      <c r="GS46" s="350"/>
      <c r="GT46" s="349"/>
      <c r="GU46" s="350"/>
      <c r="GV46" s="350"/>
      <c r="GW46" s="350"/>
      <c r="GX46" s="350"/>
      <c r="GY46" s="350"/>
      <c r="GZ46" s="350"/>
      <c r="HA46" s="350"/>
      <c r="HB46" s="350"/>
      <c r="HC46" s="350"/>
      <c r="HD46" s="351"/>
      <c r="HF46" s="349"/>
    </row>
    <row r="49" spans="1:1" ht="14.4" customHeight="1">
      <c r="A49" s="96" t="s">
        <v>165</v>
      </c>
    </row>
  </sheetData>
  <mergeCells count="2">
    <mergeCell ref="K6:M6"/>
    <mergeCell ref="A1:AQ1"/>
  </mergeCells>
  <phoneticPr fontId="1"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1"/>
  <sheetViews>
    <sheetView workbookViewId="0">
      <selection sqref="A1:AQ1"/>
    </sheetView>
  </sheetViews>
  <sheetFormatPr baseColWidth="10" defaultColWidth="8.88671875" defaultRowHeight="13.8"/>
  <cols>
    <col min="1" max="1" width="7.5546875" style="32" customWidth="1"/>
    <col min="2" max="2" width="7.44140625" style="5" customWidth="1"/>
    <col min="3" max="3" width="6.109375" style="5" customWidth="1"/>
    <col min="4" max="7" width="6.44140625" style="5" customWidth="1"/>
    <col min="8" max="9" width="7" style="5" customWidth="1"/>
    <col min="10" max="14" width="6.44140625" style="5" customWidth="1"/>
    <col min="15" max="21" width="7.5546875" style="5" customWidth="1"/>
    <col min="22" max="22" width="5" style="5" customWidth="1"/>
    <col min="23" max="23" width="7.5546875" style="5" customWidth="1"/>
    <col min="24" max="35" width="7.5546875" style="239" customWidth="1"/>
    <col min="36" max="43" width="10" style="239" customWidth="1"/>
    <col min="44" max="221" width="10" style="5" customWidth="1"/>
    <col min="222" max="222" width="7.5546875" style="5" customWidth="1"/>
    <col min="223" max="228" width="6.44140625" style="5" customWidth="1"/>
    <col min="229" max="229" width="0.6640625" style="5" customWidth="1"/>
    <col min="230" max="235" width="6.44140625" style="5" customWidth="1"/>
    <col min="236" max="236" width="0.6640625" style="5" customWidth="1"/>
    <col min="237" max="241" width="6.44140625" style="5" customWidth="1"/>
    <col min="242" max="291" width="7.5546875" style="5" customWidth="1"/>
    <col min="292" max="477" width="10" style="5" customWidth="1"/>
    <col min="478" max="478" width="7.5546875" style="5" customWidth="1"/>
    <col min="479" max="484" width="6.44140625" style="5" customWidth="1"/>
    <col min="485" max="485" width="0.6640625" style="5" customWidth="1"/>
    <col min="486" max="491" width="6.44140625" style="5" customWidth="1"/>
    <col min="492" max="492" width="0.6640625" style="5" customWidth="1"/>
    <col min="493" max="497" width="6.44140625" style="5" customWidth="1"/>
    <col min="498" max="547" width="7.5546875" style="5" customWidth="1"/>
    <col min="548" max="733" width="10" style="5" customWidth="1"/>
    <col min="734" max="734" width="7.5546875" style="5" customWidth="1"/>
    <col min="735" max="740" width="6.44140625" style="5" customWidth="1"/>
    <col min="741" max="741" width="0.6640625" style="5" customWidth="1"/>
    <col min="742" max="747" width="6.44140625" style="5" customWidth="1"/>
    <col min="748" max="748" width="0.6640625" style="5" customWidth="1"/>
    <col min="749" max="753" width="6.44140625" style="5" customWidth="1"/>
    <col min="754" max="803" width="7.5546875" style="5" customWidth="1"/>
    <col min="804" max="989" width="10" style="5" customWidth="1"/>
    <col min="990" max="990" width="7.5546875" style="5" customWidth="1"/>
    <col min="991" max="996" width="6.44140625" style="5" customWidth="1"/>
    <col min="997" max="997" width="0.6640625" style="5" customWidth="1"/>
    <col min="998" max="1003" width="6.44140625" style="5" customWidth="1"/>
    <col min="1004" max="1004" width="0.6640625" style="5" customWidth="1"/>
    <col min="1005" max="1009" width="6.44140625" style="5" customWidth="1"/>
    <col min="1010" max="1059" width="7.5546875" style="5" customWidth="1"/>
    <col min="1060" max="1245" width="10" style="5" customWidth="1"/>
    <col min="1246" max="1246" width="7.5546875" style="5" customWidth="1"/>
    <col min="1247" max="1252" width="6.44140625" style="5" customWidth="1"/>
    <col min="1253" max="1253" width="0.6640625" style="5" customWidth="1"/>
    <col min="1254" max="1259" width="6.44140625" style="5" customWidth="1"/>
    <col min="1260" max="1260" width="0.6640625" style="5" customWidth="1"/>
    <col min="1261" max="1265" width="6.44140625" style="5" customWidth="1"/>
    <col min="1266" max="1315" width="7.5546875" style="5" customWidth="1"/>
    <col min="1316" max="1501" width="10" style="5" customWidth="1"/>
    <col min="1502" max="1502" width="7.5546875" style="5" customWidth="1"/>
    <col min="1503" max="1508" width="6.44140625" style="5" customWidth="1"/>
    <col min="1509" max="1509" width="0.6640625" style="5" customWidth="1"/>
    <col min="1510" max="1515" width="6.44140625" style="5" customWidth="1"/>
    <col min="1516" max="1516" width="0.6640625" style="5" customWidth="1"/>
    <col min="1517" max="1521" width="6.44140625" style="5" customWidth="1"/>
    <col min="1522" max="1571" width="7.5546875" style="5" customWidth="1"/>
    <col min="1572" max="1757" width="10" style="5" customWidth="1"/>
    <col min="1758" max="1758" width="7.5546875" style="5" customWidth="1"/>
    <col min="1759" max="1764" width="6.44140625" style="5" customWidth="1"/>
    <col min="1765" max="1765" width="0.6640625" style="5" customWidth="1"/>
    <col min="1766" max="1771" width="6.44140625" style="5" customWidth="1"/>
    <col min="1772" max="1772" width="0.6640625" style="5" customWidth="1"/>
    <col min="1773" max="1777" width="6.44140625" style="5" customWidth="1"/>
    <col min="1778" max="1827" width="7.5546875" style="5" customWidth="1"/>
    <col min="1828" max="2013" width="10" style="5" customWidth="1"/>
    <col min="2014" max="2014" width="7.5546875" style="5" customWidth="1"/>
    <col min="2015" max="2020" width="6.44140625" style="5" customWidth="1"/>
    <col min="2021" max="2021" width="0.6640625" style="5" customWidth="1"/>
    <col min="2022" max="2027" width="6.44140625" style="5" customWidth="1"/>
    <col min="2028" max="2028" width="0.6640625" style="5" customWidth="1"/>
    <col min="2029" max="2033" width="6.44140625" style="5" customWidth="1"/>
    <col min="2034" max="2083" width="7.5546875" style="5" customWidth="1"/>
    <col min="2084" max="2269" width="10" style="5" customWidth="1"/>
    <col min="2270" max="2270" width="7.5546875" style="5" customWidth="1"/>
    <col min="2271" max="2276" width="6.44140625" style="5" customWidth="1"/>
    <col min="2277" max="2277" width="0.6640625" style="5" customWidth="1"/>
    <col min="2278" max="2283" width="6.44140625" style="5" customWidth="1"/>
    <col min="2284" max="2284" width="0.6640625" style="5" customWidth="1"/>
    <col min="2285" max="2289" width="6.44140625" style="5" customWidth="1"/>
    <col min="2290" max="2339" width="7.5546875" style="5" customWidth="1"/>
    <col min="2340" max="2525" width="10" style="5" customWidth="1"/>
    <col min="2526" max="2526" width="7.5546875" style="5" customWidth="1"/>
    <col min="2527" max="2532" width="6.44140625" style="5" customWidth="1"/>
    <col min="2533" max="2533" width="0.6640625" style="5" customWidth="1"/>
    <col min="2534" max="2539" width="6.44140625" style="5" customWidth="1"/>
    <col min="2540" max="2540" width="0.6640625" style="5" customWidth="1"/>
    <col min="2541" max="2545" width="6.44140625" style="5" customWidth="1"/>
    <col min="2546" max="2595" width="7.5546875" style="5" customWidth="1"/>
    <col min="2596" max="2781" width="10" style="5" customWidth="1"/>
    <col min="2782" max="2782" width="7.5546875" style="5" customWidth="1"/>
    <col min="2783" max="2788" width="6.44140625" style="5" customWidth="1"/>
    <col min="2789" max="2789" width="0.6640625" style="5" customWidth="1"/>
    <col min="2790" max="2795" width="6.44140625" style="5" customWidth="1"/>
    <col min="2796" max="2796" width="0.6640625" style="5" customWidth="1"/>
    <col min="2797" max="2801" width="6.44140625" style="5" customWidth="1"/>
    <col min="2802" max="2851" width="7.5546875" style="5" customWidth="1"/>
    <col min="2852" max="3037" width="10" style="5" customWidth="1"/>
    <col min="3038" max="3038" width="7.5546875" style="5" customWidth="1"/>
    <col min="3039" max="3044" width="6.44140625" style="5" customWidth="1"/>
    <col min="3045" max="3045" width="0.6640625" style="5" customWidth="1"/>
    <col min="3046" max="3051" width="6.44140625" style="5" customWidth="1"/>
    <col min="3052" max="3052" width="0.6640625" style="5" customWidth="1"/>
    <col min="3053" max="3057" width="6.44140625" style="5" customWidth="1"/>
    <col min="3058" max="3107" width="7.5546875" style="5" customWidth="1"/>
    <col min="3108" max="3293" width="10" style="5" customWidth="1"/>
    <col min="3294" max="3294" width="7.5546875" style="5" customWidth="1"/>
    <col min="3295" max="3300" width="6.44140625" style="5" customWidth="1"/>
    <col min="3301" max="3301" width="0.6640625" style="5" customWidth="1"/>
    <col min="3302" max="3307" width="6.44140625" style="5" customWidth="1"/>
    <col min="3308" max="3308" width="0.6640625" style="5" customWidth="1"/>
    <col min="3309" max="3313" width="6.44140625" style="5" customWidth="1"/>
    <col min="3314" max="3363" width="7.5546875" style="5" customWidth="1"/>
    <col min="3364" max="3549" width="10" style="5" customWidth="1"/>
    <col min="3550" max="3550" width="7.5546875" style="5" customWidth="1"/>
    <col min="3551" max="3556" width="6.44140625" style="5" customWidth="1"/>
    <col min="3557" max="3557" width="0.6640625" style="5" customWidth="1"/>
    <col min="3558" max="3563" width="6.44140625" style="5" customWidth="1"/>
    <col min="3564" max="3564" width="0.6640625" style="5" customWidth="1"/>
    <col min="3565" max="3569" width="6.44140625" style="5" customWidth="1"/>
    <col min="3570" max="3619" width="7.5546875" style="5" customWidth="1"/>
    <col min="3620" max="3805" width="10" style="5" customWidth="1"/>
    <col min="3806" max="3806" width="7.5546875" style="5" customWidth="1"/>
    <col min="3807" max="3812" width="6.44140625" style="5" customWidth="1"/>
    <col min="3813" max="3813" width="0.6640625" style="5" customWidth="1"/>
    <col min="3814" max="3819" width="6.44140625" style="5" customWidth="1"/>
    <col min="3820" max="3820" width="0.6640625" style="5" customWidth="1"/>
    <col min="3821" max="3825" width="6.44140625" style="5" customWidth="1"/>
    <col min="3826" max="3875" width="7.5546875" style="5" customWidth="1"/>
    <col min="3876" max="4061" width="10" style="5" customWidth="1"/>
    <col min="4062" max="4062" width="7.5546875" style="5" customWidth="1"/>
    <col min="4063" max="4068" width="6.44140625" style="5" customWidth="1"/>
    <col min="4069" max="4069" width="0.6640625" style="5" customWidth="1"/>
    <col min="4070" max="4075" width="6.44140625" style="5" customWidth="1"/>
    <col min="4076" max="4076" width="0.6640625" style="5" customWidth="1"/>
    <col min="4077" max="4081" width="6.44140625" style="5" customWidth="1"/>
    <col min="4082" max="4131" width="7.5546875" style="5" customWidth="1"/>
    <col min="4132" max="4317" width="10" style="5" customWidth="1"/>
    <col min="4318" max="4318" width="7.5546875" style="5" customWidth="1"/>
    <col min="4319" max="4324" width="6.44140625" style="5" customWidth="1"/>
    <col min="4325" max="4325" width="0.6640625" style="5" customWidth="1"/>
    <col min="4326" max="4331" width="6.44140625" style="5" customWidth="1"/>
    <col min="4332" max="4332" width="0.6640625" style="5" customWidth="1"/>
    <col min="4333" max="4337" width="6.44140625" style="5" customWidth="1"/>
    <col min="4338" max="4387" width="7.5546875" style="5" customWidth="1"/>
    <col min="4388" max="4573" width="10" style="5" customWidth="1"/>
    <col min="4574" max="4574" width="7.5546875" style="5" customWidth="1"/>
    <col min="4575" max="4580" width="6.44140625" style="5" customWidth="1"/>
    <col min="4581" max="4581" width="0.6640625" style="5" customWidth="1"/>
    <col min="4582" max="4587" width="6.44140625" style="5" customWidth="1"/>
    <col min="4588" max="4588" width="0.6640625" style="5" customWidth="1"/>
    <col min="4589" max="4593" width="6.44140625" style="5" customWidth="1"/>
    <col min="4594" max="4643" width="7.5546875" style="5" customWidth="1"/>
    <col min="4644" max="4829" width="10" style="5" customWidth="1"/>
    <col min="4830" max="4830" width="7.5546875" style="5" customWidth="1"/>
    <col min="4831" max="4836" width="6.44140625" style="5" customWidth="1"/>
    <col min="4837" max="4837" width="0.6640625" style="5" customWidth="1"/>
    <col min="4838" max="4843" width="6.44140625" style="5" customWidth="1"/>
    <col min="4844" max="4844" width="0.6640625" style="5" customWidth="1"/>
    <col min="4845" max="4849" width="6.44140625" style="5" customWidth="1"/>
    <col min="4850" max="4899" width="7.5546875" style="5" customWidth="1"/>
    <col min="4900" max="5085" width="10" style="5" customWidth="1"/>
    <col min="5086" max="5086" width="7.5546875" style="5" customWidth="1"/>
    <col min="5087" max="5092" width="6.44140625" style="5" customWidth="1"/>
    <col min="5093" max="5093" width="0.6640625" style="5" customWidth="1"/>
    <col min="5094" max="5099" width="6.44140625" style="5" customWidth="1"/>
    <col min="5100" max="5100" width="0.6640625" style="5" customWidth="1"/>
    <col min="5101" max="5105" width="6.44140625" style="5" customWidth="1"/>
    <col min="5106" max="5155" width="7.5546875" style="5" customWidth="1"/>
    <col min="5156" max="5341" width="10" style="5" customWidth="1"/>
    <col min="5342" max="5342" width="7.5546875" style="5" customWidth="1"/>
    <col min="5343" max="5348" width="6.44140625" style="5" customWidth="1"/>
    <col min="5349" max="5349" width="0.6640625" style="5" customWidth="1"/>
    <col min="5350" max="5355" width="6.44140625" style="5" customWidth="1"/>
    <col min="5356" max="5356" width="0.6640625" style="5" customWidth="1"/>
    <col min="5357" max="5361" width="6.44140625" style="5" customWidth="1"/>
    <col min="5362" max="5411" width="7.5546875" style="5" customWidth="1"/>
    <col min="5412" max="5597" width="10" style="5" customWidth="1"/>
    <col min="5598" max="5598" width="7.5546875" style="5" customWidth="1"/>
    <col min="5599" max="5604" width="6.44140625" style="5" customWidth="1"/>
    <col min="5605" max="5605" width="0.6640625" style="5" customWidth="1"/>
    <col min="5606" max="5611" width="6.44140625" style="5" customWidth="1"/>
    <col min="5612" max="5612" width="0.6640625" style="5" customWidth="1"/>
    <col min="5613" max="5617" width="6.44140625" style="5" customWidth="1"/>
    <col min="5618" max="5667" width="7.5546875" style="5" customWidth="1"/>
    <col min="5668" max="5853" width="10" style="5" customWidth="1"/>
    <col min="5854" max="5854" width="7.5546875" style="5" customWidth="1"/>
    <col min="5855" max="5860" width="6.44140625" style="5" customWidth="1"/>
    <col min="5861" max="5861" width="0.6640625" style="5" customWidth="1"/>
    <col min="5862" max="5867" width="6.44140625" style="5" customWidth="1"/>
    <col min="5868" max="5868" width="0.6640625" style="5" customWidth="1"/>
    <col min="5869" max="5873" width="6.44140625" style="5" customWidth="1"/>
    <col min="5874" max="5923" width="7.5546875" style="5" customWidth="1"/>
    <col min="5924" max="6109" width="10" style="5" customWidth="1"/>
    <col min="6110" max="6110" width="7.5546875" style="5" customWidth="1"/>
    <col min="6111" max="6116" width="6.44140625" style="5" customWidth="1"/>
    <col min="6117" max="6117" width="0.6640625" style="5" customWidth="1"/>
    <col min="6118" max="6123" width="6.44140625" style="5" customWidth="1"/>
    <col min="6124" max="6124" width="0.6640625" style="5" customWidth="1"/>
    <col min="6125" max="6129" width="6.44140625" style="5" customWidth="1"/>
    <col min="6130" max="6179" width="7.5546875" style="5" customWidth="1"/>
    <col min="6180" max="6365" width="10" style="5" customWidth="1"/>
    <col min="6366" max="6366" width="7.5546875" style="5" customWidth="1"/>
    <col min="6367" max="6372" width="6.44140625" style="5" customWidth="1"/>
    <col min="6373" max="6373" width="0.6640625" style="5" customWidth="1"/>
    <col min="6374" max="6379" width="6.44140625" style="5" customWidth="1"/>
    <col min="6380" max="6380" width="0.6640625" style="5" customWidth="1"/>
    <col min="6381" max="6385" width="6.44140625" style="5" customWidth="1"/>
    <col min="6386" max="6435" width="7.5546875" style="5" customWidth="1"/>
    <col min="6436" max="6621" width="10" style="5" customWidth="1"/>
    <col min="6622" max="6622" width="7.5546875" style="5" customWidth="1"/>
    <col min="6623" max="6628" width="6.44140625" style="5" customWidth="1"/>
    <col min="6629" max="6629" width="0.6640625" style="5" customWidth="1"/>
    <col min="6630" max="6635" width="6.44140625" style="5" customWidth="1"/>
    <col min="6636" max="6636" width="0.6640625" style="5" customWidth="1"/>
    <col min="6637" max="6641" width="6.44140625" style="5" customWidth="1"/>
    <col min="6642" max="6691" width="7.5546875" style="5" customWidth="1"/>
    <col min="6692" max="6877" width="10" style="5" customWidth="1"/>
    <col min="6878" max="6878" width="7.5546875" style="5" customWidth="1"/>
    <col min="6879" max="6884" width="6.44140625" style="5" customWidth="1"/>
    <col min="6885" max="6885" width="0.6640625" style="5" customWidth="1"/>
    <col min="6886" max="6891" width="6.44140625" style="5" customWidth="1"/>
    <col min="6892" max="6892" width="0.6640625" style="5" customWidth="1"/>
    <col min="6893" max="6897" width="6.44140625" style="5" customWidth="1"/>
    <col min="6898" max="6947" width="7.5546875" style="5" customWidth="1"/>
    <col min="6948" max="7133" width="10" style="5" customWidth="1"/>
    <col min="7134" max="7134" width="7.5546875" style="5" customWidth="1"/>
    <col min="7135" max="7140" width="6.44140625" style="5" customWidth="1"/>
    <col min="7141" max="7141" width="0.6640625" style="5" customWidth="1"/>
    <col min="7142" max="7147" width="6.44140625" style="5" customWidth="1"/>
    <col min="7148" max="7148" width="0.6640625" style="5" customWidth="1"/>
    <col min="7149" max="7153" width="6.44140625" style="5" customWidth="1"/>
    <col min="7154" max="7203" width="7.5546875" style="5" customWidth="1"/>
    <col min="7204" max="7389" width="10" style="5" customWidth="1"/>
    <col min="7390" max="7390" width="7.5546875" style="5" customWidth="1"/>
    <col min="7391" max="7396" width="6.44140625" style="5" customWidth="1"/>
    <col min="7397" max="7397" width="0.6640625" style="5" customWidth="1"/>
    <col min="7398" max="7403" width="6.44140625" style="5" customWidth="1"/>
    <col min="7404" max="7404" width="0.6640625" style="5" customWidth="1"/>
    <col min="7405" max="7409" width="6.44140625" style="5" customWidth="1"/>
    <col min="7410" max="7459" width="7.5546875" style="5" customWidth="1"/>
    <col min="7460" max="7645" width="10" style="5" customWidth="1"/>
    <col min="7646" max="7646" width="7.5546875" style="5" customWidth="1"/>
    <col min="7647" max="7652" width="6.44140625" style="5" customWidth="1"/>
    <col min="7653" max="7653" width="0.6640625" style="5" customWidth="1"/>
    <col min="7654" max="7659" width="6.44140625" style="5" customWidth="1"/>
    <col min="7660" max="7660" width="0.6640625" style="5" customWidth="1"/>
    <col min="7661" max="7665" width="6.44140625" style="5" customWidth="1"/>
    <col min="7666" max="7715" width="7.5546875" style="5" customWidth="1"/>
    <col min="7716" max="7901" width="10" style="5" customWidth="1"/>
    <col min="7902" max="7902" width="7.5546875" style="5" customWidth="1"/>
    <col min="7903" max="7908" width="6.44140625" style="5" customWidth="1"/>
    <col min="7909" max="7909" width="0.6640625" style="5" customWidth="1"/>
    <col min="7910" max="7915" width="6.44140625" style="5" customWidth="1"/>
    <col min="7916" max="7916" width="0.6640625" style="5" customWidth="1"/>
    <col min="7917" max="7921" width="6.44140625" style="5" customWidth="1"/>
    <col min="7922" max="7971" width="7.5546875" style="5" customWidth="1"/>
    <col min="7972" max="8157" width="10" style="5" customWidth="1"/>
    <col min="8158" max="8158" width="7.5546875" style="5" customWidth="1"/>
    <col min="8159" max="8164" width="6.44140625" style="5" customWidth="1"/>
    <col min="8165" max="8165" width="0.6640625" style="5" customWidth="1"/>
    <col min="8166" max="8171" width="6.44140625" style="5" customWidth="1"/>
    <col min="8172" max="8172" width="0.6640625" style="5" customWidth="1"/>
    <col min="8173" max="8177" width="6.44140625" style="5" customWidth="1"/>
    <col min="8178" max="8227" width="7.5546875" style="5" customWidth="1"/>
    <col min="8228" max="8413" width="10" style="5" customWidth="1"/>
    <col min="8414" max="8414" width="7.5546875" style="5" customWidth="1"/>
    <col min="8415" max="8420" width="6.44140625" style="5" customWidth="1"/>
    <col min="8421" max="8421" width="0.6640625" style="5" customWidth="1"/>
    <col min="8422" max="8427" width="6.44140625" style="5" customWidth="1"/>
    <col min="8428" max="8428" width="0.6640625" style="5" customWidth="1"/>
    <col min="8429" max="8433" width="6.44140625" style="5" customWidth="1"/>
    <col min="8434" max="8483" width="7.5546875" style="5" customWidth="1"/>
    <col min="8484" max="8669" width="10" style="5" customWidth="1"/>
    <col min="8670" max="8670" width="7.5546875" style="5" customWidth="1"/>
    <col min="8671" max="8676" width="6.44140625" style="5" customWidth="1"/>
    <col min="8677" max="8677" width="0.6640625" style="5" customWidth="1"/>
    <col min="8678" max="8683" width="6.44140625" style="5" customWidth="1"/>
    <col min="8684" max="8684" width="0.6640625" style="5" customWidth="1"/>
    <col min="8685" max="8689" width="6.44140625" style="5" customWidth="1"/>
    <col min="8690" max="8739" width="7.5546875" style="5" customWidth="1"/>
    <col min="8740" max="8925" width="10" style="5" customWidth="1"/>
    <col min="8926" max="8926" width="7.5546875" style="5" customWidth="1"/>
    <col min="8927" max="8932" width="6.44140625" style="5" customWidth="1"/>
    <col min="8933" max="8933" width="0.6640625" style="5" customWidth="1"/>
    <col min="8934" max="8939" width="6.44140625" style="5" customWidth="1"/>
    <col min="8940" max="8940" width="0.6640625" style="5" customWidth="1"/>
    <col min="8941" max="8945" width="6.44140625" style="5" customWidth="1"/>
    <col min="8946" max="8995" width="7.5546875" style="5" customWidth="1"/>
    <col min="8996" max="9181" width="10" style="5" customWidth="1"/>
    <col min="9182" max="9182" width="7.5546875" style="5" customWidth="1"/>
    <col min="9183" max="9188" width="6.44140625" style="5" customWidth="1"/>
    <col min="9189" max="9189" width="0.6640625" style="5" customWidth="1"/>
    <col min="9190" max="9195" width="6.44140625" style="5" customWidth="1"/>
    <col min="9196" max="9196" width="0.6640625" style="5" customWidth="1"/>
    <col min="9197" max="9201" width="6.44140625" style="5" customWidth="1"/>
    <col min="9202" max="9251" width="7.5546875" style="5" customWidth="1"/>
    <col min="9252" max="9437" width="10" style="5" customWidth="1"/>
    <col min="9438" max="9438" width="7.5546875" style="5" customWidth="1"/>
    <col min="9439" max="9444" width="6.44140625" style="5" customWidth="1"/>
    <col min="9445" max="9445" width="0.6640625" style="5" customWidth="1"/>
    <col min="9446" max="9451" width="6.44140625" style="5" customWidth="1"/>
    <col min="9452" max="9452" width="0.6640625" style="5" customWidth="1"/>
    <col min="9453" max="9457" width="6.44140625" style="5" customWidth="1"/>
    <col min="9458" max="9507" width="7.5546875" style="5" customWidth="1"/>
    <col min="9508" max="9693" width="10" style="5" customWidth="1"/>
    <col min="9694" max="9694" width="7.5546875" style="5" customWidth="1"/>
    <col min="9695" max="9700" width="6.44140625" style="5" customWidth="1"/>
    <col min="9701" max="9701" width="0.6640625" style="5" customWidth="1"/>
    <col min="9702" max="9707" width="6.44140625" style="5" customWidth="1"/>
    <col min="9708" max="9708" width="0.6640625" style="5" customWidth="1"/>
    <col min="9709" max="9713" width="6.44140625" style="5" customWidth="1"/>
    <col min="9714" max="9763" width="7.5546875" style="5" customWidth="1"/>
    <col min="9764" max="9949" width="10" style="5" customWidth="1"/>
    <col min="9950" max="9950" width="7.5546875" style="5" customWidth="1"/>
    <col min="9951" max="9956" width="6.44140625" style="5" customWidth="1"/>
    <col min="9957" max="9957" width="0.6640625" style="5" customWidth="1"/>
    <col min="9958" max="9963" width="6.44140625" style="5" customWidth="1"/>
    <col min="9964" max="9964" width="0.6640625" style="5" customWidth="1"/>
    <col min="9965" max="9969" width="6.44140625" style="5" customWidth="1"/>
    <col min="9970" max="10019" width="7.5546875" style="5" customWidth="1"/>
    <col min="10020" max="10205" width="10" style="5" customWidth="1"/>
    <col min="10206" max="10206" width="7.5546875" style="5" customWidth="1"/>
    <col min="10207" max="10212" width="6.44140625" style="5" customWidth="1"/>
    <col min="10213" max="10213" width="0.6640625" style="5" customWidth="1"/>
    <col min="10214" max="10219" width="6.44140625" style="5" customWidth="1"/>
    <col min="10220" max="10220" width="0.6640625" style="5" customWidth="1"/>
    <col min="10221" max="10225" width="6.44140625" style="5" customWidth="1"/>
    <col min="10226" max="10275" width="7.5546875" style="5" customWidth="1"/>
    <col min="10276" max="10461" width="10" style="5" customWidth="1"/>
    <col min="10462" max="10462" width="7.5546875" style="5" customWidth="1"/>
    <col min="10463" max="10468" width="6.44140625" style="5" customWidth="1"/>
    <col min="10469" max="10469" width="0.6640625" style="5" customWidth="1"/>
    <col min="10470" max="10475" width="6.44140625" style="5" customWidth="1"/>
    <col min="10476" max="10476" width="0.6640625" style="5" customWidth="1"/>
    <col min="10477" max="10481" width="6.44140625" style="5" customWidth="1"/>
    <col min="10482" max="10531" width="7.5546875" style="5" customWidth="1"/>
    <col min="10532" max="10717" width="10" style="5" customWidth="1"/>
    <col min="10718" max="10718" width="7.5546875" style="5" customWidth="1"/>
    <col min="10719" max="10724" width="6.44140625" style="5" customWidth="1"/>
    <col min="10725" max="10725" width="0.6640625" style="5" customWidth="1"/>
    <col min="10726" max="10731" width="6.44140625" style="5" customWidth="1"/>
    <col min="10732" max="10732" width="0.6640625" style="5" customWidth="1"/>
    <col min="10733" max="10737" width="6.44140625" style="5" customWidth="1"/>
    <col min="10738" max="10787" width="7.5546875" style="5" customWidth="1"/>
    <col min="10788" max="10973" width="10" style="5" customWidth="1"/>
    <col min="10974" max="10974" width="7.5546875" style="5" customWidth="1"/>
    <col min="10975" max="10980" width="6.44140625" style="5" customWidth="1"/>
    <col min="10981" max="10981" width="0.6640625" style="5" customWidth="1"/>
    <col min="10982" max="10987" width="6.44140625" style="5" customWidth="1"/>
    <col min="10988" max="10988" width="0.6640625" style="5" customWidth="1"/>
    <col min="10989" max="10993" width="6.44140625" style="5" customWidth="1"/>
    <col min="10994" max="11043" width="7.5546875" style="5" customWidth="1"/>
    <col min="11044" max="11229" width="10" style="5" customWidth="1"/>
    <col min="11230" max="11230" width="7.5546875" style="5" customWidth="1"/>
    <col min="11231" max="11236" width="6.44140625" style="5" customWidth="1"/>
    <col min="11237" max="11237" width="0.6640625" style="5" customWidth="1"/>
    <col min="11238" max="11243" width="6.44140625" style="5" customWidth="1"/>
    <col min="11244" max="11244" width="0.6640625" style="5" customWidth="1"/>
    <col min="11245" max="11249" width="6.44140625" style="5" customWidth="1"/>
    <col min="11250" max="11299" width="7.5546875" style="5" customWidth="1"/>
    <col min="11300" max="11485" width="10" style="5" customWidth="1"/>
    <col min="11486" max="11486" width="7.5546875" style="5" customWidth="1"/>
    <col min="11487" max="11492" width="6.44140625" style="5" customWidth="1"/>
    <col min="11493" max="11493" width="0.6640625" style="5" customWidth="1"/>
    <col min="11494" max="11499" width="6.44140625" style="5" customWidth="1"/>
    <col min="11500" max="11500" width="0.6640625" style="5" customWidth="1"/>
    <col min="11501" max="11505" width="6.44140625" style="5" customWidth="1"/>
    <col min="11506" max="11555" width="7.5546875" style="5" customWidth="1"/>
    <col min="11556" max="11741" width="10" style="5" customWidth="1"/>
    <col min="11742" max="11742" width="7.5546875" style="5" customWidth="1"/>
    <col min="11743" max="11748" width="6.44140625" style="5" customWidth="1"/>
    <col min="11749" max="11749" width="0.6640625" style="5" customWidth="1"/>
    <col min="11750" max="11755" width="6.44140625" style="5" customWidth="1"/>
    <col min="11756" max="11756" width="0.6640625" style="5" customWidth="1"/>
    <col min="11757" max="11761" width="6.44140625" style="5" customWidth="1"/>
    <col min="11762" max="11811" width="7.5546875" style="5" customWidth="1"/>
    <col min="11812" max="11997" width="10" style="5" customWidth="1"/>
    <col min="11998" max="11998" width="7.5546875" style="5" customWidth="1"/>
    <col min="11999" max="12004" width="6.44140625" style="5" customWidth="1"/>
    <col min="12005" max="12005" width="0.6640625" style="5" customWidth="1"/>
    <col min="12006" max="12011" width="6.44140625" style="5" customWidth="1"/>
    <col min="12012" max="12012" width="0.6640625" style="5" customWidth="1"/>
    <col min="12013" max="12017" width="6.44140625" style="5" customWidth="1"/>
    <col min="12018" max="12067" width="7.5546875" style="5" customWidth="1"/>
    <col min="12068" max="12253" width="10" style="5" customWidth="1"/>
    <col min="12254" max="12254" width="7.5546875" style="5" customWidth="1"/>
    <col min="12255" max="12260" width="6.44140625" style="5" customWidth="1"/>
    <col min="12261" max="12261" width="0.6640625" style="5" customWidth="1"/>
    <col min="12262" max="12267" width="6.44140625" style="5" customWidth="1"/>
    <col min="12268" max="12268" width="0.6640625" style="5" customWidth="1"/>
    <col min="12269" max="12273" width="6.44140625" style="5" customWidth="1"/>
    <col min="12274" max="12323" width="7.5546875" style="5" customWidth="1"/>
    <col min="12324" max="12509" width="10" style="5" customWidth="1"/>
    <col min="12510" max="12510" width="7.5546875" style="5" customWidth="1"/>
    <col min="12511" max="12516" width="6.44140625" style="5" customWidth="1"/>
    <col min="12517" max="12517" width="0.6640625" style="5" customWidth="1"/>
    <col min="12518" max="12523" width="6.44140625" style="5" customWidth="1"/>
    <col min="12524" max="12524" width="0.6640625" style="5" customWidth="1"/>
    <col min="12525" max="12529" width="6.44140625" style="5" customWidth="1"/>
    <col min="12530" max="12579" width="7.5546875" style="5" customWidth="1"/>
    <col min="12580" max="12765" width="10" style="5" customWidth="1"/>
    <col min="12766" max="12766" width="7.5546875" style="5" customWidth="1"/>
    <col min="12767" max="12772" width="6.44140625" style="5" customWidth="1"/>
    <col min="12773" max="12773" width="0.6640625" style="5" customWidth="1"/>
    <col min="12774" max="12779" width="6.44140625" style="5" customWidth="1"/>
    <col min="12780" max="12780" width="0.6640625" style="5" customWidth="1"/>
    <col min="12781" max="12785" width="6.44140625" style="5" customWidth="1"/>
    <col min="12786" max="12835" width="7.5546875" style="5" customWidth="1"/>
    <col min="12836" max="13021" width="10" style="5" customWidth="1"/>
    <col min="13022" max="13022" width="7.5546875" style="5" customWidth="1"/>
    <col min="13023" max="13028" width="6.44140625" style="5" customWidth="1"/>
    <col min="13029" max="13029" width="0.6640625" style="5" customWidth="1"/>
    <col min="13030" max="13035" width="6.44140625" style="5" customWidth="1"/>
    <col min="13036" max="13036" width="0.6640625" style="5" customWidth="1"/>
    <col min="13037" max="13041" width="6.44140625" style="5" customWidth="1"/>
    <col min="13042" max="13091" width="7.5546875" style="5" customWidth="1"/>
    <col min="13092" max="13277" width="10" style="5" customWidth="1"/>
    <col min="13278" max="13278" width="7.5546875" style="5" customWidth="1"/>
    <col min="13279" max="13284" width="6.44140625" style="5" customWidth="1"/>
    <col min="13285" max="13285" width="0.6640625" style="5" customWidth="1"/>
    <col min="13286" max="13291" width="6.44140625" style="5" customWidth="1"/>
    <col min="13292" max="13292" width="0.6640625" style="5" customWidth="1"/>
    <col min="13293" max="13297" width="6.44140625" style="5" customWidth="1"/>
    <col min="13298" max="13347" width="7.5546875" style="5" customWidth="1"/>
    <col min="13348" max="13533" width="10" style="5" customWidth="1"/>
    <col min="13534" max="13534" width="7.5546875" style="5" customWidth="1"/>
    <col min="13535" max="13540" width="6.44140625" style="5" customWidth="1"/>
    <col min="13541" max="13541" width="0.6640625" style="5" customWidth="1"/>
    <col min="13542" max="13547" width="6.44140625" style="5" customWidth="1"/>
    <col min="13548" max="13548" width="0.6640625" style="5" customWidth="1"/>
    <col min="13549" max="13553" width="6.44140625" style="5" customWidth="1"/>
    <col min="13554" max="13603" width="7.5546875" style="5" customWidth="1"/>
    <col min="13604" max="13789" width="10" style="5" customWidth="1"/>
    <col min="13790" max="13790" width="7.5546875" style="5" customWidth="1"/>
    <col min="13791" max="13796" width="6.44140625" style="5" customWidth="1"/>
    <col min="13797" max="13797" width="0.6640625" style="5" customWidth="1"/>
    <col min="13798" max="13803" width="6.44140625" style="5" customWidth="1"/>
    <col min="13804" max="13804" width="0.6640625" style="5" customWidth="1"/>
    <col min="13805" max="13809" width="6.44140625" style="5" customWidth="1"/>
    <col min="13810" max="13859" width="7.5546875" style="5" customWidth="1"/>
    <col min="13860" max="14045" width="10" style="5" customWidth="1"/>
    <col min="14046" max="14046" width="7.5546875" style="5" customWidth="1"/>
    <col min="14047" max="14052" width="6.44140625" style="5" customWidth="1"/>
    <col min="14053" max="14053" width="0.6640625" style="5" customWidth="1"/>
    <col min="14054" max="14059" width="6.44140625" style="5" customWidth="1"/>
    <col min="14060" max="14060" width="0.6640625" style="5" customWidth="1"/>
    <col min="14061" max="14065" width="6.44140625" style="5" customWidth="1"/>
    <col min="14066" max="14115" width="7.5546875" style="5" customWidth="1"/>
    <col min="14116" max="14301" width="10" style="5" customWidth="1"/>
    <col min="14302" max="14302" width="7.5546875" style="5" customWidth="1"/>
    <col min="14303" max="14308" width="6.44140625" style="5" customWidth="1"/>
    <col min="14309" max="14309" width="0.6640625" style="5" customWidth="1"/>
    <col min="14310" max="14315" width="6.44140625" style="5" customWidth="1"/>
    <col min="14316" max="14316" width="0.6640625" style="5" customWidth="1"/>
    <col min="14317" max="14321" width="6.44140625" style="5" customWidth="1"/>
    <col min="14322" max="14371" width="7.5546875" style="5" customWidth="1"/>
    <col min="14372" max="14557" width="10" style="5" customWidth="1"/>
    <col min="14558" max="14558" width="7.5546875" style="5" customWidth="1"/>
    <col min="14559" max="14564" width="6.44140625" style="5" customWidth="1"/>
    <col min="14565" max="14565" width="0.6640625" style="5" customWidth="1"/>
    <col min="14566" max="14571" width="6.44140625" style="5" customWidth="1"/>
    <col min="14572" max="14572" width="0.6640625" style="5" customWidth="1"/>
    <col min="14573" max="14577" width="6.44140625" style="5" customWidth="1"/>
    <col min="14578" max="14627" width="7.5546875" style="5" customWidth="1"/>
    <col min="14628" max="14813" width="10" style="5" customWidth="1"/>
    <col min="14814" max="14814" width="7.5546875" style="5" customWidth="1"/>
    <col min="14815" max="14820" width="6.44140625" style="5" customWidth="1"/>
    <col min="14821" max="14821" width="0.6640625" style="5" customWidth="1"/>
    <col min="14822" max="14827" width="6.44140625" style="5" customWidth="1"/>
    <col min="14828" max="14828" width="0.6640625" style="5" customWidth="1"/>
    <col min="14829" max="14833" width="6.44140625" style="5" customWidth="1"/>
    <col min="14834" max="14883" width="7.5546875" style="5" customWidth="1"/>
    <col min="14884" max="15069" width="10" style="5" customWidth="1"/>
    <col min="15070" max="15070" width="7.5546875" style="5" customWidth="1"/>
    <col min="15071" max="15076" width="6.44140625" style="5" customWidth="1"/>
    <col min="15077" max="15077" width="0.6640625" style="5" customWidth="1"/>
    <col min="15078" max="15083" width="6.44140625" style="5" customWidth="1"/>
    <col min="15084" max="15084" width="0.6640625" style="5" customWidth="1"/>
    <col min="15085" max="15089" width="6.44140625" style="5" customWidth="1"/>
    <col min="15090" max="15139" width="7.5546875" style="5" customWidth="1"/>
    <col min="15140" max="15325" width="10" style="5" customWidth="1"/>
    <col min="15326" max="15326" width="7.5546875" style="5" customWidth="1"/>
    <col min="15327" max="15332" width="6.44140625" style="5" customWidth="1"/>
    <col min="15333" max="15333" width="0.6640625" style="5" customWidth="1"/>
    <col min="15334" max="15339" width="6.44140625" style="5" customWidth="1"/>
    <col min="15340" max="15340" width="0.6640625" style="5" customWidth="1"/>
    <col min="15341" max="15345" width="6.44140625" style="5" customWidth="1"/>
    <col min="15346" max="15395" width="7.5546875" style="5" customWidth="1"/>
    <col min="15396" max="15581" width="10" style="5" customWidth="1"/>
    <col min="15582" max="15582" width="7.5546875" style="5" customWidth="1"/>
    <col min="15583" max="15588" width="6.44140625" style="5" customWidth="1"/>
    <col min="15589" max="15589" width="0.6640625" style="5" customWidth="1"/>
    <col min="15590" max="15595" width="6.44140625" style="5" customWidth="1"/>
    <col min="15596" max="15596" width="0.6640625" style="5" customWidth="1"/>
    <col min="15597" max="15601" width="6.44140625" style="5" customWidth="1"/>
    <col min="15602" max="15651" width="7.5546875" style="5" customWidth="1"/>
    <col min="15652" max="15837" width="10" style="5" customWidth="1"/>
    <col min="15838" max="15838" width="7.5546875" style="5" customWidth="1"/>
    <col min="15839" max="15844" width="6.44140625" style="5" customWidth="1"/>
    <col min="15845" max="15845" width="0.6640625" style="5" customWidth="1"/>
    <col min="15846" max="15851" width="6.44140625" style="5" customWidth="1"/>
    <col min="15852" max="15852" width="0.6640625" style="5" customWidth="1"/>
    <col min="15853" max="15857" width="6.44140625" style="5" customWidth="1"/>
    <col min="15858" max="15907" width="7.5546875" style="5" customWidth="1"/>
    <col min="15908" max="16093" width="10" style="5" customWidth="1"/>
    <col min="16094" max="16094" width="7.5546875" style="5" customWidth="1"/>
    <col min="16095" max="16100" width="6.44140625" style="5" customWidth="1"/>
    <col min="16101" max="16101" width="0.6640625" style="5" customWidth="1"/>
    <col min="16102" max="16107" width="6.44140625" style="5" customWidth="1"/>
    <col min="16108" max="16108" width="0.6640625" style="5" customWidth="1"/>
    <col min="16109" max="16113" width="6.44140625" style="5" customWidth="1"/>
    <col min="16114" max="16163" width="7.5546875" style="5" customWidth="1"/>
    <col min="16164" max="16384" width="10" style="5" customWidth="1"/>
  </cols>
  <sheetData>
    <row r="1" spans="1:43" ht="25.2" customHeight="1" thickBot="1">
      <c r="A1" s="910" t="s">
        <v>1338</v>
      </c>
      <c r="B1" s="910"/>
      <c r="C1" s="910"/>
      <c r="D1" s="910"/>
      <c r="E1" s="910"/>
      <c r="F1" s="910"/>
      <c r="G1" s="910"/>
      <c r="H1" s="910"/>
      <c r="I1" s="910"/>
      <c r="J1" s="910"/>
      <c r="K1" s="910"/>
      <c r="L1" s="910"/>
      <c r="M1" s="910"/>
      <c r="N1" s="910"/>
      <c r="O1" s="910"/>
      <c r="P1" s="910"/>
      <c r="Q1" s="910"/>
      <c r="R1" s="910"/>
      <c r="S1" s="910"/>
      <c r="T1" s="910"/>
      <c r="U1" s="910"/>
      <c r="V1" s="910"/>
      <c r="W1" s="910"/>
      <c r="X1" s="910"/>
      <c r="Y1" s="910"/>
      <c r="Z1" s="910"/>
      <c r="AA1" s="910"/>
      <c r="AB1" s="910"/>
      <c r="AC1" s="910"/>
      <c r="AD1" s="910"/>
      <c r="AE1" s="910"/>
      <c r="AF1" s="910"/>
      <c r="AG1" s="910"/>
      <c r="AH1" s="910"/>
      <c r="AI1" s="910"/>
      <c r="AJ1" s="910"/>
      <c r="AK1" s="910"/>
      <c r="AL1" s="910"/>
      <c r="AM1" s="910"/>
      <c r="AN1" s="910"/>
      <c r="AO1" s="910"/>
      <c r="AP1" s="910"/>
      <c r="AQ1" s="910"/>
    </row>
    <row r="2" spans="1:43" ht="15">
      <c r="A2" s="917" t="s">
        <v>617</v>
      </c>
      <c r="B2" s="917"/>
      <c r="C2" s="917"/>
      <c r="D2" s="917"/>
      <c r="E2" s="917"/>
      <c r="F2" s="917"/>
      <c r="G2" s="917"/>
      <c r="H2" s="917"/>
      <c r="I2" s="917"/>
      <c r="J2" s="917"/>
      <c r="K2" s="563"/>
      <c r="L2" s="96"/>
      <c r="M2" s="96"/>
      <c r="N2" s="96"/>
      <c r="O2" s="96"/>
      <c r="P2" s="96"/>
      <c r="Q2" s="96"/>
      <c r="R2" s="96"/>
      <c r="S2" s="96"/>
      <c r="T2" s="96"/>
      <c r="U2" s="96"/>
      <c r="V2" s="564"/>
      <c r="W2" s="911" t="s">
        <v>614</v>
      </c>
      <c r="X2" s="912"/>
      <c r="Y2" s="912"/>
      <c r="Z2" s="912"/>
      <c r="AA2" s="912"/>
      <c r="AB2" s="912"/>
      <c r="AC2" s="912"/>
      <c r="AD2" s="912"/>
      <c r="AE2" s="912"/>
      <c r="AF2" s="912"/>
      <c r="AG2" s="565"/>
      <c r="AH2" s="565"/>
      <c r="AI2" s="565"/>
      <c r="AJ2" s="565"/>
      <c r="AK2" s="565"/>
      <c r="AL2" s="565"/>
      <c r="AM2" s="565"/>
      <c r="AN2" s="565"/>
      <c r="AO2" s="565"/>
      <c r="AP2" s="565"/>
      <c r="AQ2" s="566"/>
    </row>
    <row r="3" spans="1:43" ht="79.2">
      <c r="A3" s="924" t="s">
        <v>553</v>
      </c>
      <c r="B3" s="567" t="s">
        <v>610</v>
      </c>
      <c r="C3" s="567" t="s">
        <v>556</v>
      </c>
      <c r="D3" s="567" t="s">
        <v>557</v>
      </c>
      <c r="E3" s="567" t="s">
        <v>558</v>
      </c>
      <c r="F3" s="567" t="s">
        <v>559</v>
      </c>
      <c r="G3" s="567" t="s">
        <v>560</v>
      </c>
      <c r="H3" s="567" t="s">
        <v>561</v>
      </c>
      <c r="I3" s="567" t="s">
        <v>562</v>
      </c>
      <c r="J3" s="567" t="s">
        <v>563</v>
      </c>
      <c r="K3" s="59"/>
      <c r="L3" s="96"/>
      <c r="M3" s="96"/>
      <c r="N3" s="96"/>
      <c r="O3" s="96"/>
      <c r="P3" s="96"/>
      <c r="Q3" s="96"/>
      <c r="R3" s="96"/>
      <c r="S3" s="96"/>
      <c r="T3" s="96"/>
      <c r="U3" s="96"/>
      <c r="V3" s="451"/>
      <c r="W3" s="915" t="s">
        <v>553</v>
      </c>
      <c r="X3" s="567" t="s">
        <v>610</v>
      </c>
      <c r="Y3" s="567" t="s">
        <v>556</v>
      </c>
      <c r="Z3" s="567" t="s">
        <v>557</v>
      </c>
      <c r="AA3" s="567" t="s">
        <v>558</v>
      </c>
      <c r="AB3" s="567" t="s">
        <v>559</v>
      </c>
      <c r="AC3" s="567" t="s">
        <v>560</v>
      </c>
      <c r="AD3" s="567" t="s">
        <v>561</v>
      </c>
      <c r="AE3" s="567" t="s">
        <v>562</v>
      </c>
      <c r="AF3" s="568" t="s">
        <v>563</v>
      </c>
      <c r="AG3" s="569"/>
      <c r="AH3" s="569"/>
      <c r="AI3" s="569"/>
      <c r="AJ3" s="569"/>
      <c r="AK3" s="569"/>
      <c r="AL3" s="569"/>
      <c r="AM3" s="569"/>
      <c r="AN3" s="569"/>
      <c r="AO3" s="569"/>
      <c r="AP3" s="569"/>
      <c r="AQ3" s="570"/>
    </row>
    <row r="4" spans="1:43">
      <c r="A4" s="925"/>
      <c r="B4" s="571" t="s">
        <v>236</v>
      </c>
      <c r="C4" s="571" t="s">
        <v>237</v>
      </c>
      <c r="D4" s="571" t="s">
        <v>238</v>
      </c>
      <c r="E4" s="571" t="s">
        <v>239</v>
      </c>
      <c r="F4" s="571" t="s">
        <v>240</v>
      </c>
      <c r="G4" s="571" t="s">
        <v>241</v>
      </c>
      <c r="H4" s="571" t="s">
        <v>242</v>
      </c>
      <c r="I4" s="571" t="s">
        <v>243</v>
      </c>
      <c r="J4" s="571" t="s">
        <v>244</v>
      </c>
      <c r="K4" s="572"/>
      <c r="L4" s="96"/>
      <c r="M4" s="96"/>
      <c r="N4" s="96"/>
      <c r="O4" s="96"/>
      <c r="P4" s="96"/>
      <c r="Q4" s="96"/>
      <c r="R4" s="96"/>
      <c r="S4" s="96"/>
      <c r="T4" s="96"/>
      <c r="U4" s="96"/>
      <c r="V4" s="451"/>
      <c r="W4" s="916"/>
      <c r="X4" s="571" t="s">
        <v>236</v>
      </c>
      <c r="Y4" s="571" t="s">
        <v>237</v>
      </c>
      <c r="Z4" s="571" t="s">
        <v>238</v>
      </c>
      <c r="AA4" s="571" t="s">
        <v>239</v>
      </c>
      <c r="AB4" s="571" t="s">
        <v>240</v>
      </c>
      <c r="AC4" s="571" t="s">
        <v>241</v>
      </c>
      <c r="AD4" s="571" t="s">
        <v>242</v>
      </c>
      <c r="AE4" s="571" t="s">
        <v>243</v>
      </c>
      <c r="AF4" s="573" t="s">
        <v>244</v>
      </c>
      <c r="AG4" s="569"/>
      <c r="AH4" s="569"/>
      <c r="AI4" s="569"/>
      <c r="AJ4" s="569"/>
      <c r="AK4" s="569"/>
      <c r="AL4" s="569"/>
      <c r="AM4" s="569"/>
      <c r="AN4" s="569"/>
      <c r="AO4" s="569"/>
      <c r="AP4" s="569"/>
      <c r="AQ4" s="570"/>
    </row>
    <row r="5" spans="1:43">
      <c r="A5" s="574">
        <v>1980</v>
      </c>
      <c r="B5" s="575">
        <v>9.3999999999999986E-3</v>
      </c>
      <c r="C5" s="575">
        <v>2.5499999999999998E-2</v>
      </c>
      <c r="D5" s="575">
        <v>5.7200000000000001E-2</v>
      </c>
      <c r="E5" s="575">
        <v>0.25600000000000001</v>
      </c>
      <c r="F5" s="575">
        <v>0.24979999999999999</v>
      </c>
      <c r="G5" s="575">
        <v>0.17329999999999998</v>
      </c>
      <c r="H5" s="575">
        <v>9.9600000000000008E-2</v>
      </c>
      <c r="I5" s="575">
        <v>0.113</v>
      </c>
      <c r="J5" s="575">
        <v>1.6200000000000003E-2</v>
      </c>
      <c r="K5" s="572"/>
      <c r="L5" s="96"/>
      <c r="M5" s="96"/>
      <c r="N5" s="96"/>
      <c r="O5" s="96"/>
      <c r="P5" s="96"/>
      <c r="Q5" s="96"/>
      <c r="R5" s="96"/>
      <c r="S5" s="96"/>
      <c r="T5" s="96"/>
      <c r="U5" s="96"/>
      <c r="V5" s="451"/>
      <c r="W5" s="576">
        <v>1980</v>
      </c>
      <c r="X5" s="577">
        <v>52.66</v>
      </c>
      <c r="Y5" s="577">
        <v>72.680000000000007</v>
      </c>
      <c r="Z5" s="577">
        <v>91.84</v>
      </c>
      <c r="AA5" s="577">
        <v>126.35</v>
      </c>
      <c r="AB5" s="577">
        <v>174</v>
      </c>
      <c r="AC5" s="577">
        <v>223.44</v>
      </c>
      <c r="AD5" s="577">
        <v>271.88</v>
      </c>
      <c r="AE5" s="577">
        <v>365.27</v>
      </c>
      <c r="AF5" s="578">
        <v>600.41999999999996</v>
      </c>
      <c r="AG5" s="569"/>
      <c r="AH5" s="569"/>
      <c r="AI5" s="569"/>
      <c r="AJ5" s="569"/>
      <c r="AK5" s="569"/>
      <c r="AL5" s="569"/>
      <c r="AM5" s="569"/>
      <c r="AN5" s="569"/>
      <c r="AO5" s="569"/>
      <c r="AP5" s="569"/>
      <c r="AQ5" s="570"/>
    </row>
    <row r="6" spans="1:43">
      <c r="A6" s="558"/>
      <c r="B6" s="579"/>
      <c r="C6" s="579"/>
      <c r="D6" s="579"/>
      <c r="E6" s="579"/>
      <c r="F6" s="579"/>
      <c r="G6" s="579"/>
      <c r="H6" s="579"/>
      <c r="I6" s="579"/>
      <c r="J6" s="579"/>
      <c r="K6" s="572"/>
      <c r="L6" s="572"/>
      <c r="M6" s="572"/>
      <c r="N6" s="572"/>
      <c r="O6" s="96"/>
      <c r="P6" s="96"/>
      <c r="Q6" s="96"/>
      <c r="R6" s="96"/>
      <c r="S6" s="96"/>
      <c r="T6" s="96"/>
      <c r="U6" s="96"/>
      <c r="V6" s="451"/>
      <c r="W6" s="349"/>
      <c r="X6" s="350"/>
      <c r="Y6" s="350"/>
      <c r="Z6" s="350"/>
      <c r="AA6" s="350"/>
      <c r="AB6" s="350"/>
      <c r="AC6" s="350"/>
      <c r="AD6" s="350"/>
      <c r="AE6" s="350"/>
      <c r="AF6" s="569"/>
      <c r="AG6" s="569"/>
      <c r="AH6" s="569"/>
      <c r="AI6" s="569"/>
      <c r="AJ6" s="569"/>
      <c r="AK6" s="569"/>
      <c r="AL6" s="569"/>
      <c r="AM6" s="569"/>
      <c r="AN6" s="569"/>
      <c r="AO6" s="569"/>
      <c r="AP6" s="569"/>
      <c r="AQ6" s="570"/>
    </row>
    <row r="7" spans="1:43" ht="15">
      <c r="A7" s="914" t="s">
        <v>618</v>
      </c>
      <c r="B7" s="914"/>
      <c r="C7" s="914"/>
      <c r="D7" s="914"/>
      <c r="E7" s="914"/>
      <c r="F7" s="914"/>
      <c r="G7" s="914"/>
      <c r="H7" s="914"/>
      <c r="I7" s="914"/>
      <c r="J7" s="914"/>
      <c r="K7" s="914"/>
      <c r="L7" s="914"/>
      <c r="M7" s="914"/>
      <c r="N7" s="572"/>
      <c r="O7" s="96"/>
      <c r="P7" s="96"/>
      <c r="Q7" s="96"/>
      <c r="R7" s="96"/>
      <c r="S7" s="96"/>
      <c r="T7" s="96"/>
      <c r="U7" s="96"/>
      <c r="V7" s="451"/>
      <c r="W7" s="913" t="s">
        <v>613</v>
      </c>
      <c r="X7" s="914"/>
      <c r="Y7" s="914"/>
      <c r="Z7" s="914"/>
      <c r="AA7" s="914"/>
      <c r="AB7" s="914"/>
      <c r="AC7" s="914"/>
      <c r="AD7" s="914"/>
      <c r="AE7" s="914"/>
      <c r="AF7" s="914"/>
      <c r="AG7" s="914"/>
      <c r="AH7" s="914"/>
      <c r="AI7" s="914"/>
      <c r="AJ7" s="569"/>
      <c r="AK7" s="569"/>
      <c r="AL7" s="569"/>
      <c r="AM7" s="569"/>
      <c r="AN7" s="569"/>
      <c r="AO7" s="569"/>
      <c r="AP7" s="569"/>
      <c r="AQ7" s="570"/>
    </row>
    <row r="8" spans="1:43" ht="79.2">
      <c r="A8" s="909" t="s">
        <v>553</v>
      </c>
      <c r="B8" s="567" t="s">
        <v>564</v>
      </c>
      <c r="C8" s="567" t="s">
        <v>558</v>
      </c>
      <c r="D8" s="567" t="s">
        <v>559</v>
      </c>
      <c r="E8" s="567" t="s">
        <v>565</v>
      </c>
      <c r="F8" s="567" t="s">
        <v>566</v>
      </c>
      <c r="G8" s="567" t="s">
        <v>567</v>
      </c>
      <c r="H8" s="567" t="s">
        <v>568</v>
      </c>
      <c r="I8" s="567" t="s">
        <v>569</v>
      </c>
      <c r="J8" s="567" t="s">
        <v>570</v>
      </c>
      <c r="K8" s="567" t="s">
        <v>571</v>
      </c>
      <c r="L8" s="567" t="s">
        <v>572</v>
      </c>
      <c r="M8" s="567" t="s">
        <v>573</v>
      </c>
      <c r="N8" s="59"/>
      <c r="O8" s="96"/>
      <c r="P8" s="96"/>
      <c r="Q8" s="96"/>
      <c r="R8" s="96"/>
      <c r="S8" s="96"/>
      <c r="T8" s="96"/>
      <c r="U8" s="96"/>
      <c r="V8" s="451"/>
      <c r="W8" s="915" t="s">
        <v>553</v>
      </c>
      <c r="X8" s="567" t="s">
        <v>564</v>
      </c>
      <c r="Y8" s="567" t="s">
        <v>558</v>
      </c>
      <c r="Z8" s="567" t="s">
        <v>559</v>
      </c>
      <c r="AA8" s="567" t="s">
        <v>565</v>
      </c>
      <c r="AB8" s="567" t="s">
        <v>566</v>
      </c>
      <c r="AC8" s="567" t="s">
        <v>567</v>
      </c>
      <c r="AD8" s="567" t="s">
        <v>568</v>
      </c>
      <c r="AE8" s="567" t="s">
        <v>569</v>
      </c>
      <c r="AF8" s="568" t="s">
        <v>570</v>
      </c>
      <c r="AG8" s="568" t="s">
        <v>571</v>
      </c>
      <c r="AH8" s="568" t="s">
        <v>572</v>
      </c>
      <c r="AI8" s="568" t="s">
        <v>573</v>
      </c>
      <c r="AJ8" s="569"/>
      <c r="AK8" s="569"/>
      <c r="AL8" s="569"/>
      <c r="AM8" s="569"/>
      <c r="AN8" s="569"/>
      <c r="AO8" s="569"/>
      <c r="AP8" s="569"/>
      <c r="AQ8" s="570"/>
    </row>
    <row r="9" spans="1:43">
      <c r="A9" s="920"/>
      <c r="B9" s="571" t="s">
        <v>236</v>
      </c>
      <c r="C9" s="571" t="s">
        <v>237</v>
      </c>
      <c r="D9" s="571" t="s">
        <v>238</v>
      </c>
      <c r="E9" s="571" t="s">
        <v>239</v>
      </c>
      <c r="F9" s="571" t="s">
        <v>240</v>
      </c>
      <c r="G9" s="571" t="s">
        <v>241</v>
      </c>
      <c r="H9" s="571" t="s">
        <v>242</v>
      </c>
      <c r="I9" s="571" t="s">
        <v>243</v>
      </c>
      <c r="J9" s="571" t="s">
        <v>244</v>
      </c>
      <c r="K9" s="571" t="s">
        <v>245</v>
      </c>
      <c r="L9" s="571" t="s">
        <v>246</v>
      </c>
      <c r="M9" s="571" t="s">
        <v>247</v>
      </c>
      <c r="N9" s="572"/>
      <c r="O9" s="96"/>
      <c r="P9" s="96"/>
      <c r="Q9" s="96"/>
      <c r="R9" s="96"/>
      <c r="S9" s="96"/>
      <c r="T9" s="96"/>
      <c r="U9" s="96"/>
      <c r="V9" s="451"/>
      <c r="W9" s="916"/>
      <c r="X9" s="571" t="s">
        <v>236</v>
      </c>
      <c r="Y9" s="571" t="s">
        <v>237</v>
      </c>
      <c r="Z9" s="571" t="s">
        <v>238</v>
      </c>
      <c r="AA9" s="571" t="s">
        <v>239</v>
      </c>
      <c r="AB9" s="571" t="s">
        <v>240</v>
      </c>
      <c r="AC9" s="571" t="s">
        <v>241</v>
      </c>
      <c r="AD9" s="571" t="s">
        <v>242</v>
      </c>
      <c r="AE9" s="571" t="s">
        <v>243</v>
      </c>
      <c r="AF9" s="573" t="s">
        <v>244</v>
      </c>
      <c r="AG9" s="573" t="s">
        <v>245</v>
      </c>
      <c r="AH9" s="573" t="s">
        <v>246</v>
      </c>
      <c r="AI9" s="573" t="s">
        <v>247</v>
      </c>
      <c r="AJ9" s="569"/>
      <c r="AK9" s="569"/>
      <c r="AL9" s="569"/>
      <c r="AM9" s="569"/>
      <c r="AN9" s="569"/>
      <c r="AO9" s="569"/>
      <c r="AP9" s="569"/>
      <c r="AQ9" s="570"/>
    </row>
    <row r="10" spans="1:43">
      <c r="A10" s="558">
        <v>1985</v>
      </c>
      <c r="B10" s="579">
        <v>9.4999999999999998E-3</v>
      </c>
      <c r="C10" s="579">
        <v>3.3500000000000002E-2</v>
      </c>
      <c r="D10" s="579">
        <v>7.85E-2</v>
      </c>
      <c r="E10" s="579">
        <v>0.25640000000000002</v>
      </c>
      <c r="F10" s="579">
        <v>0.24100000000000002</v>
      </c>
      <c r="G10" s="579">
        <v>0.15939999999999999</v>
      </c>
      <c r="H10" s="579">
        <v>9.1300000000000006E-2</v>
      </c>
      <c r="I10" s="579">
        <v>7.9899999999999999E-2</v>
      </c>
      <c r="J10" s="579">
        <v>2.8500000000000001E-2</v>
      </c>
      <c r="K10" s="579">
        <v>1.7600000000000001E-2</v>
      </c>
      <c r="L10" s="579">
        <v>2.8999999999999998E-3</v>
      </c>
      <c r="M10" s="579">
        <v>1.5E-3</v>
      </c>
      <c r="N10" s="572"/>
      <c r="O10" s="96"/>
      <c r="P10" s="96"/>
      <c r="Q10" s="96"/>
      <c r="R10" s="96"/>
      <c r="S10" s="96"/>
      <c r="T10" s="96"/>
      <c r="U10" s="96"/>
      <c r="V10" s="451"/>
      <c r="W10" s="559">
        <v>1985</v>
      </c>
      <c r="X10" s="580">
        <v>72.23</v>
      </c>
      <c r="Y10" s="580">
        <v>133.28</v>
      </c>
      <c r="Z10" s="580">
        <v>179.79</v>
      </c>
      <c r="AA10" s="580">
        <v>252.36</v>
      </c>
      <c r="AB10" s="580">
        <v>347.67</v>
      </c>
      <c r="AC10" s="580">
        <v>444.23</v>
      </c>
      <c r="AD10" s="580">
        <v>542.39</v>
      </c>
      <c r="AE10" s="580">
        <v>680.55</v>
      </c>
      <c r="AF10" s="581">
        <v>878.86</v>
      </c>
      <c r="AG10" s="581">
        <v>1157.21</v>
      </c>
      <c r="AH10" s="581">
        <v>1686.62</v>
      </c>
      <c r="AI10" s="581">
        <v>2538.17</v>
      </c>
      <c r="AJ10" s="569"/>
      <c r="AK10" s="569"/>
      <c r="AL10" s="569"/>
      <c r="AM10" s="569"/>
      <c r="AN10" s="569"/>
      <c r="AO10" s="569"/>
      <c r="AP10" s="569"/>
      <c r="AQ10" s="570"/>
    </row>
    <row r="11" spans="1:43">
      <c r="A11" s="582">
        <v>1990</v>
      </c>
      <c r="B11" s="583">
        <v>3.0000000000000001E-3</v>
      </c>
      <c r="C11" s="583">
        <v>4.8999999999999998E-3</v>
      </c>
      <c r="D11" s="583">
        <v>1.29E-2</v>
      </c>
      <c r="E11" s="583">
        <v>6.5599999999999992E-2</v>
      </c>
      <c r="F11" s="583">
        <v>0.12039999999999999</v>
      </c>
      <c r="G11" s="583">
        <v>0.14369999999999999</v>
      </c>
      <c r="H11" s="583">
        <v>0.1394</v>
      </c>
      <c r="I11" s="583">
        <v>0.20800000000000002</v>
      </c>
      <c r="J11" s="583">
        <v>0.1249</v>
      </c>
      <c r="K11" s="583">
        <v>0.1225</v>
      </c>
      <c r="L11" s="583">
        <v>3.4799999999999998E-2</v>
      </c>
      <c r="M11" s="583">
        <v>1.9900000000000001E-2</v>
      </c>
      <c r="N11" s="572"/>
      <c r="O11" s="96"/>
      <c r="P11" s="96"/>
      <c r="Q11" s="96"/>
      <c r="R11" s="96"/>
      <c r="S11" s="96"/>
      <c r="T11" s="96"/>
      <c r="U11" s="96"/>
      <c r="V11" s="451"/>
      <c r="W11" s="584">
        <v>1990</v>
      </c>
      <c r="X11" s="585">
        <v>66.13</v>
      </c>
      <c r="Y11" s="585">
        <v>133.1</v>
      </c>
      <c r="Z11" s="585">
        <v>181.22</v>
      </c>
      <c r="AA11" s="585">
        <v>257.69</v>
      </c>
      <c r="AB11" s="585">
        <v>351.91</v>
      </c>
      <c r="AC11" s="585">
        <v>450.07</v>
      </c>
      <c r="AD11" s="585">
        <v>548.15</v>
      </c>
      <c r="AE11" s="585">
        <v>691.94</v>
      </c>
      <c r="AF11" s="573">
        <v>889.36</v>
      </c>
      <c r="AG11" s="573">
        <v>1195.78</v>
      </c>
      <c r="AH11" s="573">
        <v>1714.42</v>
      </c>
      <c r="AI11" s="573">
        <v>2611.61</v>
      </c>
      <c r="AJ11" s="569"/>
      <c r="AK11" s="569"/>
      <c r="AL11" s="569"/>
      <c r="AM11" s="569"/>
      <c r="AN11" s="569"/>
      <c r="AO11" s="569"/>
      <c r="AP11" s="569"/>
      <c r="AQ11" s="570"/>
    </row>
    <row r="12" spans="1:43">
      <c r="A12" s="558"/>
      <c r="B12" s="572"/>
      <c r="C12" s="572"/>
      <c r="D12" s="572"/>
      <c r="E12" s="572"/>
      <c r="F12" s="572"/>
      <c r="G12" s="572"/>
      <c r="H12" s="572"/>
      <c r="I12" s="572"/>
      <c r="J12" s="572"/>
      <c r="K12" s="572"/>
      <c r="L12" s="572"/>
      <c r="M12" s="572"/>
      <c r="N12" s="572"/>
      <c r="O12" s="96"/>
      <c r="P12" s="96"/>
      <c r="Q12" s="96"/>
      <c r="R12" s="96"/>
      <c r="S12" s="96"/>
      <c r="T12" s="96"/>
      <c r="U12" s="96"/>
      <c r="V12" s="451"/>
      <c r="W12" s="349"/>
      <c r="X12" s="569"/>
      <c r="Y12" s="569"/>
      <c r="Z12" s="569"/>
      <c r="AA12" s="569"/>
      <c r="AB12" s="569"/>
      <c r="AC12" s="569"/>
      <c r="AD12" s="569"/>
      <c r="AE12" s="569"/>
      <c r="AF12" s="569"/>
      <c r="AG12" s="569"/>
      <c r="AH12" s="569"/>
      <c r="AI12" s="569"/>
      <c r="AJ12" s="569"/>
      <c r="AK12" s="569"/>
      <c r="AL12" s="569"/>
      <c r="AM12" s="569"/>
      <c r="AN12" s="569"/>
      <c r="AO12" s="569"/>
      <c r="AP12" s="569"/>
      <c r="AQ12" s="570"/>
    </row>
    <row r="13" spans="1:43" ht="15">
      <c r="A13" s="914" t="s">
        <v>619</v>
      </c>
      <c r="B13" s="914"/>
      <c r="C13" s="914"/>
      <c r="D13" s="914"/>
      <c r="E13" s="914"/>
      <c r="F13" s="914"/>
      <c r="G13" s="914"/>
      <c r="H13" s="914"/>
      <c r="I13" s="914"/>
      <c r="J13" s="914"/>
      <c r="K13" s="914"/>
      <c r="L13" s="914"/>
      <c r="M13" s="914"/>
      <c r="N13" s="914"/>
      <c r="O13" s="914"/>
      <c r="P13" s="914"/>
      <c r="Q13" s="914"/>
      <c r="R13" s="914"/>
      <c r="S13" s="914"/>
      <c r="T13" s="914"/>
      <c r="U13" s="914"/>
      <c r="V13" s="451"/>
      <c r="W13" s="913" t="s">
        <v>612</v>
      </c>
      <c r="X13" s="914"/>
      <c r="Y13" s="914"/>
      <c r="Z13" s="914"/>
      <c r="AA13" s="914"/>
      <c r="AB13" s="914"/>
      <c r="AC13" s="914"/>
      <c r="AD13" s="914"/>
      <c r="AE13" s="914"/>
      <c r="AF13" s="914"/>
      <c r="AG13" s="914"/>
      <c r="AH13" s="914"/>
      <c r="AI13" s="914"/>
      <c r="AJ13" s="914"/>
      <c r="AK13" s="914"/>
      <c r="AL13" s="914"/>
      <c r="AM13" s="914"/>
      <c r="AN13" s="914"/>
      <c r="AO13" s="914"/>
      <c r="AP13" s="914"/>
      <c r="AQ13" s="923"/>
    </row>
    <row r="14" spans="1:43" ht="79.2">
      <c r="A14" s="909" t="s">
        <v>553</v>
      </c>
      <c r="B14" s="567" t="s">
        <v>564</v>
      </c>
      <c r="C14" s="567" t="s">
        <v>574</v>
      </c>
      <c r="D14" s="567" t="s">
        <v>565</v>
      </c>
      <c r="E14" s="567" t="s">
        <v>566</v>
      </c>
      <c r="F14" s="567" t="s">
        <v>567</v>
      </c>
      <c r="G14" s="567" t="s">
        <v>575</v>
      </c>
      <c r="H14" s="567" t="s">
        <v>576</v>
      </c>
      <c r="I14" s="567" t="s">
        <v>577</v>
      </c>
      <c r="J14" s="567" t="s">
        <v>578</v>
      </c>
      <c r="K14" s="567" t="s">
        <v>579</v>
      </c>
      <c r="L14" s="567" t="s">
        <v>580</v>
      </c>
      <c r="M14" s="567" t="s">
        <v>581</v>
      </c>
      <c r="N14" s="567" t="s">
        <v>582</v>
      </c>
      <c r="O14" s="567" t="s">
        <v>583</v>
      </c>
      <c r="P14" s="567" t="s">
        <v>584</v>
      </c>
      <c r="Q14" s="567" t="s">
        <v>585</v>
      </c>
      <c r="R14" s="567" t="s">
        <v>586</v>
      </c>
      <c r="S14" s="567" t="s">
        <v>587</v>
      </c>
      <c r="T14" s="567" t="s">
        <v>588</v>
      </c>
      <c r="U14" s="567" t="s">
        <v>589</v>
      </c>
      <c r="V14" s="451"/>
      <c r="W14" s="908" t="s">
        <v>553</v>
      </c>
      <c r="X14" s="568" t="s">
        <v>564</v>
      </c>
      <c r="Y14" s="568" t="s">
        <v>574</v>
      </c>
      <c r="Z14" s="568" t="s">
        <v>565</v>
      </c>
      <c r="AA14" s="568" t="s">
        <v>566</v>
      </c>
      <c r="AB14" s="568" t="s">
        <v>567</v>
      </c>
      <c r="AC14" s="568" t="s">
        <v>575</v>
      </c>
      <c r="AD14" s="568" t="s">
        <v>576</v>
      </c>
      <c r="AE14" s="568" t="s">
        <v>577</v>
      </c>
      <c r="AF14" s="568" t="s">
        <v>578</v>
      </c>
      <c r="AG14" s="568" t="s">
        <v>579</v>
      </c>
      <c r="AH14" s="568" t="s">
        <v>580</v>
      </c>
      <c r="AI14" s="568" t="s">
        <v>581</v>
      </c>
      <c r="AJ14" s="568" t="s">
        <v>582</v>
      </c>
      <c r="AK14" s="568" t="s">
        <v>583</v>
      </c>
      <c r="AL14" s="568" t="s">
        <v>584</v>
      </c>
      <c r="AM14" s="568" t="s">
        <v>585</v>
      </c>
      <c r="AN14" s="568" t="s">
        <v>586</v>
      </c>
      <c r="AO14" s="568" t="s">
        <v>587</v>
      </c>
      <c r="AP14" s="568" t="s">
        <v>588</v>
      </c>
      <c r="AQ14" s="586" t="s">
        <v>589</v>
      </c>
    </row>
    <row r="15" spans="1:43">
      <c r="A15" s="920"/>
      <c r="B15" s="571" t="s">
        <v>236</v>
      </c>
      <c r="C15" s="571" t="s">
        <v>237</v>
      </c>
      <c r="D15" s="571" t="s">
        <v>238</v>
      </c>
      <c r="E15" s="571" t="s">
        <v>239</v>
      </c>
      <c r="F15" s="571" t="s">
        <v>240</v>
      </c>
      <c r="G15" s="571" t="s">
        <v>241</v>
      </c>
      <c r="H15" s="571" t="s">
        <v>242</v>
      </c>
      <c r="I15" s="571" t="s">
        <v>243</v>
      </c>
      <c r="J15" s="571" t="s">
        <v>244</v>
      </c>
      <c r="K15" s="571" t="s">
        <v>245</v>
      </c>
      <c r="L15" s="571" t="s">
        <v>246</v>
      </c>
      <c r="M15" s="571" t="s">
        <v>247</v>
      </c>
      <c r="N15" s="571" t="s">
        <v>248</v>
      </c>
      <c r="O15" s="571" t="s">
        <v>249</v>
      </c>
      <c r="P15" s="571" t="s">
        <v>250</v>
      </c>
      <c r="Q15" s="571" t="s">
        <v>277</v>
      </c>
      <c r="R15" s="571" t="s">
        <v>278</v>
      </c>
      <c r="S15" s="571" t="s">
        <v>282</v>
      </c>
      <c r="T15" s="571" t="s">
        <v>554</v>
      </c>
      <c r="U15" s="571" t="s">
        <v>555</v>
      </c>
      <c r="V15" s="451"/>
      <c r="W15" s="921"/>
      <c r="X15" s="573" t="s">
        <v>236</v>
      </c>
      <c r="Y15" s="573" t="s">
        <v>237</v>
      </c>
      <c r="Z15" s="573" t="s">
        <v>238</v>
      </c>
      <c r="AA15" s="573" t="s">
        <v>239</v>
      </c>
      <c r="AB15" s="573" t="s">
        <v>240</v>
      </c>
      <c r="AC15" s="573" t="s">
        <v>241</v>
      </c>
      <c r="AD15" s="573" t="s">
        <v>242</v>
      </c>
      <c r="AE15" s="573" t="s">
        <v>243</v>
      </c>
      <c r="AF15" s="573" t="s">
        <v>244</v>
      </c>
      <c r="AG15" s="573" t="s">
        <v>245</v>
      </c>
      <c r="AH15" s="573" t="s">
        <v>246</v>
      </c>
      <c r="AI15" s="573" t="s">
        <v>247</v>
      </c>
      <c r="AJ15" s="573" t="s">
        <v>248</v>
      </c>
      <c r="AK15" s="573" t="s">
        <v>249</v>
      </c>
      <c r="AL15" s="573" t="s">
        <v>250</v>
      </c>
      <c r="AM15" s="573" t="s">
        <v>277</v>
      </c>
      <c r="AN15" s="573" t="s">
        <v>278</v>
      </c>
      <c r="AO15" s="573" t="s">
        <v>282</v>
      </c>
      <c r="AP15" s="573" t="s">
        <v>554</v>
      </c>
      <c r="AQ15" s="587" t="s">
        <v>555</v>
      </c>
    </row>
    <row r="16" spans="1:43">
      <c r="A16" s="134">
        <v>1995</v>
      </c>
      <c r="B16" s="579">
        <v>2.0999999999999999E-3</v>
      </c>
      <c r="C16" s="579">
        <v>3.5999999999999999E-3</v>
      </c>
      <c r="D16" s="579">
        <v>7.8000000000000005E-3</v>
      </c>
      <c r="E16" s="579">
        <v>1.47E-2</v>
      </c>
      <c r="F16" s="579">
        <v>2.3E-2</v>
      </c>
      <c r="G16" s="579">
        <v>3.3700000000000001E-2</v>
      </c>
      <c r="H16" s="579">
        <v>9.5399999999999985E-2</v>
      </c>
      <c r="I16" s="579">
        <v>0.11630000000000001</v>
      </c>
      <c r="J16" s="579">
        <v>0.1183</v>
      </c>
      <c r="K16" s="579">
        <v>5.3800000000000001E-2</v>
      </c>
      <c r="L16" s="579">
        <v>9.74E-2</v>
      </c>
      <c r="M16" s="579">
        <v>7.9199999999999993E-2</v>
      </c>
      <c r="N16" s="579">
        <v>9.3900000000000011E-2</v>
      </c>
      <c r="O16" s="579">
        <v>0.10289999999999999</v>
      </c>
      <c r="P16" s="579">
        <v>5.8899999999999994E-2</v>
      </c>
      <c r="Q16" s="579">
        <v>3.49E-2</v>
      </c>
      <c r="R16" s="579">
        <v>1.95E-2</v>
      </c>
      <c r="S16" s="579">
        <v>1.34E-2</v>
      </c>
      <c r="T16" s="579">
        <v>8.6E-3</v>
      </c>
      <c r="U16" s="579">
        <v>2.2599999999999999E-2</v>
      </c>
      <c r="V16" s="451"/>
      <c r="W16" s="588">
        <v>1995</v>
      </c>
      <c r="X16" s="581">
        <v>-77.209999999999994</v>
      </c>
      <c r="Y16" s="581">
        <v>152.97999999999999</v>
      </c>
      <c r="Z16" s="581">
        <v>258.66000000000003</v>
      </c>
      <c r="AA16" s="581">
        <v>353.39</v>
      </c>
      <c r="AB16" s="581">
        <v>451.59</v>
      </c>
      <c r="AC16" s="581">
        <v>550.98</v>
      </c>
      <c r="AD16" s="581">
        <v>704.74</v>
      </c>
      <c r="AE16" s="581">
        <v>902.15</v>
      </c>
      <c r="AF16" s="581">
        <v>1097.03</v>
      </c>
      <c r="AG16" s="581">
        <v>1248.25</v>
      </c>
      <c r="AH16" s="581">
        <v>1396.76</v>
      </c>
      <c r="AI16" s="581">
        <v>1596.02</v>
      </c>
      <c r="AJ16" s="581">
        <v>1839.23</v>
      </c>
      <c r="AK16" s="581">
        <v>2228.63</v>
      </c>
      <c r="AL16" s="581">
        <v>2723.07</v>
      </c>
      <c r="AM16" s="581">
        <v>3223.4</v>
      </c>
      <c r="AN16" s="581">
        <v>3726.78</v>
      </c>
      <c r="AO16" s="581">
        <v>4233.57</v>
      </c>
      <c r="AP16" s="581">
        <v>4740.43</v>
      </c>
      <c r="AQ16" s="589">
        <v>6833.26</v>
      </c>
    </row>
    <row r="17" spans="1:43">
      <c r="A17" s="134">
        <v>1996</v>
      </c>
      <c r="B17" s="590" t="s">
        <v>616</v>
      </c>
      <c r="C17" s="590" t="s">
        <v>616</v>
      </c>
      <c r="D17" s="590" t="s">
        <v>616</v>
      </c>
      <c r="E17" s="590" t="s">
        <v>616</v>
      </c>
      <c r="F17" s="590" t="s">
        <v>616</v>
      </c>
      <c r="G17" s="590" t="s">
        <v>616</v>
      </c>
      <c r="H17" s="590" t="s">
        <v>616</v>
      </c>
      <c r="I17" s="590" t="s">
        <v>616</v>
      </c>
      <c r="J17" s="590" t="s">
        <v>616</v>
      </c>
      <c r="K17" s="590" t="s">
        <v>616</v>
      </c>
      <c r="L17" s="590" t="s">
        <v>616</v>
      </c>
      <c r="M17" s="590" t="s">
        <v>616</v>
      </c>
      <c r="N17" s="590" t="s">
        <v>616</v>
      </c>
      <c r="O17" s="590" t="s">
        <v>616</v>
      </c>
      <c r="P17" s="590" t="s">
        <v>616</v>
      </c>
      <c r="Q17" s="590" t="s">
        <v>616</v>
      </c>
      <c r="R17" s="590" t="s">
        <v>616</v>
      </c>
      <c r="S17" s="590" t="s">
        <v>616</v>
      </c>
      <c r="T17" s="590" t="s">
        <v>616</v>
      </c>
      <c r="U17" s="590" t="s">
        <v>616</v>
      </c>
      <c r="V17" s="451"/>
      <c r="W17" s="588">
        <v>1996</v>
      </c>
      <c r="X17" s="581" t="s">
        <v>616</v>
      </c>
      <c r="Y17" s="581" t="s">
        <v>616</v>
      </c>
      <c r="Z17" s="581" t="s">
        <v>616</v>
      </c>
      <c r="AA17" s="581" t="s">
        <v>616</v>
      </c>
      <c r="AB17" s="581" t="s">
        <v>616</v>
      </c>
      <c r="AC17" s="581" t="s">
        <v>616</v>
      </c>
      <c r="AD17" s="581" t="s">
        <v>616</v>
      </c>
      <c r="AE17" s="581" t="s">
        <v>616</v>
      </c>
      <c r="AF17" s="581" t="s">
        <v>616</v>
      </c>
      <c r="AG17" s="581" t="s">
        <v>616</v>
      </c>
      <c r="AH17" s="581" t="s">
        <v>616</v>
      </c>
      <c r="AI17" s="581" t="s">
        <v>616</v>
      </c>
      <c r="AJ17" s="581" t="s">
        <v>616</v>
      </c>
      <c r="AK17" s="581" t="s">
        <v>616</v>
      </c>
      <c r="AL17" s="581" t="s">
        <v>616</v>
      </c>
      <c r="AM17" s="581" t="s">
        <v>616</v>
      </c>
      <c r="AN17" s="581" t="s">
        <v>616</v>
      </c>
      <c r="AO17" s="581" t="s">
        <v>616</v>
      </c>
      <c r="AP17" s="581" t="s">
        <v>616</v>
      </c>
      <c r="AQ17" s="589" t="s">
        <v>616</v>
      </c>
    </row>
    <row r="18" spans="1:43">
      <c r="A18" s="134">
        <v>1997</v>
      </c>
      <c r="B18" s="590" t="s">
        <v>616</v>
      </c>
      <c r="C18" s="590" t="s">
        <v>616</v>
      </c>
      <c r="D18" s="590" t="s">
        <v>616</v>
      </c>
      <c r="E18" s="590" t="s">
        <v>616</v>
      </c>
      <c r="F18" s="590" t="s">
        <v>616</v>
      </c>
      <c r="G18" s="590" t="s">
        <v>616</v>
      </c>
      <c r="H18" s="590" t="s">
        <v>616</v>
      </c>
      <c r="I18" s="590" t="s">
        <v>616</v>
      </c>
      <c r="J18" s="590" t="s">
        <v>616</v>
      </c>
      <c r="K18" s="590" t="s">
        <v>616</v>
      </c>
      <c r="L18" s="590" t="s">
        <v>616</v>
      </c>
      <c r="M18" s="590" t="s">
        <v>616</v>
      </c>
      <c r="N18" s="590" t="s">
        <v>616</v>
      </c>
      <c r="O18" s="590" t="s">
        <v>616</v>
      </c>
      <c r="P18" s="590" t="s">
        <v>616</v>
      </c>
      <c r="Q18" s="590" t="s">
        <v>616</v>
      </c>
      <c r="R18" s="590" t="s">
        <v>616</v>
      </c>
      <c r="S18" s="590" t="s">
        <v>616</v>
      </c>
      <c r="T18" s="590" t="s">
        <v>616</v>
      </c>
      <c r="U18" s="590" t="s">
        <v>616</v>
      </c>
      <c r="V18" s="451"/>
      <c r="W18" s="588">
        <v>1997</v>
      </c>
      <c r="X18" s="581" t="s">
        <v>616</v>
      </c>
      <c r="Y18" s="581" t="s">
        <v>616</v>
      </c>
      <c r="Z18" s="581" t="s">
        <v>616</v>
      </c>
      <c r="AA18" s="581" t="s">
        <v>616</v>
      </c>
      <c r="AB18" s="581" t="s">
        <v>616</v>
      </c>
      <c r="AC18" s="581" t="s">
        <v>616</v>
      </c>
      <c r="AD18" s="581" t="s">
        <v>616</v>
      </c>
      <c r="AE18" s="581" t="s">
        <v>616</v>
      </c>
      <c r="AF18" s="581" t="s">
        <v>616</v>
      </c>
      <c r="AG18" s="581" t="s">
        <v>616</v>
      </c>
      <c r="AH18" s="581" t="s">
        <v>616</v>
      </c>
      <c r="AI18" s="581" t="s">
        <v>616</v>
      </c>
      <c r="AJ18" s="581" t="s">
        <v>616</v>
      </c>
      <c r="AK18" s="581" t="s">
        <v>616</v>
      </c>
      <c r="AL18" s="581" t="s">
        <v>616</v>
      </c>
      <c r="AM18" s="581" t="s">
        <v>616</v>
      </c>
      <c r="AN18" s="581" t="s">
        <v>616</v>
      </c>
      <c r="AO18" s="581" t="s">
        <v>616</v>
      </c>
      <c r="AP18" s="581" t="s">
        <v>616</v>
      </c>
      <c r="AQ18" s="589" t="s">
        <v>616</v>
      </c>
    </row>
    <row r="19" spans="1:43">
      <c r="A19" s="134">
        <v>1998</v>
      </c>
      <c r="B19" s="591">
        <v>1.8E-3</v>
      </c>
      <c r="C19" s="591">
        <v>1.4000000000000002E-3</v>
      </c>
      <c r="D19" s="591">
        <v>2.7000000000000001E-3</v>
      </c>
      <c r="E19" s="591">
        <v>4.7999999999999996E-3</v>
      </c>
      <c r="F19" s="591">
        <v>8.1000000000000013E-3</v>
      </c>
      <c r="G19" s="591">
        <v>1.21E-2</v>
      </c>
      <c r="H19" s="591">
        <v>4.0500000000000001E-2</v>
      </c>
      <c r="I19" s="591">
        <v>6.2300000000000001E-2</v>
      </c>
      <c r="J19" s="591">
        <v>7.7899999999999997E-2</v>
      </c>
      <c r="K19" s="591">
        <v>4.0500000000000001E-2</v>
      </c>
      <c r="L19" s="591">
        <v>8.2899999999999988E-2</v>
      </c>
      <c r="M19" s="591">
        <v>8.14E-2</v>
      </c>
      <c r="N19" s="591">
        <v>0.1143</v>
      </c>
      <c r="O19" s="591">
        <v>0.14630000000000001</v>
      </c>
      <c r="P19" s="591">
        <v>0.10539999999999999</v>
      </c>
      <c r="Q19" s="591">
        <v>6.93E-2</v>
      </c>
      <c r="R19" s="591">
        <v>4.2800000000000005E-2</v>
      </c>
      <c r="S19" s="591">
        <v>0.03</v>
      </c>
      <c r="T19" s="591">
        <v>2.06E-2</v>
      </c>
      <c r="U19" s="591">
        <v>5.5E-2</v>
      </c>
      <c r="V19" s="592"/>
      <c r="W19" s="588">
        <v>1998</v>
      </c>
      <c r="X19" s="581">
        <v>-404.59</v>
      </c>
      <c r="Y19" s="581">
        <v>158</v>
      </c>
      <c r="Z19" s="581">
        <v>255.5</v>
      </c>
      <c r="AA19" s="581">
        <v>354.8</v>
      </c>
      <c r="AB19" s="581">
        <v>453.82</v>
      </c>
      <c r="AC19" s="581">
        <v>551.91999999999996</v>
      </c>
      <c r="AD19" s="581">
        <v>707.49</v>
      </c>
      <c r="AE19" s="581">
        <v>905.45</v>
      </c>
      <c r="AF19" s="581">
        <v>1100.98</v>
      </c>
      <c r="AG19" s="581">
        <v>1248.5899999999999</v>
      </c>
      <c r="AH19" s="581">
        <v>1399.75</v>
      </c>
      <c r="AI19" s="581">
        <v>1597.64</v>
      </c>
      <c r="AJ19" s="581">
        <v>1845.24</v>
      </c>
      <c r="AK19" s="581">
        <v>2232.3000000000002</v>
      </c>
      <c r="AL19" s="581">
        <v>2728.9</v>
      </c>
      <c r="AM19" s="581">
        <v>3228.27</v>
      </c>
      <c r="AN19" s="581">
        <v>3731</v>
      </c>
      <c r="AO19" s="581">
        <v>4233.83</v>
      </c>
      <c r="AP19" s="581">
        <v>4728.82</v>
      </c>
      <c r="AQ19" s="589">
        <v>7202.31</v>
      </c>
    </row>
    <row r="20" spans="1:43">
      <c r="A20" s="134">
        <v>1999</v>
      </c>
      <c r="B20" s="591">
        <v>1.7000000000000001E-3</v>
      </c>
      <c r="C20" s="591">
        <v>1.2999999999999999E-3</v>
      </c>
      <c r="D20" s="591">
        <v>2.3999999999999998E-3</v>
      </c>
      <c r="E20" s="591">
        <v>4.7999999999999996E-3</v>
      </c>
      <c r="F20" s="591">
        <v>8.6E-3</v>
      </c>
      <c r="G20" s="591">
        <v>1.3500000000000002E-2</v>
      </c>
      <c r="H20" s="591">
        <v>3.9900000000000005E-2</v>
      </c>
      <c r="I20" s="591">
        <v>5.7699999999999994E-2</v>
      </c>
      <c r="J20" s="591">
        <v>7.0400000000000004E-2</v>
      </c>
      <c r="K20" s="591">
        <v>3.7999999999999999E-2</v>
      </c>
      <c r="L20" s="591">
        <v>8.0799999999999997E-2</v>
      </c>
      <c r="M20" s="591">
        <v>8.0500000000000002E-2</v>
      </c>
      <c r="N20" s="591">
        <v>0.1115</v>
      </c>
      <c r="O20" s="591">
        <v>0.15179999999999999</v>
      </c>
      <c r="P20" s="591">
        <v>0.1033</v>
      </c>
      <c r="Q20" s="591">
        <v>7.0499999999999993E-2</v>
      </c>
      <c r="R20" s="591">
        <v>4.6699999999999998E-2</v>
      </c>
      <c r="S20" s="591">
        <v>3.1800000000000002E-2</v>
      </c>
      <c r="T20" s="591">
        <v>2.1299999999999999E-2</v>
      </c>
      <c r="U20" s="591">
        <v>6.3500000000000001E-2</v>
      </c>
      <c r="V20" s="592"/>
      <c r="W20" s="588">
        <v>1999</v>
      </c>
      <c r="X20" s="581">
        <v>-300.39999999999998</v>
      </c>
      <c r="Y20" s="581">
        <v>156.76</v>
      </c>
      <c r="Z20" s="581">
        <v>250.26</v>
      </c>
      <c r="AA20" s="581">
        <v>354.07</v>
      </c>
      <c r="AB20" s="581">
        <v>453.51</v>
      </c>
      <c r="AC20" s="581">
        <v>552.70000000000005</v>
      </c>
      <c r="AD20" s="581">
        <v>707.57</v>
      </c>
      <c r="AE20" s="581">
        <v>904.2</v>
      </c>
      <c r="AF20" s="581">
        <v>1101.97</v>
      </c>
      <c r="AG20" s="581">
        <v>1250.8599999999999</v>
      </c>
      <c r="AH20" s="581">
        <v>1400.31</v>
      </c>
      <c r="AI20" s="581">
        <v>1598.28</v>
      </c>
      <c r="AJ20" s="581">
        <v>1845.9</v>
      </c>
      <c r="AK20" s="581">
        <v>2234.7600000000002</v>
      </c>
      <c r="AL20" s="581">
        <v>2729.32</v>
      </c>
      <c r="AM20" s="581">
        <v>3229.14</v>
      </c>
      <c r="AN20" s="581">
        <v>3727.85</v>
      </c>
      <c r="AO20" s="581">
        <v>4232.53</v>
      </c>
      <c r="AP20" s="581">
        <v>4732.21</v>
      </c>
      <c r="AQ20" s="589">
        <v>7247.73</v>
      </c>
    </row>
    <row r="21" spans="1:43">
      <c r="A21" s="134">
        <v>2000</v>
      </c>
      <c r="B21" s="591">
        <v>3.0999999999999999E-3</v>
      </c>
      <c r="C21" s="591">
        <v>2E-3</v>
      </c>
      <c r="D21" s="591">
        <v>4.3E-3</v>
      </c>
      <c r="E21" s="591">
        <v>6.8999999999999999E-3</v>
      </c>
      <c r="F21" s="591">
        <v>1.01E-2</v>
      </c>
      <c r="G21" s="591">
        <v>1.37E-2</v>
      </c>
      <c r="H21" s="591">
        <v>4.4400000000000002E-2</v>
      </c>
      <c r="I21" s="591">
        <v>5.7200000000000001E-2</v>
      </c>
      <c r="J21" s="591">
        <v>6.7500000000000004E-2</v>
      </c>
      <c r="K21" s="591">
        <v>3.7499999999999999E-2</v>
      </c>
      <c r="L21" s="591">
        <v>7.4200000000000002E-2</v>
      </c>
      <c r="M21" s="591">
        <v>7.4800000000000005E-2</v>
      </c>
      <c r="N21" s="591">
        <v>0.1045</v>
      </c>
      <c r="O21" s="591">
        <v>0.14529999999999998</v>
      </c>
      <c r="P21" s="591">
        <v>0.10289999999999999</v>
      </c>
      <c r="Q21" s="591">
        <v>7.1099999999999997E-2</v>
      </c>
      <c r="R21" s="591">
        <v>4.7599999999999996E-2</v>
      </c>
      <c r="S21" s="591">
        <v>3.44E-2</v>
      </c>
      <c r="T21" s="591">
        <v>2.4E-2</v>
      </c>
      <c r="U21" s="591">
        <v>7.4499999999999997E-2</v>
      </c>
      <c r="V21" s="592"/>
      <c r="W21" s="588">
        <v>2000</v>
      </c>
      <c r="X21" s="581">
        <v>-561.64</v>
      </c>
      <c r="Y21" s="581">
        <v>155.33000000000001</v>
      </c>
      <c r="Z21" s="581">
        <v>253.31</v>
      </c>
      <c r="AA21" s="581">
        <v>352.89</v>
      </c>
      <c r="AB21" s="581">
        <v>454.42</v>
      </c>
      <c r="AC21" s="581">
        <v>552.11</v>
      </c>
      <c r="AD21" s="581">
        <v>705.18</v>
      </c>
      <c r="AE21" s="581">
        <v>902.77</v>
      </c>
      <c r="AF21" s="581">
        <v>1101.55</v>
      </c>
      <c r="AG21" s="581">
        <v>1249.95</v>
      </c>
      <c r="AH21" s="581">
        <v>1400.58</v>
      </c>
      <c r="AI21" s="581">
        <v>1598.33</v>
      </c>
      <c r="AJ21" s="581">
        <v>1846.39</v>
      </c>
      <c r="AK21" s="581">
        <v>2236.31</v>
      </c>
      <c r="AL21" s="581">
        <v>2735.98</v>
      </c>
      <c r="AM21" s="581">
        <v>3233.75</v>
      </c>
      <c r="AN21" s="581">
        <v>3732.55</v>
      </c>
      <c r="AO21" s="581">
        <v>4234.33</v>
      </c>
      <c r="AP21" s="581">
        <v>4729.88</v>
      </c>
      <c r="AQ21" s="589">
        <v>7394.58</v>
      </c>
    </row>
    <row r="22" spans="1:43">
      <c r="A22" s="134">
        <v>2001</v>
      </c>
      <c r="B22" s="590" t="s">
        <v>616</v>
      </c>
      <c r="C22" s="590" t="s">
        <v>616</v>
      </c>
      <c r="D22" s="590" t="s">
        <v>616</v>
      </c>
      <c r="E22" s="590" t="s">
        <v>616</v>
      </c>
      <c r="F22" s="590" t="s">
        <v>616</v>
      </c>
      <c r="G22" s="590" t="s">
        <v>616</v>
      </c>
      <c r="H22" s="590" t="s">
        <v>616</v>
      </c>
      <c r="I22" s="590" t="s">
        <v>616</v>
      </c>
      <c r="J22" s="590" t="s">
        <v>616</v>
      </c>
      <c r="K22" s="590" t="s">
        <v>616</v>
      </c>
      <c r="L22" s="590" t="s">
        <v>616</v>
      </c>
      <c r="M22" s="590" t="s">
        <v>616</v>
      </c>
      <c r="N22" s="590" t="s">
        <v>616</v>
      </c>
      <c r="O22" s="590" t="s">
        <v>616</v>
      </c>
      <c r="P22" s="590" t="s">
        <v>616</v>
      </c>
      <c r="Q22" s="590" t="s">
        <v>616</v>
      </c>
      <c r="R22" s="590" t="s">
        <v>616</v>
      </c>
      <c r="S22" s="590" t="s">
        <v>616</v>
      </c>
      <c r="T22" s="590" t="s">
        <v>616</v>
      </c>
      <c r="U22" s="590" t="s">
        <v>616</v>
      </c>
      <c r="V22" s="592"/>
      <c r="W22" s="588">
        <v>2001</v>
      </c>
      <c r="X22" s="581" t="s">
        <v>616</v>
      </c>
      <c r="Y22" s="581" t="s">
        <v>616</v>
      </c>
      <c r="Z22" s="581" t="s">
        <v>616</v>
      </c>
      <c r="AA22" s="581" t="s">
        <v>616</v>
      </c>
      <c r="AB22" s="581" t="s">
        <v>616</v>
      </c>
      <c r="AC22" s="581" t="s">
        <v>616</v>
      </c>
      <c r="AD22" s="581" t="s">
        <v>616</v>
      </c>
      <c r="AE22" s="581" t="s">
        <v>616</v>
      </c>
      <c r="AF22" s="581" t="s">
        <v>616</v>
      </c>
      <c r="AG22" s="581" t="s">
        <v>616</v>
      </c>
      <c r="AH22" s="581" t="s">
        <v>616</v>
      </c>
      <c r="AI22" s="581" t="s">
        <v>616</v>
      </c>
      <c r="AJ22" s="581" t="s">
        <v>616</v>
      </c>
      <c r="AK22" s="581" t="s">
        <v>616</v>
      </c>
      <c r="AL22" s="581" t="s">
        <v>616</v>
      </c>
      <c r="AM22" s="581" t="s">
        <v>616</v>
      </c>
      <c r="AN22" s="581" t="s">
        <v>616</v>
      </c>
      <c r="AO22" s="581" t="s">
        <v>616</v>
      </c>
      <c r="AP22" s="581" t="s">
        <v>616</v>
      </c>
      <c r="AQ22" s="589" t="s">
        <v>616</v>
      </c>
    </row>
    <row r="23" spans="1:43">
      <c r="A23" s="134">
        <v>2002</v>
      </c>
      <c r="B23" s="591">
        <v>4.4000000000000003E-3</v>
      </c>
      <c r="C23" s="591">
        <v>2E-3</v>
      </c>
      <c r="D23" s="591">
        <v>2.8999999999999998E-3</v>
      </c>
      <c r="E23" s="591">
        <v>4.8999999999999998E-3</v>
      </c>
      <c r="F23" s="591">
        <v>7.7000000000000002E-3</v>
      </c>
      <c r="G23" s="591">
        <v>1.2199999999999999E-2</v>
      </c>
      <c r="H23" s="591">
        <v>4.0099999999999997E-2</v>
      </c>
      <c r="I23" s="591">
        <v>5.0799999999999998E-2</v>
      </c>
      <c r="J23" s="591">
        <v>6.2300000000000001E-2</v>
      </c>
      <c r="K23" s="591">
        <v>3.2500000000000001E-2</v>
      </c>
      <c r="L23" s="591">
        <v>6.8199999999999997E-2</v>
      </c>
      <c r="M23" s="591">
        <v>6.7699999999999996E-2</v>
      </c>
      <c r="N23" s="591">
        <v>9.5000000000000001E-2</v>
      </c>
      <c r="O23" s="591">
        <v>0.1414</v>
      </c>
      <c r="P23" s="591">
        <v>0.10199999999999999</v>
      </c>
      <c r="Q23" s="591">
        <v>7.6299999999999993E-2</v>
      </c>
      <c r="R23" s="591">
        <v>5.6100000000000004E-2</v>
      </c>
      <c r="S23" s="591">
        <v>3.9800000000000002E-2</v>
      </c>
      <c r="T23" s="591">
        <v>3.0899999999999997E-2</v>
      </c>
      <c r="U23" s="591">
        <v>0.1026</v>
      </c>
      <c r="V23" s="592"/>
      <c r="W23" s="588">
        <v>2002</v>
      </c>
      <c r="X23" s="581">
        <v>-625.71</v>
      </c>
      <c r="Y23" s="581">
        <v>154.27000000000001</v>
      </c>
      <c r="Z23" s="581">
        <v>254.93</v>
      </c>
      <c r="AA23" s="581">
        <v>354.79</v>
      </c>
      <c r="AB23" s="581">
        <v>453.28</v>
      </c>
      <c r="AC23" s="581">
        <v>552.47</v>
      </c>
      <c r="AD23" s="581">
        <v>704.63</v>
      </c>
      <c r="AE23" s="581">
        <v>902.37</v>
      </c>
      <c r="AF23" s="581">
        <v>1100.6199999999999</v>
      </c>
      <c r="AG23" s="581">
        <v>1250.76</v>
      </c>
      <c r="AH23" s="581">
        <v>1399.98</v>
      </c>
      <c r="AI23" s="581">
        <v>1599.75</v>
      </c>
      <c r="AJ23" s="581">
        <v>1847.71</v>
      </c>
      <c r="AK23" s="581">
        <v>2237.4899999999998</v>
      </c>
      <c r="AL23" s="581">
        <v>2734.3</v>
      </c>
      <c r="AM23" s="581">
        <v>3230.91</v>
      </c>
      <c r="AN23" s="581">
        <v>3730.76</v>
      </c>
      <c r="AO23" s="581">
        <v>4235.21</v>
      </c>
      <c r="AP23" s="581">
        <v>4738.3999999999996</v>
      </c>
      <c r="AQ23" s="589">
        <v>7656.88</v>
      </c>
    </row>
    <row r="24" spans="1:43">
      <c r="A24" s="143">
        <v>2003</v>
      </c>
      <c r="B24" s="591">
        <v>5.0000000000000001E-3</v>
      </c>
      <c r="C24" s="591">
        <v>2E-3</v>
      </c>
      <c r="D24" s="591">
        <v>3.0000000000000001E-3</v>
      </c>
      <c r="E24" s="591">
        <v>5.0000000000000001E-3</v>
      </c>
      <c r="F24" s="591">
        <v>8.0000000000000002E-3</v>
      </c>
      <c r="G24" s="591">
        <v>1.2E-2</v>
      </c>
      <c r="H24" s="591">
        <v>3.3000000000000002E-2</v>
      </c>
      <c r="I24" s="591">
        <v>4.9000000000000002E-2</v>
      </c>
      <c r="J24" s="591">
        <v>5.5E-2</v>
      </c>
      <c r="K24" s="591">
        <v>0.03</v>
      </c>
      <c r="L24" s="591">
        <v>6.4000000000000001E-2</v>
      </c>
      <c r="M24" s="591">
        <v>6.4000000000000001E-2</v>
      </c>
      <c r="N24" s="591">
        <v>9.4E-2</v>
      </c>
      <c r="O24" s="591">
        <v>0.13800000000000001</v>
      </c>
      <c r="P24" s="591">
        <v>0.10800000000000001</v>
      </c>
      <c r="Q24" s="591">
        <v>0.08</v>
      </c>
      <c r="R24" s="591">
        <v>5.7999999999999996E-2</v>
      </c>
      <c r="S24" s="591">
        <v>4.2000000000000003E-2</v>
      </c>
      <c r="T24" s="591">
        <v>3.2000000000000001E-2</v>
      </c>
      <c r="U24" s="591">
        <v>0.11900000000000001</v>
      </c>
      <c r="V24" s="592"/>
      <c r="W24" s="588">
        <v>2003</v>
      </c>
      <c r="X24" s="581">
        <v>-776.6</v>
      </c>
      <c r="Y24" s="581">
        <v>149.6</v>
      </c>
      <c r="Z24" s="581">
        <v>256.5</v>
      </c>
      <c r="AA24" s="581">
        <v>353.5</v>
      </c>
      <c r="AB24" s="581">
        <v>454.3</v>
      </c>
      <c r="AC24" s="581">
        <v>553.20000000000005</v>
      </c>
      <c r="AD24" s="581">
        <v>705</v>
      </c>
      <c r="AE24" s="581">
        <v>902</v>
      </c>
      <c r="AF24" s="581">
        <v>1103.5</v>
      </c>
      <c r="AG24" s="581">
        <v>1249.9000000000001</v>
      </c>
      <c r="AH24" s="581">
        <v>1397.9</v>
      </c>
      <c r="AI24" s="581">
        <v>1600.9</v>
      </c>
      <c r="AJ24" s="581">
        <v>1847.6</v>
      </c>
      <c r="AK24" s="581">
        <v>2242</v>
      </c>
      <c r="AL24" s="581">
        <v>2738.8</v>
      </c>
      <c r="AM24" s="581">
        <v>3232.9</v>
      </c>
      <c r="AN24" s="581">
        <v>3735.1</v>
      </c>
      <c r="AO24" s="581">
        <v>4232.8999999999996</v>
      </c>
      <c r="AP24" s="581">
        <v>4737.3</v>
      </c>
      <c r="AQ24" s="589">
        <v>7790.3</v>
      </c>
    </row>
    <row r="25" spans="1:43">
      <c r="A25" s="143">
        <v>2004</v>
      </c>
      <c r="B25" s="591">
        <v>4.0000000000000001E-3</v>
      </c>
      <c r="C25" s="591">
        <v>1E-3</v>
      </c>
      <c r="D25" s="591">
        <v>2E-3</v>
      </c>
      <c r="E25" s="591">
        <v>3.0000000000000001E-3</v>
      </c>
      <c r="F25" s="591">
        <v>5.0000000000000001E-3</v>
      </c>
      <c r="G25" s="591">
        <v>9.0000000000000011E-3</v>
      </c>
      <c r="H25" s="591">
        <v>2.4E-2</v>
      </c>
      <c r="I25" s="591">
        <v>3.6000000000000004E-2</v>
      </c>
      <c r="J25" s="591">
        <v>0.04</v>
      </c>
      <c r="K25" s="591">
        <v>2.5000000000000001E-2</v>
      </c>
      <c r="L25" s="591">
        <v>5.0999999999999997E-2</v>
      </c>
      <c r="M25" s="591">
        <v>5.7000000000000002E-2</v>
      </c>
      <c r="N25" s="591">
        <v>8.5999999999999993E-2</v>
      </c>
      <c r="O25" s="591">
        <v>0.13699999999999998</v>
      </c>
      <c r="P25" s="591">
        <v>0.11800000000000001</v>
      </c>
      <c r="Q25" s="591">
        <v>8.900000000000001E-2</v>
      </c>
      <c r="R25" s="591">
        <v>7.0999999999999994E-2</v>
      </c>
      <c r="S25" s="591">
        <v>5.2000000000000005E-2</v>
      </c>
      <c r="T25" s="591">
        <v>3.9E-2</v>
      </c>
      <c r="U25" s="591">
        <v>0.15</v>
      </c>
      <c r="V25" s="592"/>
      <c r="W25" s="588">
        <v>2004</v>
      </c>
      <c r="X25" s="581">
        <v>-732.8</v>
      </c>
      <c r="Y25" s="581">
        <v>146.19999999999999</v>
      </c>
      <c r="Z25" s="581">
        <v>254.1</v>
      </c>
      <c r="AA25" s="581">
        <v>352.9</v>
      </c>
      <c r="AB25" s="581">
        <v>453.7</v>
      </c>
      <c r="AC25" s="581">
        <v>554.1</v>
      </c>
      <c r="AD25" s="581">
        <v>706.9</v>
      </c>
      <c r="AE25" s="581">
        <v>900.7</v>
      </c>
      <c r="AF25" s="581">
        <v>1106.0999999999999</v>
      </c>
      <c r="AG25" s="581">
        <v>1250.3</v>
      </c>
      <c r="AH25" s="581">
        <v>1400.7</v>
      </c>
      <c r="AI25" s="581">
        <v>1600.5</v>
      </c>
      <c r="AJ25" s="581">
        <v>1848.8</v>
      </c>
      <c r="AK25" s="581">
        <v>2241.5</v>
      </c>
      <c r="AL25" s="581">
        <v>2739.5</v>
      </c>
      <c r="AM25" s="581">
        <v>3236.6</v>
      </c>
      <c r="AN25" s="581">
        <v>3737.8</v>
      </c>
      <c r="AO25" s="581">
        <v>4237.3999999999996</v>
      </c>
      <c r="AP25" s="581">
        <v>4743.2</v>
      </c>
      <c r="AQ25" s="589">
        <v>7762.6</v>
      </c>
    </row>
    <row r="26" spans="1:43">
      <c r="A26" s="143">
        <v>2005</v>
      </c>
      <c r="B26" s="591">
        <v>6.9999999999999993E-3</v>
      </c>
      <c r="C26" s="591">
        <v>1E-3</v>
      </c>
      <c r="D26" s="591">
        <v>2E-3</v>
      </c>
      <c r="E26" s="591">
        <v>3.0000000000000001E-3</v>
      </c>
      <c r="F26" s="591">
        <v>4.0000000000000001E-3</v>
      </c>
      <c r="G26" s="591">
        <v>6.0000000000000001E-3</v>
      </c>
      <c r="H26" s="591">
        <v>1.9E-2</v>
      </c>
      <c r="I26" s="591">
        <v>2.7999999999999997E-2</v>
      </c>
      <c r="J26" s="591">
        <v>3.5000000000000003E-2</v>
      </c>
      <c r="K26" s="591">
        <v>0.02</v>
      </c>
      <c r="L26" s="591">
        <v>4.4000000000000004E-2</v>
      </c>
      <c r="M26" s="591">
        <v>4.9000000000000002E-2</v>
      </c>
      <c r="N26" s="591">
        <v>7.6999999999999999E-2</v>
      </c>
      <c r="O26" s="591">
        <v>0.125</v>
      </c>
      <c r="P26" s="591">
        <v>0.114</v>
      </c>
      <c r="Q26" s="591">
        <v>9.6000000000000002E-2</v>
      </c>
      <c r="R26" s="591">
        <v>7.5999999999999998E-2</v>
      </c>
      <c r="S26" s="591">
        <v>5.9000000000000004E-2</v>
      </c>
      <c r="T26" s="591">
        <v>4.5999999999999999E-2</v>
      </c>
      <c r="U26" s="591">
        <v>0.19</v>
      </c>
      <c r="V26" s="592"/>
      <c r="W26" s="588">
        <v>2005</v>
      </c>
      <c r="X26" s="581">
        <v>-1122.5</v>
      </c>
      <c r="Y26" s="581">
        <v>150.69999999999999</v>
      </c>
      <c r="Z26" s="581">
        <v>255.4</v>
      </c>
      <c r="AA26" s="581">
        <v>351.4</v>
      </c>
      <c r="AB26" s="581">
        <v>451.1</v>
      </c>
      <c r="AC26" s="581">
        <v>551.6</v>
      </c>
      <c r="AD26" s="581">
        <v>705.2</v>
      </c>
      <c r="AE26" s="581">
        <v>903.3</v>
      </c>
      <c r="AF26" s="581">
        <v>1102.5</v>
      </c>
      <c r="AG26" s="581">
        <v>1250.3</v>
      </c>
      <c r="AH26" s="581">
        <v>1401.8</v>
      </c>
      <c r="AI26" s="581">
        <v>1599.6</v>
      </c>
      <c r="AJ26" s="581">
        <v>1850.3</v>
      </c>
      <c r="AK26" s="581">
        <v>2244.3000000000002</v>
      </c>
      <c r="AL26" s="581">
        <v>2742.2</v>
      </c>
      <c r="AM26" s="581">
        <v>3238.2</v>
      </c>
      <c r="AN26" s="581">
        <v>3738.1</v>
      </c>
      <c r="AO26" s="581">
        <v>4241.2</v>
      </c>
      <c r="AP26" s="581">
        <v>4737.3</v>
      </c>
      <c r="AQ26" s="589">
        <v>7912.3</v>
      </c>
    </row>
    <row r="27" spans="1:43">
      <c r="A27" s="143">
        <v>2006</v>
      </c>
      <c r="B27" s="591">
        <v>5.0000000000000001E-3</v>
      </c>
      <c r="C27" s="591">
        <v>1E-3</v>
      </c>
      <c r="D27" s="591">
        <v>1E-3</v>
      </c>
      <c r="E27" s="591">
        <v>3.0000000000000001E-3</v>
      </c>
      <c r="F27" s="591">
        <v>4.0000000000000001E-3</v>
      </c>
      <c r="G27" s="591">
        <v>5.0000000000000001E-3</v>
      </c>
      <c r="H27" s="591">
        <v>1.6E-2</v>
      </c>
      <c r="I27" s="591">
        <v>2.3E-2</v>
      </c>
      <c r="J27" s="591">
        <v>2.7999999999999997E-2</v>
      </c>
      <c r="K27" s="591">
        <v>1.6E-2</v>
      </c>
      <c r="L27" s="591">
        <v>3.7000000000000005E-2</v>
      </c>
      <c r="M27" s="591">
        <v>4.2000000000000003E-2</v>
      </c>
      <c r="N27" s="591">
        <v>6.7000000000000004E-2</v>
      </c>
      <c r="O27" s="591">
        <v>0.115</v>
      </c>
      <c r="P27" s="591">
        <v>0.11</v>
      </c>
      <c r="Q27" s="591">
        <v>9.4E-2</v>
      </c>
      <c r="R27" s="591">
        <v>7.9000000000000001E-2</v>
      </c>
      <c r="S27" s="591">
        <v>6.6000000000000003E-2</v>
      </c>
      <c r="T27" s="591">
        <v>5.2000000000000005E-2</v>
      </c>
      <c r="U27" s="591">
        <v>0.23600000000000002</v>
      </c>
      <c r="V27" s="592"/>
      <c r="W27" s="588">
        <v>2006</v>
      </c>
      <c r="X27" s="581">
        <v>-1647.6</v>
      </c>
      <c r="Y27" s="581">
        <v>140.80000000000001</v>
      </c>
      <c r="Z27" s="581">
        <v>252.5</v>
      </c>
      <c r="AA27" s="581">
        <v>352.5</v>
      </c>
      <c r="AB27" s="581">
        <v>454.8</v>
      </c>
      <c r="AC27" s="581">
        <v>555.4</v>
      </c>
      <c r="AD27" s="581">
        <v>702.6</v>
      </c>
      <c r="AE27" s="581">
        <v>905.6</v>
      </c>
      <c r="AF27" s="581">
        <v>1103.3</v>
      </c>
      <c r="AG27" s="581">
        <v>1250.2</v>
      </c>
      <c r="AH27" s="581">
        <v>1402.2</v>
      </c>
      <c r="AI27" s="581">
        <v>1602.3</v>
      </c>
      <c r="AJ27" s="581">
        <v>1853.7</v>
      </c>
      <c r="AK27" s="581">
        <v>2248.3000000000002</v>
      </c>
      <c r="AL27" s="581">
        <v>2745.8</v>
      </c>
      <c r="AM27" s="581">
        <v>3244.7</v>
      </c>
      <c r="AN27" s="581">
        <v>3738.1</v>
      </c>
      <c r="AO27" s="581">
        <v>4240.1000000000004</v>
      </c>
      <c r="AP27" s="581">
        <v>4737.7</v>
      </c>
      <c r="AQ27" s="589">
        <v>7938.8</v>
      </c>
    </row>
    <row r="28" spans="1:43">
      <c r="A28" s="143">
        <v>2007</v>
      </c>
      <c r="B28" s="591">
        <v>5.0000000000000001E-3</v>
      </c>
      <c r="C28" s="591">
        <v>1E-3</v>
      </c>
      <c r="D28" s="591">
        <v>1E-3</v>
      </c>
      <c r="E28" s="591">
        <v>2E-3</v>
      </c>
      <c r="F28" s="591">
        <v>3.0000000000000001E-3</v>
      </c>
      <c r="G28" s="591">
        <v>3.0000000000000001E-3</v>
      </c>
      <c r="H28" s="591">
        <v>1.2E-2</v>
      </c>
      <c r="I28" s="591">
        <v>1.6E-2</v>
      </c>
      <c r="J28" s="591">
        <v>0.02</v>
      </c>
      <c r="K28" s="591">
        <v>1.2E-2</v>
      </c>
      <c r="L28" s="591">
        <v>2.6000000000000002E-2</v>
      </c>
      <c r="M28" s="591">
        <v>3.2000000000000001E-2</v>
      </c>
      <c r="N28" s="591">
        <v>5.2000000000000005E-2</v>
      </c>
      <c r="O28" s="591">
        <v>9.6999999999999989E-2</v>
      </c>
      <c r="P28" s="591">
        <v>9.9000000000000005E-2</v>
      </c>
      <c r="Q28" s="591">
        <v>9.1999999999999998E-2</v>
      </c>
      <c r="R28" s="591">
        <v>8.3000000000000004E-2</v>
      </c>
      <c r="S28" s="591">
        <v>7.400000000000001E-2</v>
      </c>
      <c r="T28" s="591">
        <v>0.06</v>
      </c>
      <c r="U28" s="591">
        <v>0.309</v>
      </c>
      <c r="V28" s="592"/>
      <c r="W28" s="588">
        <v>2007</v>
      </c>
      <c r="X28" s="581">
        <v>-2440.1</v>
      </c>
      <c r="Y28" s="581">
        <v>153.6</v>
      </c>
      <c r="Z28" s="581">
        <v>254.3</v>
      </c>
      <c r="AA28" s="581">
        <v>351.5</v>
      </c>
      <c r="AB28" s="581">
        <v>453.4</v>
      </c>
      <c r="AC28" s="581">
        <v>554.1</v>
      </c>
      <c r="AD28" s="581">
        <v>708.6</v>
      </c>
      <c r="AE28" s="581">
        <v>908.5</v>
      </c>
      <c r="AF28" s="581">
        <v>1104.9000000000001</v>
      </c>
      <c r="AG28" s="581">
        <v>1252.0999999999999</v>
      </c>
      <c r="AH28" s="581">
        <v>1403.6</v>
      </c>
      <c r="AI28" s="581">
        <v>1601.1</v>
      </c>
      <c r="AJ28" s="581">
        <v>1848.7</v>
      </c>
      <c r="AK28" s="581">
        <v>2252.8000000000002</v>
      </c>
      <c r="AL28" s="581">
        <v>2745.1</v>
      </c>
      <c r="AM28" s="581">
        <v>3245.6</v>
      </c>
      <c r="AN28" s="581">
        <v>3744.5</v>
      </c>
      <c r="AO28" s="581">
        <v>4239.3</v>
      </c>
      <c r="AP28" s="581">
        <v>4740.7</v>
      </c>
      <c r="AQ28" s="589">
        <v>8201.7000000000007</v>
      </c>
    </row>
    <row r="29" spans="1:43">
      <c r="A29" s="143">
        <v>2008</v>
      </c>
      <c r="B29" s="591">
        <v>6.0000000000000001E-3</v>
      </c>
      <c r="C29" s="591">
        <v>1E-3</v>
      </c>
      <c r="D29" s="591">
        <v>1E-3</v>
      </c>
      <c r="E29" s="591">
        <v>1E-3</v>
      </c>
      <c r="F29" s="591">
        <v>2E-3</v>
      </c>
      <c r="G29" s="591">
        <v>3.0000000000000001E-3</v>
      </c>
      <c r="H29" s="591">
        <v>8.0000000000000002E-3</v>
      </c>
      <c r="I29" s="591">
        <v>1.2E-2</v>
      </c>
      <c r="J29" s="591">
        <v>1.4999999999999999E-2</v>
      </c>
      <c r="K29" s="591">
        <v>9.0000000000000011E-3</v>
      </c>
      <c r="L29" s="591">
        <v>2.1000000000000001E-2</v>
      </c>
      <c r="M29" s="591">
        <v>2.4E-2</v>
      </c>
      <c r="N29" s="591">
        <v>4.0999999999999995E-2</v>
      </c>
      <c r="O29" s="591">
        <v>0.08</v>
      </c>
      <c r="P29" s="591">
        <v>8.5999999999999993E-2</v>
      </c>
      <c r="Q29" s="591">
        <v>8.1000000000000003E-2</v>
      </c>
      <c r="R29" s="591">
        <v>7.9000000000000001E-2</v>
      </c>
      <c r="S29" s="591">
        <v>7.0999999999999994E-2</v>
      </c>
      <c r="T29" s="591">
        <v>6.5000000000000002E-2</v>
      </c>
      <c r="U29" s="591">
        <v>0.39299999999999996</v>
      </c>
      <c r="V29" s="592"/>
      <c r="W29" s="588">
        <v>2008</v>
      </c>
      <c r="X29" s="581">
        <v>-2507</v>
      </c>
      <c r="Y29" s="581">
        <v>150.1</v>
      </c>
      <c r="Z29" s="581">
        <v>253.7</v>
      </c>
      <c r="AA29" s="581">
        <v>355.2</v>
      </c>
      <c r="AB29" s="581">
        <v>450.3</v>
      </c>
      <c r="AC29" s="581">
        <v>550.79999999999995</v>
      </c>
      <c r="AD29" s="581">
        <v>708.6</v>
      </c>
      <c r="AE29" s="581">
        <v>907.5</v>
      </c>
      <c r="AF29" s="581">
        <v>1100.4000000000001</v>
      </c>
      <c r="AG29" s="581">
        <v>1250.3</v>
      </c>
      <c r="AH29" s="581">
        <v>1402.7</v>
      </c>
      <c r="AI29" s="581">
        <v>1601.6</v>
      </c>
      <c r="AJ29" s="581">
        <v>1852.5</v>
      </c>
      <c r="AK29" s="581">
        <v>2252.4</v>
      </c>
      <c r="AL29" s="581">
        <v>2750.1</v>
      </c>
      <c r="AM29" s="581">
        <v>3246.6</v>
      </c>
      <c r="AN29" s="581">
        <v>3746.6</v>
      </c>
      <c r="AO29" s="581">
        <v>4249</v>
      </c>
      <c r="AP29" s="581">
        <v>4742.8999999999996</v>
      </c>
      <c r="AQ29" s="589">
        <v>8531</v>
      </c>
    </row>
    <row r="30" spans="1:43">
      <c r="A30" s="593">
        <v>2009</v>
      </c>
      <c r="B30" s="583">
        <v>6.9999999999999993E-3</v>
      </c>
      <c r="C30" s="583">
        <v>1E-3</v>
      </c>
      <c r="D30" s="583">
        <v>1E-3</v>
      </c>
      <c r="E30" s="583">
        <v>1E-3</v>
      </c>
      <c r="F30" s="583">
        <v>2E-3</v>
      </c>
      <c r="G30" s="583">
        <v>2E-3</v>
      </c>
      <c r="H30" s="583">
        <v>6.9999999999999993E-3</v>
      </c>
      <c r="I30" s="583">
        <v>1.1000000000000001E-2</v>
      </c>
      <c r="J30" s="583">
        <v>1.4999999999999999E-2</v>
      </c>
      <c r="K30" s="583">
        <v>8.0000000000000002E-3</v>
      </c>
      <c r="L30" s="583">
        <v>1.8000000000000002E-2</v>
      </c>
      <c r="M30" s="583">
        <v>2.2000000000000002E-2</v>
      </c>
      <c r="N30" s="583">
        <v>3.7000000000000005E-2</v>
      </c>
      <c r="O30" s="583">
        <v>7.0999999999999994E-2</v>
      </c>
      <c r="P30" s="583">
        <v>7.6999999999999999E-2</v>
      </c>
      <c r="Q30" s="583">
        <v>7.8E-2</v>
      </c>
      <c r="R30" s="583">
        <v>7.400000000000001E-2</v>
      </c>
      <c r="S30" s="583">
        <v>6.9000000000000006E-2</v>
      </c>
      <c r="T30" s="583">
        <v>0.06</v>
      </c>
      <c r="U30" s="583">
        <v>0.43799999999999994</v>
      </c>
      <c r="V30" s="592"/>
      <c r="W30" s="594">
        <v>2009</v>
      </c>
      <c r="X30" s="573">
        <v>-2506.4</v>
      </c>
      <c r="Y30" s="573">
        <v>150.69999999999999</v>
      </c>
      <c r="Z30" s="573">
        <v>250</v>
      </c>
      <c r="AA30" s="573">
        <v>350.9</v>
      </c>
      <c r="AB30" s="573">
        <v>450.9</v>
      </c>
      <c r="AC30" s="573">
        <v>552.5</v>
      </c>
      <c r="AD30" s="573">
        <v>703.4</v>
      </c>
      <c r="AE30" s="573">
        <v>908.4</v>
      </c>
      <c r="AF30" s="573">
        <v>1109.5999999999999</v>
      </c>
      <c r="AG30" s="573">
        <v>1252</v>
      </c>
      <c r="AH30" s="573">
        <v>1404.3</v>
      </c>
      <c r="AI30" s="573">
        <v>1600.8</v>
      </c>
      <c r="AJ30" s="573">
        <v>1851.9</v>
      </c>
      <c r="AK30" s="573">
        <v>2250.8000000000002</v>
      </c>
      <c r="AL30" s="573">
        <v>2747.9</v>
      </c>
      <c r="AM30" s="573">
        <v>3248.1</v>
      </c>
      <c r="AN30" s="573">
        <v>3747.8</v>
      </c>
      <c r="AO30" s="573">
        <v>4248.3999999999996</v>
      </c>
      <c r="AP30" s="573">
        <v>4742.6000000000004</v>
      </c>
      <c r="AQ30" s="587">
        <v>8842.2000000000007</v>
      </c>
    </row>
    <row r="31" spans="1:43">
      <c r="A31" s="143"/>
      <c r="B31" s="61"/>
      <c r="C31" s="61"/>
      <c r="D31" s="61"/>
      <c r="E31" s="61"/>
      <c r="F31" s="61"/>
      <c r="G31" s="61"/>
      <c r="H31" s="61"/>
      <c r="I31" s="61"/>
      <c r="J31" s="61"/>
      <c r="K31" s="61"/>
      <c r="L31" s="61"/>
      <c r="M31" s="61"/>
      <c r="N31" s="61"/>
      <c r="O31" s="283"/>
      <c r="P31" s="595"/>
      <c r="Q31" s="595"/>
      <c r="R31" s="595"/>
      <c r="S31" s="595"/>
      <c r="T31" s="595"/>
      <c r="U31" s="595"/>
      <c r="V31" s="592"/>
      <c r="W31" s="349"/>
      <c r="X31" s="569"/>
      <c r="Y31" s="569"/>
      <c r="Z31" s="569"/>
      <c r="AA31" s="569"/>
      <c r="AB31" s="569"/>
      <c r="AC31" s="569"/>
      <c r="AD31" s="569"/>
      <c r="AE31" s="569"/>
      <c r="AF31" s="569"/>
      <c r="AG31" s="569"/>
      <c r="AH31" s="569"/>
      <c r="AI31" s="569"/>
      <c r="AJ31" s="569"/>
      <c r="AK31" s="569"/>
      <c r="AL31" s="569"/>
      <c r="AM31" s="569"/>
      <c r="AN31" s="569"/>
      <c r="AO31" s="569"/>
      <c r="AP31" s="569"/>
      <c r="AQ31" s="570"/>
    </row>
    <row r="32" spans="1:43" ht="15">
      <c r="A32" s="917" t="s">
        <v>620</v>
      </c>
      <c r="B32" s="917"/>
      <c r="C32" s="917"/>
      <c r="D32" s="917"/>
      <c r="E32" s="917"/>
      <c r="F32" s="917"/>
      <c r="G32" s="917"/>
      <c r="H32" s="917"/>
      <c r="I32" s="917"/>
      <c r="J32" s="917"/>
      <c r="K32" s="917"/>
      <c r="L32" s="917"/>
      <c r="M32" s="917"/>
      <c r="N32" s="917"/>
      <c r="O32" s="917"/>
      <c r="P32" s="917"/>
      <c r="Q32" s="917"/>
      <c r="R32" s="917"/>
      <c r="S32" s="917"/>
      <c r="T32" s="917"/>
      <c r="U32" s="917"/>
      <c r="V32" s="592"/>
      <c r="W32" s="913" t="s">
        <v>615</v>
      </c>
      <c r="X32" s="914"/>
      <c r="Y32" s="914"/>
      <c r="Z32" s="914"/>
      <c r="AA32" s="914"/>
      <c r="AB32" s="914"/>
      <c r="AC32" s="914"/>
      <c r="AD32" s="914"/>
      <c r="AE32" s="914"/>
      <c r="AF32" s="914"/>
      <c r="AG32" s="914"/>
      <c r="AH32" s="914"/>
      <c r="AI32" s="914"/>
      <c r="AJ32" s="914"/>
      <c r="AK32" s="914"/>
      <c r="AL32" s="914"/>
      <c r="AM32" s="914"/>
      <c r="AN32" s="914"/>
      <c r="AO32" s="914"/>
      <c r="AP32" s="914"/>
      <c r="AQ32" s="923"/>
    </row>
    <row r="33" spans="1:44" ht="66">
      <c r="A33" s="909" t="s">
        <v>553</v>
      </c>
      <c r="B33" s="567" t="s">
        <v>590</v>
      </c>
      <c r="C33" s="567" t="s">
        <v>591</v>
      </c>
      <c r="D33" s="567" t="s">
        <v>592</v>
      </c>
      <c r="E33" s="567" t="s">
        <v>593</v>
      </c>
      <c r="F33" s="567" t="s">
        <v>594</v>
      </c>
      <c r="G33" s="567" t="s">
        <v>595</v>
      </c>
      <c r="H33" s="567" t="s">
        <v>596</v>
      </c>
      <c r="I33" s="567" t="s">
        <v>597</v>
      </c>
      <c r="J33" s="567" t="s">
        <v>598</v>
      </c>
      <c r="K33" s="567" t="s">
        <v>599</v>
      </c>
      <c r="L33" s="567" t="s">
        <v>600</v>
      </c>
      <c r="M33" s="567" t="s">
        <v>601</v>
      </c>
      <c r="N33" s="567" t="s">
        <v>602</v>
      </c>
      <c r="O33" s="567" t="s">
        <v>603</v>
      </c>
      <c r="P33" s="567" t="s">
        <v>604</v>
      </c>
      <c r="Q33" s="567" t="s">
        <v>605</v>
      </c>
      <c r="R33" s="567" t="s">
        <v>606</v>
      </c>
      <c r="S33" s="567" t="s">
        <v>607</v>
      </c>
      <c r="T33" s="567" t="s">
        <v>608</v>
      </c>
      <c r="U33" s="567" t="s">
        <v>609</v>
      </c>
      <c r="V33" s="451"/>
      <c r="W33" s="908" t="s">
        <v>553</v>
      </c>
      <c r="X33" s="567" t="s">
        <v>590</v>
      </c>
      <c r="Y33" s="567" t="s">
        <v>591</v>
      </c>
      <c r="Z33" s="567" t="s">
        <v>592</v>
      </c>
      <c r="AA33" s="567" t="s">
        <v>593</v>
      </c>
      <c r="AB33" s="567" t="s">
        <v>594</v>
      </c>
      <c r="AC33" s="567" t="s">
        <v>595</v>
      </c>
      <c r="AD33" s="567" t="s">
        <v>596</v>
      </c>
      <c r="AE33" s="567" t="s">
        <v>597</v>
      </c>
      <c r="AF33" s="567" t="s">
        <v>598</v>
      </c>
      <c r="AG33" s="567" t="s">
        <v>599</v>
      </c>
      <c r="AH33" s="567" t="s">
        <v>600</v>
      </c>
      <c r="AI33" s="567" t="s">
        <v>601</v>
      </c>
      <c r="AJ33" s="567" t="s">
        <v>602</v>
      </c>
      <c r="AK33" s="567" t="s">
        <v>603</v>
      </c>
      <c r="AL33" s="567" t="s">
        <v>604</v>
      </c>
      <c r="AM33" s="567" t="s">
        <v>605</v>
      </c>
      <c r="AN33" s="567" t="s">
        <v>606</v>
      </c>
      <c r="AO33" s="567" t="s">
        <v>607</v>
      </c>
      <c r="AP33" s="567" t="s">
        <v>608</v>
      </c>
      <c r="AQ33" s="596" t="s">
        <v>609</v>
      </c>
    </row>
    <row r="34" spans="1:44">
      <c r="A34" s="920"/>
      <c r="B34" s="571" t="s">
        <v>236</v>
      </c>
      <c r="C34" s="571" t="s">
        <v>237</v>
      </c>
      <c r="D34" s="571" t="s">
        <v>238</v>
      </c>
      <c r="E34" s="571" t="s">
        <v>239</v>
      </c>
      <c r="F34" s="571" t="s">
        <v>240</v>
      </c>
      <c r="G34" s="571" t="s">
        <v>241</v>
      </c>
      <c r="H34" s="571" t="s">
        <v>242</v>
      </c>
      <c r="I34" s="571" t="s">
        <v>243</v>
      </c>
      <c r="J34" s="571" t="s">
        <v>244</v>
      </c>
      <c r="K34" s="571" t="s">
        <v>245</v>
      </c>
      <c r="L34" s="571" t="s">
        <v>246</v>
      </c>
      <c r="M34" s="571" t="s">
        <v>247</v>
      </c>
      <c r="N34" s="571" t="s">
        <v>248</v>
      </c>
      <c r="O34" s="571" t="s">
        <v>249</v>
      </c>
      <c r="P34" s="571" t="s">
        <v>250</v>
      </c>
      <c r="Q34" s="571" t="s">
        <v>277</v>
      </c>
      <c r="R34" s="571" t="s">
        <v>278</v>
      </c>
      <c r="S34" s="571" t="s">
        <v>282</v>
      </c>
      <c r="T34" s="571" t="s">
        <v>554</v>
      </c>
      <c r="U34" s="571" t="s">
        <v>555</v>
      </c>
      <c r="V34" s="451"/>
      <c r="W34" s="921"/>
      <c r="X34" s="573" t="s">
        <v>236</v>
      </c>
      <c r="Y34" s="573" t="s">
        <v>237</v>
      </c>
      <c r="Z34" s="573" t="s">
        <v>238</v>
      </c>
      <c r="AA34" s="573" t="s">
        <v>239</v>
      </c>
      <c r="AB34" s="573" t="s">
        <v>240</v>
      </c>
      <c r="AC34" s="573" t="s">
        <v>241</v>
      </c>
      <c r="AD34" s="573" t="s">
        <v>242</v>
      </c>
      <c r="AE34" s="573" t="s">
        <v>243</v>
      </c>
      <c r="AF34" s="573" t="s">
        <v>244</v>
      </c>
      <c r="AG34" s="573" t="s">
        <v>245</v>
      </c>
      <c r="AH34" s="573" t="s">
        <v>246</v>
      </c>
      <c r="AI34" s="573" t="s">
        <v>247</v>
      </c>
      <c r="AJ34" s="573" t="s">
        <v>248</v>
      </c>
      <c r="AK34" s="573" t="s">
        <v>249</v>
      </c>
      <c r="AL34" s="573" t="s">
        <v>250</v>
      </c>
      <c r="AM34" s="573" t="s">
        <v>277</v>
      </c>
      <c r="AN34" s="573" t="s">
        <v>278</v>
      </c>
      <c r="AO34" s="573" t="s">
        <v>282</v>
      </c>
      <c r="AP34" s="573" t="s">
        <v>554</v>
      </c>
      <c r="AQ34" s="587" t="s">
        <v>555</v>
      </c>
    </row>
    <row r="35" spans="1:44">
      <c r="A35" s="134">
        <v>2005</v>
      </c>
      <c r="B35" s="591">
        <v>0.29399999999999998</v>
      </c>
      <c r="C35" s="591">
        <v>0.23899999999999999</v>
      </c>
      <c r="D35" s="591">
        <v>0.17100000000000001</v>
      </c>
      <c r="E35" s="591">
        <v>0.106</v>
      </c>
      <c r="F35" s="591">
        <v>6.3E-2</v>
      </c>
      <c r="G35" s="591">
        <v>3.7999999999999999E-2</v>
      </c>
      <c r="H35" s="591">
        <v>2.5000000000000001E-2</v>
      </c>
      <c r="I35" s="591">
        <v>1.7000000000000001E-2</v>
      </c>
      <c r="J35" s="591">
        <v>1.3000000000000001E-2</v>
      </c>
      <c r="K35" s="591">
        <v>8.0000000000000002E-3</v>
      </c>
      <c r="L35" s="591">
        <v>6.0000000000000001E-3</v>
      </c>
      <c r="M35" s="591">
        <v>5.0000000000000001E-3</v>
      </c>
      <c r="N35" s="591">
        <v>3.0000000000000001E-3</v>
      </c>
      <c r="O35" s="591">
        <v>2E-3</v>
      </c>
      <c r="P35" s="591">
        <v>2E-3</v>
      </c>
      <c r="Q35" s="591">
        <v>1E-3</v>
      </c>
      <c r="R35" s="591">
        <v>1E-3</v>
      </c>
      <c r="S35" s="591">
        <v>1E-3</v>
      </c>
      <c r="T35" s="591">
        <v>1E-3</v>
      </c>
      <c r="U35" s="591">
        <v>4.0000000000000001E-3</v>
      </c>
      <c r="V35" s="592"/>
      <c r="W35" s="588">
        <v>2005</v>
      </c>
      <c r="X35" s="581" t="s">
        <v>616</v>
      </c>
      <c r="Y35" s="581" t="s">
        <v>616</v>
      </c>
      <c r="Z35" s="581" t="s">
        <v>616</v>
      </c>
      <c r="AA35" s="581" t="s">
        <v>616</v>
      </c>
      <c r="AB35" s="581" t="s">
        <v>616</v>
      </c>
      <c r="AC35" s="581" t="s">
        <v>616</v>
      </c>
      <c r="AD35" s="581" t="s">
        <v>616</v>
      </c>
      <c r="AE35" s="581" t="s">
        <v>616</v>
      </c>
      <c r="AF35" s="581" t="s">
        <v>616</v>
      </c>
      <c r="AG35" s="581" t="s">
        <v>616</v>
      </c>
      <c r="AH35" s="581" t="s">
        <v>616</v>
      </c>
      <c r="AI35" s="581" t="s">
        <v>616</v>
      </c>
      <c r="AJ35" s="581" t="s">
        <v>616</v>
      </c>
      <c r="AK35" s="581" t="s">
        <v>616</v>
      </c>
      <c r="AL35" s="581" t="s">
        <v>616</v>
      </c>
      <c r="AM35" s="581" t="s">
        <v>616</v>
      </c>
      <c r="AN35" s="581" t="s">
        <v>616</v>
      </c>
      <c r="AO35" s="581" t="s">
        <v>616</v>
      </c>
      <c r="AP35" s="581" t="s">
        <v>616</v>
      </c>
      <c r="AQ35" s="589" t="s">
        <v>616</v>
      </c>
    </row>
    <row r="36" spans="1:44">
      <c r="A36" s="134">
        <v>2006</v>
      </c>
      <c r="B36" s="591"/>
      <c r="C36" s="591"/>
      <c r="D36" s="591"/>
      <c r="E36" s="591"/>
      <c r="F36" s="591"/>
      <c r="G36" s="591"/>
      <c r="H36" s="591"/>
      <c r="I36" s="591"/>
      <c r="J36" s="591"/>
      <c r="K36" s="591"/>
      <c r="L36" s="591"/>
      <c r="M36" s="591"/>
      <c r="N36" s="591"/>
      <c r="O36" s="591"/>
      <c r="P36" s="591"/>
      <c r="Q36" s="591"/>
      <c r="R36" s="591"/>
      <c r="S36" s="591"/>
      <c r="T36" s="591"/>
      <c r="U36" s="591"/>
      <c r="V36" s="592"/>
      <c r="W36" s="588">
        <v>2006</v>
      </c>
      <c r="X36" s="581" t="s">
        <v>616</v>
      </c>
      <c r="Y36" s="581" t="s">
        <v>616</v>
      </c>
      <c r="Z36" s="581" t="s">
        <v>616</v>
      </c>
      <c r="AA36" s="581" t="s">
        <v>616</v>
      </c>
      <c r="AB36" s="581" t="s">
        <v>616</v>
      </c>
      <c r="AC36" s="581" t="s">
        <v>616</v>
      </c>
      <c r="AD36" s="581" t="s">
        <v>616</v>
      </c>
      <c r="AE36" s="581" t="s">
        <v>616</v>
      </c>
      <c r="AF36" s="581" t="s">
        <v>616</v>
      </c>
      <c r="AG36" s="581" t="s">
        <v>616</v>
      </c>
      <c r="AH36" s="581" t="s">
        <v>616</v>
      </c>
      <c r="AI36" s="581" t="s">
        <v>616</v>
      </c>
      <c r="AJ36" s="581" t="s">
        <v>616</v>
      </c>
      <c r="AK36" s="581" t="s">
        <v>616</v>
      </c>
      <c r="AL36" s="581" t="s">
        <v>616</v>
      </c>
      <c r="AM36" s="581" t="s">
        <v>616</v>
      </c>
      <c r="AN36" s="581" t="s">
        <v>616</v>
      </c>
      <c r="AO36" s="581" t="s">
        <v>616</v>
      </c>
      <c r="AP36" s="581" t="s">
        <v>616</v>
      </c>
      <c r="AQ36" s="589" t="s">
        <v>616</v>
      </c>
    </row>
    <row r="37" spans="1:44">
      <c r="A37" s="134">
        <v>2007</v>
      </c>
      <c r="B37" s="591"/>
      <c r="C37" s="591"/>
      <c r="D37" s="591"/>
      <c r="E37" s="591"/>
      <c r="F37" s="591"/>
      <c r="G37" s="591"/>
      <c r="H37" s="591"/>
      <c r="I37" s="591"/>
      <c r="J37" s="591"/>
      <c r="K37" s="591"/>
      <c r="L37" s="591"/>
      <c r="M37" s="591"/>
      <c r="N37" s="591"/>
      <c r="O37" s="591"/>
      <c r="P37" s="591"/>
      <c r="Q37" s="591"/>
      <c r="R37" s="591"/>
      <c r="S37" s="591"/>
      <c r="T37" s="591"/>
      <c r="U37" s="591"/>
      <c r="V37" s="592"/>
      <c r="W37" s="588">
        <v>2007</v>
      </c>
      <c r="X37" s="581" t="s">
        <v>616</v>
      </c>
      <c r="Y37" s="581" t="s">
        <v>616</v>
      </c>
      <c r="Z37" s="581" t="s">
        <v>616</v>
      </c>
      <c r="AA37" s="581" t="s">
        <v>616</v>
      </c>
      <c r="AB37" s="581" t="s">
        <v>616</v>
      </c>
      <c r="AC37" s="581" t="s">
        <v>616</v>
      </c>
      <c r="AD37" s="581" t="s">
        <v>616</v>
      </c>
      <c r="AE37" s="581" t="s">
        <v>616</v>
      </c>
      <c r="AF37" s="581" t="s">
        <v>616</v>
      </c>
      <c r="AG37" s="581" t="s">
        <v>616</v>
      </c>
      <c r="AH37" s="581" t="s">
        <v>616</v>
      </c>
      <c r="AI37" s="581" t="s">
        <v>616</v>
      </c>
      <c r="AJ37" s="581" t="s">
        <v>616</v>
      </c>
      <c r="AK37" s="581" t="s">
        <v>616</v>
      </c>
      <c r="AL37" s="581" t="s">
        <v>616</v>
      </c>
      <c r="AM37" s="581" t="s">
        <v>616</v>
      </c>
      <c r="AN37" s="581" t="s">
        <v>616</v>
      </c>
      <c r="AO37" s="581" t="s">
        <v>616</v>
      </c>
      <c r="AP37" s="581" t="s">
        <v>616</v>
      </c>
      <c r="AQ37" s="589" t="s">
        <v>616</v>
      </c>
    </row>
    <row r="38" spans="1:44">
      <c r="A38" s="134">
        <v>2008</v>
      </c>
      <c r="B38" s="591"/>
      <c r="C38" s="591"/>
      <c r="D38" s="591"/>
      <c r="E38" s="591"/>
      <c r="F38" s="591"/>
      <c r="G38" s="591"/>
      <c r="H38" s="591"/>
      <c r="I38" s="591"/>
      <c r="J38" s="591"/>
      <c r="K38" s="591"/>
      <c r="L38" s="591"/>
      <c r="M38" s="591"/>
      <c r="N38" s="591"/>
      <c r="O38" s="591"/>
      <c r="P38" s="591"/>
      <c r="Q38" s="591"/>
      <c r="R38" s="591"/>
      <c r="S38" s="591"/>
      <c r="T38" s="591"/>
      <c r="U38" s="591"/>
      <c r="V38" s="592"/>
      <c r="W38" s="588">
        <v>2008</v>
      </c>
      <c r="X38" s="581" t="s">
        <v>616</v>
      </c>
      <c r="Y38" s="581" t="s">
        <v>616</v>
      </c>
      <c r="Z38" s="581" t="s">
        <v>616</v>
      </c>
      <c r="AA38" s="581" t="s">
        <v>616</v>
      </c>
      <c r="AB38" s="581" t="s">
        <v>616</v>
      </c>
      <c r="AC38" s="581" t="s">
        <v>616</v>
      </c>
      <c r="AD38" s="581" t="s">
        <v>616</v>
      </c>
      <c r="AE38" s="581" t="s">
        <v>616</v>
      </c>
      <c r="AF38" s="581" t="s">
        <v>616</v>
      </c>
      <c r="AG38" s="581" t="s">
        <v>616</v>
      </c>
      <c r="AH38" s="581" t="s">
        <v>616</v>
      </c>
      <c r="AI38" s="581" t="s">
        <v>616</v>
      </c>
      <c r="AJ38" s="581" t="s">
        <v>616</v>
      </c>
      <c r="AK38" s="581" t="s">
        <v>616</v>
      </c>
      <c r="AL38" s="581" t="s">
        <v>616</v>
      </c>
      <c r="AM38" s="581" t="s">
        <v>616</v>
      </c>
      <c r="AN38" s="581" t="s">
        <v>616</v>
      </c>
      <c r="AO38" s="581" t="s">
        <v>616</v>
      </c>
      <c r="AP38" s="581" t="s">
        <v>616</v>
      </c>
      <c r="AQ38" s="589" t="s">
        <v>616</v>
      </c>
    </row>
    <row r="39" spans="1:44">
      <c r="A39" s="134">
        <v>2009</v>
      </c>
      <c r="B39" s="591">
        <v>0.13300000000000001</v>
      </c>
      <c r="C39" s="591">
        <v>0.14899999999999999</v>
      </c>
      <c r="D39" s="591">
        <v>0.151</v>
      </c>
      <c r="E39" s="591">
        <v>0.129</v>
      </c>
      <c r="F39" s="591">
        <v>0.10300000000000001</v>
      </c>
      <c r="G39" s="591">
        <v>7.9000000000000001E-2</v>
      </c>
      <c r="H39" s="591">
        <v>6.0999999999999999E-2</v>
      </c>
      <c r="I39" s="591">
        <v>4.2999999999999997E-2</v>
      </c>
      <c r="J39" s="591">
        <v>3.3000000000000002E-2</v>
      </c>
      <c r="K39" s="591">
        <v>2.6000000000000002E-2</v>
      </c>
      <c r="L39" s="591">
        <v>1.9E-2</v>
      </c>
      <c r="M39" s="591">
        <v>1.4999999999999999E-2</v>
      </c>
      <c r="N39" s="591">
        <v>1.1000000000000001E-2</v>
      </c>
      <c r="O39" s="591">
        <v>9.0000000000000011E-3</v>
      </c>
      <c r="P39" s="591">
        <v>6.9999999999999993E-3</v>
      </c>
      <c r="Q39" s="591">
        <v>6.0000000000000001E-3</v>
      </c>
      <c r="R39" s="591">
        <v>5.0000000000000001E-3</v>
      </c>
      <c r="S39" s="591">
        <v>4.0000000000000001E-3</v>
      </c>
      <c r="T39" s="591">
        <v>3.0000000000000001E-3</v>
      </c>
      <c r="U39" s="591">
        <v>1.6E-2</v>
      </c>
      <c r="V39" s="592"/>
      <c r="W39" s="588">
        <v>2009</v>
      </c>
      <c r="X39" s="581" t="s">
        <v>616</v>
      </c>
      <c r="Y39" s="581" t="s">
        <v>616</v>
      </c>
      <c r="Z39" s="581" t="s">
        <v>616</v>
      </c>
      <c r="AA39" s="581" t="s">
        <v>616</v>
      </c>
      <c r="AB39" s="581" t="s">
        <v>616</v>
      </c>
      <c r="AC39" s="581" t="s">
        <v>616</v>
      </c>
      <c r="AD39" s="581" t="s">
        <v>616</v>
      </c>
      <c r="AE39" s="581" t="s">
        <v>616</v>
      </c>
      <c r="AF39" s="581" t="s">
        <v>616</v>
      </c>
      <c r="AG39" s="581" t="s">
        <v>616</v>
      </c>
      <c r="AH39" s="581" t="s">
        <v>616</v>
      </c>
      <c r="AI39" s="581" t="s">
        <v>616</v>
      </c>
      <c r="AJ39" s="581" t="s">
        <v>616</v>
      </c>
      <c r="AK39" s="581" t="s">
        <v>616</v>
      </c>
      <c r="AL39" s="581" t="s">
        <v>616</v>
      </c>
      <c r="AM39" s="581" t="s">
        <v>616</v>
      </c>
      <c r="AN39" s="581" t="s">
        <v>616</v>
      </c>
      <c r="AO39" s="581" t="s">
        <v>616</v>
      </c>
      <c r="AP39" s="581" t="s">
        <v>616</v>
      </c>
      <c r="AQ39" s="589" t="s">
        <v>616</v>
      </c>
    </row>
    <row r="40" spans="1:44">
      <c r="A40" s="134">
        <v>2010</v>
      </c>
      <c r="B40" s="591">
        <v>9.5000000000000001E-2</v>
      </c>
      <c r="C40" s="591">
        <v>0.122</v>
      </c>
      <c r="D40" s="591">
        <v>0.13200000000000001</v>
      </c>
      <c r="E40" s="591">
        <v>0.126</v>
      </c>
      <c r="F40" s="591">
        <v>0.10800000000000001</v>
      </c>
      <c r="G40" s="591">
        <v>8.6999999999999994E-2</v>
      </c>
      <c r="H40" s="591">
        <v>6.9000000000000006E-2</v>
      </c>
      <c r="I40" s="591">
        <v>5.4000000000000006E-2</v>
      </c>
      <c r="J40" s="591">
        <v>4.2000000000000003E-2</v>
      </c>
      <c r="K40" s="591">
        <v>3.3000000000000002E-2</v>
      </c>
      <c r="L40" s="591">
        <v>2.5000000000000001E-2</v>
      </c>
      <c r="M40" s="591">
        <v>1.9E-2</v>
      </c>
      <c r="N40" s="591">
        <v>1.6E-2</v>
      </c>
      <c r="O40" s="591">
        <v>1.2E-2</v>
      </c>
      <c r="P40" s="591">
        <v>0.01</v>
      </c>
      <c r="Q40" s="591">
        <v>8.0000000000000002E-3</v>
      </c>
      <c r="R40" s="591">
        <v>6.9999999999999993E-3</v>
      </c>
      <c r="S40" s="591">
        <v>5.0000000000000001E-3</v>
      </c>
      <c r="T40" s="591">
        <v>4.0000000000000001E-3</v>
      </c>
      <c r="U40" s="591">
        <v>2.4E-2</v>
      </c>
      <c r="V40" s="592"/>
      <c r="W40" s="588">
        <v>2010</v>
      </c>
      <c r="X40" s="581" t="s">
        <v>616</v>
      </c>
      <c r="Y40" s="581" t="s">
        <v>616</v>
      </c>
      <c r="Z40" s="581" t="s">
        <v>616</v>
      </c>
      <c r="AA40" s="581" t="s">
        <v>616</v>
      </c>
      <c r="AB40" s="581" t="s">
        <v>616</v>
      </c>
      <c r="AC40" s="581" t="s">
        <v>616</v>
      </c>
      <c r="AD40" s="581" t="s">
        <v>616</v>
      </c>
      <c r="AE40" s="581" t="s">
        <v>616</v>
      </c>
      <c r="AF40" s="581" t="s">
        <v>616</v>
      </c>
      <c r="AG40" s="581" t="s">
        <v>616</v>
      </c>
      <c r="AH40" s="581" t="s">
        <v>616</v>
      </c>
      <c r="AI40" s="581" t="s">
        <v>616</v>
      </c>
      <c r="AJ40" s="581" t="s">
        <v>616</v>
      </c>
      <c r="AK40" s="581" t="s">
        <v>616</v>
      </c>
      <c r="AL40" s="581" t="s">
        <v>616</v>
      </c>
      <c r="AM40" s="581" t="s">
        <v>616</v>
      </c>
      <c r="AN40" s="581" t="s">
        <v>616</v>
      </c>
      <c r="AO40" s="581" t="s">
        <v>616</v>
      </c>
      <c r="AP40" s="581" t="s">
        <v>616</v>
      </c>
      <c r="AQ40" s="589" t="s">
        <v>616</v>
      </c>
    </row>
    <row r="41" spans="1:44">
      <c r="A41" s="134">
        <v>2011</v>
      </c>
      <c r="B41" s="591">
        <v>7.400000000000001E-2</v>
      </c>
      <c r="C41" s="591">
        <v>0.09</v>
      </c>
      <c r="D41" s="591">
        <v>0.106</v>
      </c>
      <c r="E41" s="591">
        <v>0.109</v>
      </c>
      <c r="F41" s="591">
        <v>0.10099999999999999</v>
      </c>
      <c r="G41" s="591">
        <v>0.09</v>
      </c>
      <c r="H41" s="591">
        <v>7.8E-2</v>
      </c>
      <c r="I41" s="591">
        <v>6.0999999999999999E-2</v>
      </c>
      <c r="J41" s="591">
        <v>5.0999999999999997E-2</v>
      </c>
      <c r="K41" s="591">
        <v>4.0999999999999995E-2</v>
      </c>
      <c r="L41" s="591">
        <v>3.4000000000000002E-2</v>
      </c>
      <c r="M41" s="591">
        <v>2.8999999999999998E-2</v>
      </c>
      <c r="N41" s="591">
        <v>2.2000000000000002E-2</v>
      </c>
      <c r="O41" s="591">
        <v>1.9E-2</v>
      </c>
      <c r="P41" s="591">
        <v>1.4999999999999999E-2</v>
      </c>
      <c r="Q41" s="591">
        <v>1.2E-2</v>
      </c>
      <c r="R41" s="591">
        <v>0.01</v>
      </c>
      <c r="S41" s="591">
        <v>8.0000000000000002E-3</v>
      </c>
      <c r="T41" s="591">
        <v>6.9999999999999993E-3</v>
      </c>
      <c r="U41" s="591">
        <v>4.0999999999999995E-2</v>
      </c>
      <c r="V41" s="592"/>
      <c r="W41" s="588">
        <v>2011</v>
      </c>
      <c r="X41" s="581" t="s">
        <v>616</v>
      </c>
      <c r="Y41" s="581" t="s">
        <v>616</v>
      </c>
      <c r="Z41" s="581" t="s">
        <v>616</v>
      </c>
      <c r="AA41" s="581" t="s">
        <v>616</v>
      </c>
      <c r="AB41" s="581" t="s">
        <v>616</v>
      </c>
      <c r="AC41" s="581" t="s">
        <v>616</v>
      </c>
      <c r="AD41" s="581" t="s">
        <v>616</v>
      </c>
      <c r="AE41" s="581" t="s">
        <v>616</v>
      </c>
      <c r="AF41" s="581" t="s">
        <v>616</v>
      </c>
      <c r="AG41" s="581" t="s">
        <v>616</v>
      </c>
      <c r="AH41" s="581" t="s">
        <v>616</v>
      </c>
      <c r="AI41" s="581" t="s">
        <v>616</v>
      </c>
      <c r="AJ41" s="581" t="s">
        <v>616</v>
      </c>
      <c r="AK41" s="581" t="s">
        <v>616</v>
      </c>
      <c r="AL41" s="581" t="s">
        <v>616</v>
      </c>
      <c r="AM41" s="581" t="s">
        <v>616</v>
      </c>
      <c r="AN41" s="581" t="s">
        <v>616</v>
      </c>
      <c r="AO41" s="581" t="s">
        <v>616</v>
      </c>
      <c r="AP41" s="581" t="s">
        <v>616</v>
      </c>
      <c r="AQ41" s="589" t="s">
        <v>616</v>
      </c>
    </row>
    <row r="42" spans="1:44">
      <c r="A42" s="593">
        <v>2012</v>
      </c>
      <c r="B42" s="583">
        <v>5.5999999999999994E-2</v>
      </c>
      <c r="C42" s="583">
        <v>7.400000000000001E-2</v>
      </c>
      <c r="D42" s="583">
        <v>0.09</v>
      </c>
      <c r="E42" s="583">
        <v>9.8000000000000004E-2</v>
      </c>
      <c r="F42" s="583">
        <v>9.3000000000000013E-2</v>
      </c>
      <c r="G42" s="583">
        <v>8.6999999999999994E-2</v>
      </c>
      <c r="H42" s="583">
        <v>7.5999999999999998E-2</v>
      </c>
      <c r="I42" s="583">
        <v>6.6000000000000003E-2</v>
      </c>
      <c r="J42" s="583">
        <v>5.5999999999999994E-2</v>
      </c>
      <c r="K42" s="583">
        <v>4.8000000000000001E-2</v>
      </c>
      <c r="L42" s="583">
        <v>3.9E-2</v>
      </c>
      <c r="M42" s="583">
        <v>3.2000000000000001E-2</v>
      </c>
      <c r="N42" s="583">
        <v>2.7999999999999997E-2</v>
      </c>
      <c r="O42" s="583">
        <v>2.4E-2</v>
      </c>
      <c r="P42" s="583">
        <v>1.9E-2</v>
      </c>
      <c r="Q42" s="583">
        <v>1.7000000000000001E-2</v>
      </c>
      <c r="R42" s="583">
        <v>1.3999999999999999E-2</v>
      </c>
      <c r="S42" s="583">
        <v>1.2E-2</v>
      </c>
      <c r="T42" s="583">
        <v>0.01</v>
      </c>
      <c r="U42" s="597">
        <v>0.06</v>
      </c>
      <c r="V42" s="358"/>
      <c r="W42" s="594">
        <v>2012</v>
      </c>
      <c r="X42" s="573" t="s">
        <v>616</v>
      </c>
      <c r="Y42" s="573" t="s">
        <v>616</v>
      </c>
      <c r="Z42" s="573" t="s">
        <v>616</v>
      </c>
      <c r="AA42" s="573" t="s">
        <v>616</v>
      </c>
      <c r="AB42" s="573" t="s">
        <v>616</v>
      </c>
      <c r="AC42" s="573" t="s">
        <v>616</v>
      </c>
      <c r="AD42" s="573" t="s">
        <v>616</v>
      </c>
      <c r="AE42" s="573" t="s">
        <v>616</v>
      </c>
      <c r="AF42" s="573" t="s">
        <v>616</v>
      </c>
      <c r="AG42" s="573" t="s">
        <v>616</v>
      </c>
      <c r="AH42" s="573" t="s">
        <v>616</v>
      </c>
      <c r="AI42" s="573" t="s">
        <v>616</v>
      </c>
      <c r="AJ42" s="573" t="s">
        <v>616</v>
      </c>
      <c r="AK42" s="573" t="s">
        <v>616</v>
      </c>
      <c r="AL42" s="573" t="s">
        <v>616</v>
      </c>
      <c r="AM42" s="573" t="s">
        <v>616</v>
      </c>
      <c r="AN42" s="573" t="s">
        <v>616</v>
      </c>
      <c r="AO42" s="573" t="s">
        <v>616</v>
      </c>
      <c r="AP42" s="573" t="s">
        <v>616</v>
      </c>
      <c r="AQ42" s="587" t="s">
        <v>616</v>
      </c>
    </row>
    <row r="43" spans="1:44">
      <c r="A43" s="143"/>
      <c r="B43" s="591"/>
      <c r="C43" s="591"/>
      <c r="D43" s="591"/>
      <c r="E43" s="591"/>
      <c r="F43" s="591"/>
      <c r="G43" s="591"/>
      <c r="H43" s="591"/>
      <c r="I43" s="591"/>
      <c r="J43" s="591"/>
      <c r="K43" s="591"/>
      <c r="L43" s="591"/>
      <c r="M43" s="591"/>
      <c r="N43" s="591"/>
      <c r="O43" s="591"/>
      <c r="P43" s="591"/>
      <c r="Q43" s="591"/>
      <c r="R43" s="591"/>
      <c r="S43" s="591"/>
      <c r="T43" s="591"/>
      <c r="U43" s="598"/>
      <c r="V43" s="595"/>
      <c r="W43" s="349"/>
      <c r="X43" s="569"/>
      <c r="Y43" s="569"/>
      <c r="Z43" s="569"/>
      <c r="AA43" s="569"/>
      <c r="AB43" s="569"/>
      <c r="AC43" s="569"/>
      <c r="AD43" s="569"/>
      <c r="AE43" s="569"/>
      <c r="AF43" s="569"/>
      <c r="AG43" s="569"/>
      <c r="AH43" s="569"/>
      <c r="AI43" s="569"/>
      <c r="AJ43" s="569"/>
      <c r="AK43" s="569"/>
      <c r="AL43" s="569"/>
      <c r="AM43" s="569"/>
      <c r="AN43" s="569"/>
      <c r="AO43" s="569"/>
      <c r="AP43" s="569"/>
      <c r="AQ43" s="570"/>
    </row>
    <row r="44" spans="1:44">
      <c r="A44" s="599"/>
      <c r="B44" s="599"/>
      <c r="C44" s="599"/>
      <c r="D44" s="599"/>
      <c r="E44" s="599"/>
      <c r="F44" s="599"/>
      <c r="G44" s="599"/>
      <c r="H44" s="591"/>
      <c r="I44" s="591"/>
      <c r="J44" s="591"/>
      <c r="K44" s="591"/>
      <c r="L44" s="591"/>
      <c r="M44" s="591"/>
      <c r="N44" s="591"/>
      <c r="O44" s="591"/>
      <c r="P44" s="591"/>
      <c r="Q44" s="591"/>
      <c r="R44" s="591"/>
      <c r="S44" s="591"/>
      <c r="T44" s="591"/>
      <c r="U44" s="598"/>
      <c r="V44" s="595"/>
      <c r="W44" s="926" t="s">
        <v>1332</v>
      </c>
      <c r="X44" s="927"/>
      <c r="Y44" s="927"/>
      <c r="Z44" s="927"/>
      <c r="AA44" s="927"/>
      <c r="AB44" s="927"/>
      <c r="AC44" s="927"/>
      <c r="AD44" s="569"/>
      <c r="AE44" s="569"/>
      <c r="AF44" s="569"/>
      <c r="AG44" s="569"/>
      <c r="AH44" s="569"/>
      <c r="AI44" s="569"/>
      <c r="AJ44" s="569"/>
      <c r="AK44" s="569"/>
      <c r="AL44" s="569"/>
      <c r="AM44" s="569"/>
      <c r="AN44" s="569"/>
      <c r="AO44" s="569"/>
      <c r="AP44" s="569"/>
      <c r="AQ44" s="570"/>
    </row>
    <row r="45" spans="1:44" ht="118.8">
      <c r="A45" s="600"/>
      <c r="B45" s="567"/>
      <c r="C45" s="567"/>
      <c r="D45" s="567"/>
      <c r="E45" s="567"/>
      <c r="F45" s="567"/>
      <c r="G45" s="567"/>
      <c r="H45" s="57"/>
      <c r="I45" s="57"/>
      <c r="J45" s="57"/>
      <c r="K45" s="96"/>
      <c r="L45" s="96"/>
      <c r="M45" s="96"/>
      <c r="N45" s="96"/>
      <c r="O45" s="96"/>
      <c r="P45" s="96"/>
      <c r="Q45" s="96"/>
      <c r="R45" s="96"/>
      <c r="S45" s="96"/>
      <c r="T45" s="311"/>
      <c r="U45" s="570"/>
      <c r="V45" s="311"/>
      <c r="W45" s="915" t="s">
        <v>69</v>
      </c>
      <c r="X45" s="567" t="s">
        <v>1331</v>
      </c>
      <c r="Y45" s="567" t="s">
        <v>1319</v>
      </c>
      <c r="Z45" s="567" t="s">
        <v>679</v>
      </c>
      <c r="AA45" s="567" t="s">
        <v>680</v>
      </c>
      <c r="AB45" s="567" t="s">
        <v>681</v>
      </c>
      <c r="AC45" s="567" t="s">
        <v>1321</v>
      </c>
      <c r="AD45" s="569"/>
      <c r="AE45" s="569"/>
      <c r="AF45" s="569"/>
      <c r="AG45" s="569"/>
      <c r="AH45" s="569"/>
      <c r="AI45" s="569"/>
      <c r="AJ45" s="569"/>
      <c r="AK45" s="569"/>
      <c r="AL45" s="569"/>
      <c r="AM45" s="569"/>
      <c r="AN45" s="350"/>
      <c r="AO45" s="350"/>
      <c r="AP45" s="350"/>
      <c r="AQ45" s="351"/>
    </row>
    <row r="46" spans="1:44">
      <c r="A46" s="601"/>
      <c r="B46" s="572"/>
      <c r="C46" s="572"/>
      <c r="D46" s="572"/>
      <c r="E46" s="572"/>
      <c r="F46" s="572"/>
      <c r="G46" s="572"/>
      <c r="H46" s="57"/>
      <c r="I46" s="57"/>
      <c r="J46" s="57"/>
      <c r="K46" s="96"/>
      <c r="L46" s="96"/>
      <c r="M46" s="96"/>
      <c r="N46" s="96"/>
      <c r="O46" s="96"/>
      <c r="P46" s="96"/>
      <c r="Q46" s="96"/>
      <c r="R46" s="96"/>
      <c r="S46" s="96"/>
      <c r="T46" s="311"/>
      <c r="U46" s="570"/>
      <c r="V46" s="311"/>
      <c r="W46" s="916"/>
      <c r="X46" s="571" t="s">
        <v>236</v>
      </c>
      <c r="Y46" s="571" t="s">
        <v>237</v>
      </c>
      <c r="Z46" s="571" t="s">
        <v>238</v>
      </c>
      <c r="AA46" s="571" t="s">
        <v>239</v>
      </c>
      <c r="AB46" s="571" t="s">
        <v>240</v>
      </c>
      <c r="AC46" s="571" t="s">
        <v>241</v>
      </c>
      <c r="AD46" s="569"/>
      <c r="AE46" s="569"/>
      <c r="AF46" s="569"/>
      <c r="AG46" s="569"/>
      <c r="AH46" s="569"/>
      <c r="AI46" s="569"/>
      <c r="AJ46" s="569"/>
      <c r="AK46" s="569"/>
      <c r="AL46" s="569"/>
      <c r="AM46" s="569"/>
      <c r="AN46" s="350"/>
      <c r="AO46" s="350"/>
      <c r="AP46" s="350"/>
      <c r="AQ46" s="351"/>
    </row>
    <row r="47" spans="1:44">
      <c r="A47" s="134"/>
      <c r="B47" s="57"/>
      <c r="C47" s="57"/>
      <c r="D47" s="57"/>
      <c r="E47" s="57"/>
      <c r="F47" s="57"/>
      <c r="G47" s="57"/>
      <c r="H47" s="57"/>
      <c r="I47" s="57"/>
      <c r="J47" s="57"/>
      <c r="K47" s="57"/>
      <c r="L47" s="57"/>
      <c r="M47" s="57"/>
      <c r="N47" s="57"/>
      <c r="O47" s="57"/>
      <c r="P47" s="96"/>
      <c r="Q47" s="96"/>
      <c r="R47" s="96"/>
      <c r="S47" s="96"/>
      <c r="T47" s="96"/>
      <c r="U47" s="351"/>
      <c r="V47" s="96"/>
      <c r="W47" s="588">
        <v>2013</v>
      </c>
      <c r="X47" s="58">
        <v>9429.6</v>
      </c>
      <c r="Y47" s="58">
        <v>2877.9</v>
      </c>
      <c r="Z47" s="58">
        <v>5965.6</v>
      </c>
      <c r="AA47" s="58">
        <v>8438.2999999999993</v>
      </c>
      <c r="AB47" s="58">
        <v>11816</v>
      </c>
      <c r="AC47" s="58">
        <v>21323.7</v>
      </c>
      <c r="AD47" s="569"/>
      <c r="AE47" s="569"/>
      <c r="AF47" s="569"/>
      <c r="AG47" s="569"/>
      <c r="AH47" s="569"/>
      <c r="AI47" s="569"/>
      <c r="AJ47" s="569"/>
      <c r="AK47" s="569"/>
      <c r="AL47" s="569"/>
      <c r="AM47" s="569"/>
      <c r="AN47" s="569"/>
      <c r="AO47" s="569"/>
      <c r="AP47" s="569"/>
      <c r="AQ47" s="570"/>
      <c r="AR47" s="239"/>
    </row>
    <row r="48" spans="1:44">
      <c r="A48" s="593"/>
      <c r="B48" s="602"/>
      <c r="C48" s="602"/>
      <c r="D48" s="602"/>
      <c r="E48" s="602"/>
      <c r="F48" s="602"/>
      <c r="G48" s="602"/>
      <c r="H48" s="602"/>
      <c r="I48" s="602"/>
      <c r="J48" s="602"/>
      <c r="K48" s="602"/>
      <c r="L48" s="602"/>
      <c r="M48" s="602"/>
      <c r="N48" s="602"/>
      <c r="O48" s="602"/>
      <c r="P48" s="603"/>
      <c r="Q48" s="603"/>
      <c r="R48" s="603"/>
      <c r="S48" s="603"/>
      <c r="T48" s="603"/>
      <c r="U48" s="604"/>
      <c r="V48" s="96"/>
      <c r="W48" s="594">
        <v>2014</v>
      </c>
      <c r="X48" s="602">
        <v>10488.9</v>
      </c>
      <c r="Y48" s="602">
        <v>2768.1</v>
      </c>
      <c r="Z48" s="602">
        <v>6604.4</v>
      </c>
      <c r="AA48" s="602">
        <v>9503.9</v>
      </c>
      <c r="AB48" s="602">
        <v>13449.2</v>
      </c>
      <c r="AC48" s="602">
        <v>23947.4</v>
      </c>
      <c r="AD48" s="605"/>
      <c r="AE48" s="605"/>
      <c r="AF48" s="605"/>
      <c r="AG48" s="605"/>
      <c r="AH48" s="605"/>
      <c r="AI48" s="605"/>
      <c r="AJ48" s="605"/>
      <c r="AK48" s="605"/>
      <c r="AL48" s="605"/>
      <c r="AM48" s="605"/>
      <c r="AN48" s="605"/>
      <c r="AO48" s="605"/>
      <c r="AP48" s="605"/>
      <c r="AQ48" s="606"/>
      <c r="AR48" s="239"/>
    </row>
    <row r="49" spans="1:43" ht="45.75" customHeight="1">
      <c r="A49" s="134"/>
      <c r="B49" s="57"/>
      <c r="C49" s="57"/>
      <c r="D49" s="57"/>
      <c r="E49" s="57"/>
      <c r="F49" s="57"/>
      <c r="G49" s="57"/>
      <c r="H49" s="57"/>
      <c r="I49" s="57"/>
      <c r="J49" s="57"/>
      <c r="K49" s="57"/>
      <c r="L49" s="57"/>
      <c r="M49" s="57"/>
      <c r="N49" s="57"/>
      <c r="O49" s="96"/>
      <c r="P49" s="96"/>
      <c r="Q49" s="96"/>
      <c r="R49" s="96"/>
      <c r="S49" s="96"/>
      <c r="T49" s="96"/>
      <c r="U49" s="96"/>
      <c r="V49" s="96"/>
      <c r="W49" s="928" t="s">
        <v>1336</v>
      </c>
      <c r="X49" s="928"/>
      <c r="Y49" s="928"/>
      <c r="Z49" s="928"/>
      <c r="AA49" s="928"/>
      <c r="AB49" s="928"/>
      <c r="AC49" s="928"/>
      <c r="AD49" s="928"/>
      <c r="AE49" s="928"/>
      <c r="AF49" s="928"/>
      <c r="AG49" s="928"/>
      <c r="AH49" s="928"/>
      <c r="AI49" s="928"/>
      <c r="AJ49" s="928"/>
      <c r="AK49" s="928"/>
      <c r="AL49" s="928"/>
      <c r="AM49" s="928"/>
      <c r="AN49" s="928"/>
      <c r="AO49" s="928"/>
      <c r="AP49" s="928"/>
      <c r="AQ49" s="928"/>
    </row>
    <row r="50" spans="1:43" ht="13.95" customHeight="1">
      <c r="A50" s="922" t="s">
        <v>611</v>
      </c>
      <c r="B50" s="922"/>
      <c r="C50" s="922"/>
      <c r="D50" s="922"/>
      <c r="E50" s="922"/>
      <c r="F50" s="922"/>
      <c r="G50" s="922"/>
      <c r="H50" s="922"/>
      <c r="I50" s="922"/>
      <c r="J50" s="922"/>
      <c r="K50" s="922"/>
      <c r="L50" s="922"/>
      <c r="M50" s="922"/>
      <c r="N50" s="922"/>
      <c r="O50" s="96"/>
      <c r="P50" s="96"/>
      <c r="Q50" s="96"/>
      <c r="R50" s="96"/>
      <c r="S50" s="96"/>
      <c r="T50" s="96"/>
      <c r="U50" s="96"/>
      <c r="V50" s="96"/>
      <c r="W50" s="96"/>
      <c r="X50" s="311"/>
      <c r="Y50" s="311"/>
      <c r="Z50" s="311"/>
      <c r="AA50" s="311"/>
      <c r="AB50" s="311"/>
      <c r="AC50" s="311"/>
      <c r="AD50" s="311"/>
      <c r="AE50" s="311"/>
      <c r="AF50" s="311"/>
      <c r="AG50" s="311"/>
      <c r="AH50" s="311"/>
      <c r="AI50" s="311"/>
      <c r="AJ50" s="311"/>
      <c r="AK50" s="311"/>
      <c r="AL50" s="311"/>
      <c r="AM50" s="311"/>
      <c r="AN50" s="311"/>
      <c r="AO50" s="311"/>
      <c r="AP50" s="311"/>
      <c r="AQ50" s="311"/>
    </row>
    <row r="51" spans="1:43">
      <c r="A51" s="922"/>
      <c r="B51" s="922"/>
      <c r="C51" s="922"/>
      <c r="D51" s="922"/>
      <c r="E51" s="922"/>
      <c r="F51" s="922"/>
      <c r="G51" s="922"/>
      <c r="H51" s="922"/>
      <c r="I51" s="922"/>
      <c r="J51" s="922"/>
      <c r="K51" s="922"/>
      <c r="L51" s="922"/>
      <c r="M51" s="922"/>
      <c r="N51" s="922"/>
      <c r="O51" s="96"/>
      <c r="P51" s="96"/>
      <c r="Q51" s="96"/>
      <c r="R51" s="96"/>
      <c r="S51" s="96"/>
      <c r="T51" s="96"/>
      <c r="U51" s="96"/>
      <c r="V51" s="96"/>
      <c r="W51" s="96"/>
      <c r="X51" s="311"/>
      <c r="Y51" s="311"/>
      <c r="Z51" s="311"/>
      <c r="AA51" s="311"/>
      <c r="AB51" s="311"/>
      <c r="AC51" s="311"/>
      <c r="AD51" s="311"/>
      <c r="AE51" s="311"/>
      <c r="AF51" s="311"/>
      <c r="AG51" s="311"/>
      <c r="AH51" s="311"/>
      <c r="AI51" s="311"/>
      <c r="AJ51" s="311"/>
      <c r="AK51" s="311"/>
      <c r="AL51" s="311"/>
      <c r="AM51" s="311"/>
      <c r="AN51" s="311"/>
      <c r="AO51" s="311"/>
      <c r="AP51" s="311"/>
      <c r="AQ51" s="311"/>
    </row>
    <row r="52" spans="1:43">
      <c r="A52" s="922"/>
      <c r="B52" s="922"/>
      <c r="C52" s="922"/>
      <c r="D52" s="922"/>
      <c r="E52" s="922"/>
      <c r="F52" s="922"/>
      <c r="G52" s="922"/>
      <c r="H52" s="922"/>
      <c r="I52" s="922"/>
      <c r="J52" s="922"/>
      <c r="K52" s="922"/>
      <c r="L52" s="922"/>
      <c r="M52" s="922"/>
      <c r="N52" s="922"/>
      <c r="O52" s="96"/>
      <c r="P52" s="96"/>
      <c r="Q52" s="96"/>
      <c r="R52" s="96"/>
      <c r="S52" s="96"/>
      <c r="T52" s="96"/>
      <c r="U52" s="96"/>
      <c r="V52" s="96"/>
      <c r="W52" s="96"/>
      <c r="X52" s="311"/>
      <c r="Y52" s="311"/>
      <c r="Z52" s="311"/>
      <c r="AA52" s="311"/>
      <c r="AB52" s="311"/>
      <c r="AC52" s="311"/>
      <c r="AD52" s="311"/>
      <c r="AE52" s="311"/>
      <c r="AF52" s="311"/>
      <c r="AG52" s="311"/>
      <c r="AH52" s="311"/>
      <c r="AI52" s="311"/>
      <c r="AJ52" s="311"/>
      <c r="AK52" s="311"/>
      <c r="AL52" s="311"/>
      <c r="AM52" s="311"/>
      <c r="AN52" s="311"/>
      <c r="AO52" s="311"/>
      <c r="AP52" s="311"/>
      <c r="AQ52" s="311"/>
    </row>
    <row r="53" spans="1:43">
      <c r="A53" s="922"/>
      <c r="B53" s="922"/>
      <c r="C53" s="922"/>
      <c r="D53" s="922"/>
      <c r="E53" s="922"/>
      <c r="F53" s="922"/>
      <c r="G53" s="922"/>
      <c r="H53" s="922"/>
      <c r="I53" s="922"/>
      <c r="J53" s="922"/>
      <c r="K53" s="922"/>
      <c r="L53" s="922"/>
      <c r="M53" s="922"/>
      <c r="N53" s="922"/>
      <c r="O53" s="96"/>
      <c r="P53" s="96"/>
      <c r="Q53" s="96"/>
      <c r="R53" s="96"/>
      <c r="S53" s="96"/>
      <c r="T53" s="96"/>
      <c r="U53" s="96"/>
      <c r="V53" s="96"/>
      <c r="W53" s="96"/>
      <c r="X53" s="311"/>
      <c r="Y53" s="311"/>
      <c r="Z53" s="311"/>
      <c r="AA53" s="311"/>
      <c r="AB53" s="311"/>
      <c r="AC53" s="311"/>
      <c r="AD53" s="311"/>
      <c r="AE53" s="311"/>
      <c r="AF53" s="311"/>
      <c r="AG53" s="311"/>
      <c r="AH53" s="311"/>
      <c r="AI53" s="311"/>
      <c r="AJ53" s="311"/>
      <c r="AK53" s="311"/>
      <c r="AL53" s="311"/>
      <c r="AM53" s="311"/>
      <c r="AN53" s="311"/>
      <c r="AO53" s="311"/>
      <c r="AP53" s="311"/>
      <c r="AQ53" s="311"/>
    </row>
    <row r="54" spans="1:43">
      <c r="A54" s="134"/>
      <c r="B54" s="57"/>
      <c r="C54" s="57"/>
      <c r="D54" s="57"/>
      <c r="E54" s="57"/>
      <c r="F54" s="57"/>
      <c r="G54" s="57"/>
      <c r="H54" s="57"/>
      <c r="I54" s="57"/>
      <c r="J54" s="57"/>
      <c r="K54" s="57"/>
      <c r="L54" s="57"/>
      <c r="M54" s="57"/>
      <c r="N54" s="57"/>
      <c r="O54" s="96"/>
      <c r="P54" s="96"/>
      <c r="Q54" s="96"/>
      <c r="R54" s="96"/>
      <c r="S54" s="96"/>
      <c r="T54" s="96"/>
      <c r="U54" s="96"/>
      <c r="V54" s="96"/>
      <c r="W54" s="96"/>
      <c r="X54" s="311"/>
      <c r="Y54" s="311"/>
      <c r="Z54" s="311"/>
      <c r="AA54" s="311"/>
      <c r="AB54" s="311"/>
      <c r="AC54" s="311"/>
      <c r="AD54" s="311"/>
      <c r="AE54" s="311"/>
      <c r="AF54" s="311"/>
      <c r="AG54" s="311"/>
      <c r="AH54" s="311"/>
      <c r="AI54" s="311"/>
      <c r="AJ54" s="311"/>
      <c r="AK54" s="311"/>
      <c r="AL54" s="311"/>
      <c r="AM54" s="311"/>
      <c r="AN54" s="311"/>
      <c r="AO54" s="311"/>
      <c r="AP54" s="311"/>
      <c r="AQ54" s="311"/>
    </row>
    <row r="55" spans="1:43">
      <c r="A55" s="918" t="s">
        <v>1339</v>
      </c>
      <c r="B55" s="919"/>
      <c r="C55" s="919"/>
      <c r="D55" s="919"/>
      <c r="E55" s="919"/>
      <c r="F55" s="919"/>
      <c r="G55" s="919"/>
      <c r="H55" s="919"/>
      <c r="I55" s="919"/>
      <c r="J55" s="919"/>
      <c r="K55" s="919"/>
      <c r="L55" s="919"/>
      <c r="M55" s="919"/>
      <c r="N55" s="919"/>
      <c r="O55" s="96"/>
      <c r="P55" s="96"/>
      <c r="Q55" s="96"/>
      <c r="R55" s="96"/>
      <c r="S55" s="96"/>
      <c r="T55" s="96"/>
      <c r="U55" s="96"/>
      <c r="V55" s="96"/>
      <c r="W55" s="96"/>
      <c r="X55" s="311"/>
      <c r="Y55" s="311"/>
      <c r="Z55" s="311"/>
      <c r="AA55" s="311"/>
      <c r="AB55" s="311"/>
      <c r="AC55" s="311"/>
      <c r="AD55" s="311"/>
      <c r="AE55" s="311"/>
      <c r="AF55" s="311"/>
      <c r="AG55" s="311"/>
      <c r="AH55" s="311"/>
      <c r="AI55" s="311"/>
      <c r="AJ55" s="311"/>
      <c r="AK55" s="311"/>
      <c r="AL55" s="311"/>
      <c r="AM55" s="311"/>
      <c r="AN55" s="311"/>
      <c r="AO55" s="311"/>
      <c r="AP55" s="311"/>
      <c r="AQ55" s="311"/>
    </row>
    <row r="56" spans="1:43">
      <c r="A56" s="134"/>
      <c r="B56" s="57"/>
      <c r="C56" s="57"/>
      <c r="D56" s="57"/>
      <c r="E56" s="57"/>
      <c r="F56" s="57"/>
      <c r="G56" s="57"/>
      <c r="H56" s="57"/>
      <c r="I56" s="57"/>
      <c r="J56" s="57"/>
      <c r="K56" s="57"/>
      <c r="L56" s="57"/>
      <c r="M56" s="57"/>
      <c r="N56" s="57"/>
      <c r="O56" s="96"/>
      <c r="P56" s="96"/>
      <c r="Q56" s="96"/>
      <c r="R56" s="96"/>
      <c r="S56" s="96"/>
      <c r="T56" s="96"/>
      <c r="U56" s="96"/>
      <c r="V56" s="96"/>
      <c r="W56" s="96"/>
      <c r="X56" s="311"/>
      <c r="Y56" s="311"/>
      <c r="Z56" s="311"/>
      <c r="AA56" s="311"/>
      <c r="AB56" s="311"/>
      <c r="AC56" s="311"/>
      <c r="AD56" s="311"/>
      <c r="AE56" s="311"/>
      <c r="AF56" s="311"/>
      <c r="AG56" s="311"/>
      <c r="AH56" s="311"/>
      <c r="AI56" s="311"/>
      <c r="AJ56" s="311"/>
      <c r="AK56" s="311"/>
      <c r="AL56" s="311"/>
      <c r="AM56" s="311"/>
      <c r="AN56" s="311"/>
      <c r="AO56" s="311"/>
      <c r="AP56" s="311"/>
      <c r="AQ56" s="311"/>
    </row>
    <row r="57" spans="1:43">
      <c r="A57" s="134"/>
      <c r="B57" s="57"/>
      <c r="C57" s="57"/>
      <c r="D57" s="57"/>
      <c r="E57" s="57"/>
      <c r="F57" s="57"/>
      <c r="G57" s="57"/>
      <c r="H57" s="57"/>
      <c r="I57" s="57"/>
      <c r="J57" s="57"/>
      <c r="K57" s="57"/>
      <c r="L57" s="57"/>
      <c r="M57" s="57"/>
      <c r="N57" s="57"/>
      <c r="O57" s="96"/>
      <c r="P57" s="96"/>
      <c r="Q57" s="96"/>
      <c r="R57" s="96"/>
      <c r="S57" s="96"/>
      <c r="T57" s="96"/>
      <c r="U57" s="96"/>
      <c r="V57" s="96"/>
      <c r="W57" s="96"/>
      <c r="X57" s="311"/>
      <c r="Y57" s="311"/>
      <c r="Z57" s="311"/>
      <c r="AA57" s="311"/>
      <c r="AB57" s="311"/>
      <c r="AC57" s="311"/>
      <c r="AD57" s="311"/>
      <c r="AE57" s="311"/>
      <c r="AF57" s="311"/>
      <c r="AG57" s="311"/>
      <c r="AH57" s="311"/>
      <c r="AI57" s="311"/>
      <c r="AJ57" s="311"/>
      <c r="AK57" s="311"/>
      <c r="AL57" s="311"/>
      <c r="AM57" s="311"/>
      <c r="AN57" s="311"/>
      <c r="AO57" s="311"/>
      <c r="AP57" s="311"/>
      <c r="AQ57" s="311"/>
    </row>
    <row r="58" spans="1:43">
      <c r="A58" s="134"/>
      <c r="B58" s="57"/>
      <c r="C58" s="57"/>
      <c r="D58" s="57"/>
      <c r="E58" s="57"/>
      <c r="F58" s="57"/>
      <c r="G58" s="57"/>
      <c r="H58" s="57"/>
      <c r="I58" s="57"/>
      <c r="J58" s="57"/>
      <c r="K58" s="57"/>
      <c r="L58" s="57"/>
      <c r="M58" s="57"/>
      <c r="N58" s="57"/>
      <c r="O58" s="96"/>
      <c r="P58" s="96"/>
      <c r="Q58" s="96"/>
      <c r="R58" s="96"/>
      <c r="S58" s="96"/>
      <c r="T58" s="96"/>
      <c r="U58" s="96"/>
      <c r="V58" s="96"/>
      <c r="W58" s="96"/>
      <c r="X58" s="311"/>
      <c r="Y58" s="311"/>
      <c r="Z58" s="311"/>
      <c r="AA58" s="311"/>
      <c r="AB58" s="311"/>
      <c r="AC58" s="311"/>
      <c r="AD58" s="311"/>
      <c r="AE58" s="311"/>
      <c r="AF58" s="311"/>
      <c r="AG58" s="311"/>
      <c r="AH58" s="311"/>
      <c r="AI58" s="311"/>
      <c r="AJ58" s="311"/>
      <c r="AK58" s="311"/>
      <c r="AL58" s="311"/>
      <c r="AM58" s="311"/>
      <c r="AN58" s="311"/>
      <c r="AO58" s="311"/>
      <c r="AP58" s="311"/>
      <c r="AQ58" s="311"/>
    </row>
    <row r="59" spans="1:43">
      <c r="A59" s="134"/>
      <c r="B59" s="57"/>
      <c r="C59" s="57"/>
      <c r="D59" s="57"/>
      <c r="E59" s="57"/>
      <c r="F59" s="57"/>
      <c r="G59" s="57"/>
      <c r="H59" s="57"/>
      <c r="I59" s="57"/>
      <c r="J59" s="57"/>
      <c r="K59" s="57"/>
      <c r="L59" s="57"/>
      <c r="M59" s="57"/>
      <c r="N59" s="57"/>
      <c r="O59" s="96"/>
      <c r="P59" s="96"/>
      <c r="Q59" s="96"/>
      <c r="R59" s="96"/>
      <c r="S59" s="96"/>
      <c r="T59" s="96"/>
      <c r="U59" s="96"/>
      <c r="V59" s="96"/>
      <c r="W59" s="96"/>
      <c r="X59" s="311"/>
      <c r="Y59" s="311"/>
      <c r="Z59" s="311"/>
      <c r="AA59" s="311"/>
      <c r="AB59" s="311"/>
      <c r="AC59" s="311"/>
      <c r="AD59" s="311"/>
      <c r="AE59" s="311"/>
      <c r="AF59" s="311"/>
      <c r="AG59" s="311"/>
      <c r="AH59" s="311"/>
      <c r="AI59" s="311"/>
      <c r="AJ59" s="311"/>
      <c r="AK59" s="311"/>
      <c r="AL59" s="311"/>
      <c r="AM59" s="311"/>
      <c r="AN59" s="311"/>
      <c r="AO59" s="311"/>
      <c r="AP59" s="311"/>
      <c r="AQ59" s="311"/>
    </row>
    <row r="60" spans="1:43">
      <c r="A60" s="134"/>
      <c r="B60" s="57"/>
      <c r="C60" s="57"/>
      <c r="D60" s="57"/>
      <c r="E60" s="57"/>
      <c r="F60" s="57"/>
      <c r="G60" s="57"/>
      <c r="H60" s="57"/>
      <c r="I60" s="57"/>
      <c r="J60" s="57"/>
      <c r="K60" s="57"/>
      <c r="L60" s="57"/>
      <c r="M60" s="57"/>
      <c r="N60" s="57"/>
      <c r="O60" s="96"/>
      <c r="P60" s="96"/>
      <c r="Q60" s="96"/>
      <c r="R60" s="96"/>
      <c r="S60" s="96"/>
      <c r="T60" s="96"/>
      <c r="U60" s="96"/>
      <c r="V60" s="96"/>
      <c r="W60" s="96"/>
      <c r="X60" s="311"/>
      <c r="Y60" s="311"/>
      <c r="Z60" s="311"/>
      <c r="AA60" s="311"/>
      <c r="AB60" s="311"/>
      <c r="AC60" s="311"/>
      <c r="AD60" s="311"/>
      <c r="AE60" s="311"/>
      <c r="AF60" s="311"/>
      <c r="AG60" s="311"/>
      <c r="AH60" s="311"/>
      <c r="AI60" s="311"/>
      <c r="AJ60" s="311"/>
      <c r="AK60" s="311"/>
      <c r="AL60" s="311"/>
      <c r="AM60" s="311"/>
      <c r="AN60" s="311"/>
      <c r="AO60" s="311"/>
      <c r="AP60" s="311"/>
      <c r="AQ60" s="311"/>
    </row>
    <row r="61" spans="1:43">
      <c r="A61" s="134"/>
      <c r="B61" s="57"/>
      <c r="C61" s="57"/>
      <c r="D61" s="57"/>
      <c r="E61" s="57"/>
      <c r="F61" s="57"/>
      <c r="G61" s="57"/>
      <c r="H61" s="57"/>
      <c r="I61" s="57"/>
      <c r="J61" s="57"/>
      <c r="K61" s="57"/>
      <c r="L61" s="57"/>
      <c r="M61" s="57"/>
      <c r="N61" s="57"/>
      <c r="O61" s="96"/>
      <c r="P61" s="96"/>
      <c r="Q61" s="96"/>
      <c r="R61" s="96"/>
      <c r="S61" s="96"/>
      <c r="T61" s="96"/>
      <c r="U61" s="96"/>
      <c r="V61" s="96"/>
      <c r="W61" s="96"/>
      <c r="X61" s="311"/>
      <c r="Y61" s="311"/>
      <c r="Z61" s="311"/>
      <c r="AA61" s="311"/>
      <c r="AB61" s="311"/>
      <c r="AC61" s="311"/>
      <c r="AD61" s="311"/>
      <c r="AE61" s="311"/>
      <c r="AF61" s="311"/>
      <c r="AG61" s="311"/>
      <c r="AH61" s="311"/>
      <c r="AI61" s="311"/>
      <c r="AJ61" s="311"/>
      <c r="AK61" s="311"/>
      <c r="AL61" s="311"/>
      <c r="AM61" s="311"/>
      <c r="AN61" s="311"/>
      <c r="AO61" s="311"/>
      <c r="AP61" s="311"/>
      <c r="AQ61" s="311"/>
    </row>
    <row r="62" spans="1:43">
      <c r="A62" s="134"/>
      <c r="B62" s="57"/>
      <c r="C62" s="57"/>
      <c r="D62" s="57"/>
      <c r="E62" s="57"/>
      <c r="F62" s="57"/>
      <c r="G62" s="57"/>
      <c r="H62" s="57"/>
      <c r="I62" s="57"/>
      <c r="J62" s="57"/>
      <c r="K62" s="57"/>
      <c r="L62" s="57"/>
      <c r="M62" s="57"/>
      <c r="N62" s="57"/>
      <c r="O62" s="96"/>
      <c r="P62" s="96"/>
      <c r="Q62" s="96"/>
      <c r="R62" s="96"/>
      <c r="S62" s="96"/>
      <c r="T62" s="96"/>
      <c r="U62" s="96"/>
      <c r="V62" s="96"/>
      <c r="W62" s="96"/>
      <c r="X62" s="311"/>
      <c r="Y62" s="311"/>
      <c r="Z62" s="311"/>
      <c r="AA62" s="311"/>
      <c r="AB62" s="311"/>
      <c r="AC62" s="311"/>
      <c r="AD62" s="311"/>
      <c r="AE62" s="311"/>
      <c r="AF62" s="311"/>
      <c r="AG62" s="311"/>
      <c r="AH62" s="311"/>
      <c r="AI62" s="311"/>
      <c r="AJ62" s="311"/>
      <c r="AK62" s="311"/>
      <c r="AL62" s="311"/>
      <c r="AM62" s="311"/>
      <c r="AN62" s="311"/>
      <c r="AO62" s="311"/>
      <c r="AP62" s="311"/>
      <c r="AQ62" s="311"/>
    </row>
    <row r="63" spans="1:43">
      <c r="A63" s="134"/>
      <c r="B63" s="57"/>
      <c r="C63" s="57"/>
      <c r="D63" s="57"/>
      <c r="E63" s="57"/>
      <c r="F63" s="57"/>
      <c r="G63" s="57"/>
      <c r="H63" s="57"/>
      <c r="I63" s="57"/>
      <c r="J63" s="57"/>
      <c r="K63" s="57"/>
      <c r="L63" s="57"/>
      <c r="M63" s="57"/>
      <c r="N63" s="57"/>
      <c r="O63" s="96"/>
      <c r="P63" s="96"/>
      <c r="Q63" s="96"/>
      <c r="R63" s="96"/>
      <c r="S63" s="96"/>
      <c r="T63" s="96"/>
      <c r="U63" s="96"/>
      <c r="V63" s="96"/>
      <c r="W63" s="96"/>
      <c r="X63" s="311"/>
      <c r="Y63" s="311"/>
      <c r="Z63" s="311"/>
      <c r="AA63" s="311"/>
      <c r="AB63" s="311"/>
      <c r="AC63" s="311"/>
      <c r="AD63" s="311"/>
      <c r="AE63" s="311"/>
      <c r="AF63" s="311"/>
      <c r="AG63" s="311"/>
      <c r="AH63" s="311"/>
      <c r="AI63" s="311"/>
      <c r="AJ63" s="311"/>
      <c r="AK63" s="311"/>
      <c r="AL63" s="311"/>
      <c r="AM63" s="311"/>
      <c r="AN63" s="311"/>
      <c r="AO63" s="311"/>
      <c r="AP63" s="311"/>
      <c r="AQ63" s="311"/>
    </row>
    <row r="64" spans="1:43">
      <c r="A64" s="134"/>
      <c r="B64" s="57"/>
      <c r="C64" s="57"/>
      <c r="D64" s="57"/>
      <c r="E64" s="57"/>
      <c r="F64" s="57"/>
      <c r="G64" s="57"/>
      <c r="H64" s="57"/>
      <c r="I64" s="57"/>
      <c r="J64" s="57"/>
      <c r="K64" s="57"/>
      <c r="L64" s="57"/>
      <c r="M64" s="57"/>
      <c r="N64" s="57"/>
      <c r="O64" s="96"/>
      <c r="P64" s="96"/>
      <c r="Q64" s="96"/>
      <c r="R64" s="96"/>
      <c r="S64" s="96"/>
      <c r="T64" s="96"/>
      <c r="U64" s="96"/>
      <c r="V64" s="96"/>
      <c r="W64" s="96"/>
      <c r="X64" s="311"/>
      <c r="Y64" s="311"/>
      <c r="Z64" s="311"/>
      <c r="AA64" s="311"/>
      <c r="AB64" s="311"/>
      <c r="AC64" s="311"/>
      <c r="AD64" s="311"/>
      <c r="AE64" s="311"/>
      <c r="AF64" s="311"/>
      <c r="AG64" s="311"/>
      <c r="AH64" s="311"/>
      <c r="AI64" s="311"/>
      <c r="AJ64" s="311"/>
      <c r="AK64" s="311"/>
      <c r="AL64" s="311"/>
      <c r="AM64" s="311"/>
      <c r="AN64" s="311"/>
      <c r="AO64" s="311"/>
      <c r="AP64" s="311"/>
      <c r="AQ64" s="311"/>
    </row>
    <row r="65" spans="1:43">
      <c r="A65" s="134"/>
      <c r="B65" s="57"/>
      <c r="C65" s="57"/>
      <c r="D65" s="57"/>
      <c r="E65" s="57"/>
      <c r="F65" s="57"/>
      <c r="G65" s="57"/>
      <c r="H65" s="57"/>
      <c r="I65" s="57"/>
      <c r="J65" s="57"/>
      <c r="K65" s="57"/>
      <c r="L65" s="57"/>
      <c r="M65" s="57"/>
      <c r="N65" s="57"/>
      <c r="O65" s="96"/>
      <c r="P65" s="96"/>
      <c r="Q65" s="96"/>
      <c r="R65" s="96"/>
      <c r="S65" s="96"/>
      <c r="T65" s="96"/>
      <c r="U65" s="96"/>
      <c r="V65" s="96"/>
      <c r="W65" s="96"/>
      <c r="X65" s="311"/>
      <c r="Y65" s="311"/>
      <c r="Z65" s="311"/>
      <c r="AA65" s="311"/>
      <c r="AB65" s="311"/>
      <c r="AC65" s="311"/>
      <c r="AD65" s="311"/>
      <c r="AE65" s="311"/>
      <c r="AF65" s="311"/>
      <c r="AG65" s="311"/>
      <c r="AH65" s="311"/>
      <c r="AI65" s="311"/>
      <c r="AJ65" s="311"/>
      <c r="AK65" s="311"/>
      <c r="AL65" s="311"/>
      <c r="AM65" s="311"/>
      <c r="AN65" s="311"/>
      <c r="AO65" s="311"/>
      <c r="AP65" s="311"/>
      <c r="AQ65" s="311"/>
    </row>
    <row r="66" spans="1:43">
      <c r="A66" s="134"/>
      <c r="B66" s="57"/>
      <c r="C66" s="57"/>
      <c r="D66" s="57"/>
      <c r="E66" s="57"/>
      <c r="F66" s="57"/>
      <c r="G66" s="57"/>
      <c r="H66" s="57"/>
      <c r="I66" s="57"/>
      <c r="J66" s="57"/>
      <c r="K66" s="57"/>
      <c r="L66" s="57"/>
      <c r="M66" s="57"/>
      <c r="N66" s="57"/>
      <c r="O66" s="96"/>
      <c r="P66" s="96"/>
      <c r="Q66" s="96"/>
      <c r="R66" s="96"/>
      <c r="S66" s="96"/>
      <c r="T66" s="96"/>
      <c r="U66" s="96"/>
      <c r="V66" s="96"/>
      <c r="W66" s="96"/>
      <c r="X66" s="311"/>
      <c r="Y66" s="311"/>
      <c r="Z66" s="311"/>
      <c r="AA66" s="311"/>
      <c r="AB66" s="311"/>
      <c r="AC66" s="311"/>
      <c r="AD66" s="311"/>
      <c r="AE66" s="311"/>
      <c r="AF66" s="311"/>
      <c r="AG66" s="311"/>
      <c r="AH66" s="311"/>
      <c r="AI66" s="311"/>
      <c r="AJ66" s="311"/>
      <c r="AK66" s="311"/>
      <c r="AL66" s="311"/>
      <c r="AM66" s="311"/>
      <c r="AN66" s="311"/>
      <c r="AO66" s="311"/>
      <c r="AP66" s="311"/>
      <c r="AQ66" s="311"/>
    </row>
    <row r="67" spans="1:43">
      <c r="A67" s="134"/>
      <c r="B67" s="57"/>
      <c r="C67" s="57"/>
      <c r="D67" s="57"/>
      <c r="E67" s="57"/>
      <c r="F67" s="57"/>
      <c r="G67" s="57"/>
      <c r="H67" s="57"/>
      <c r="I67" s="57"/>
      <c r="J67" s="57"/>
      <c r="K67" s="57"/>
      <c r="L67" s="57"/>
      <c r="M67" s="57"/>
      <c r="N67" s="57"/>
      <c r="O67" s="96"/>
      <c r="P67" s="96"/>
      <c r="Q67" s="96"/>
      <c r="R67" s="96"/>
      <c r="S67" s="96"/>
      <c r="T67" s="96"/>
      <c r="U67" s="96"/>
      <c r="V67" s="96"/>
      <c r="W67" s="96"/>
      <c r="X67" s="311"/>
      <c r="Y67" s="311"/>
      <c r="Z67" s="311"/>
      <c r="AA67" s="311"/>
      <c r="AB67" s="311"/>
      <c r="AC67" s="311"/>
      <c r="AD67" s="311"/>
      <c r="AE67" s="311"/>
      <c r="AF67" s="311"/>
      <c r="AG67" s="311"/>
      <c r="AH67" s="311"/>
      <c r="AI67" s="311"/>
      <c r="AJ67" s="311"/>
      <c r="AK67" s="311"/>
      <c r="AL67" s="311"/>
      <c r="AM67" s="311"/>
      <c r="AN67" s="311"/>
      <c r="AO67" s="311"/>
      <c r="AP67" s="311"/>
      <c r="AQ67" s="311"/>
    </row>
    <row r="68" spans="1:43">
      <c r="A68" s="134"/>
      <c r="B68" s="57"/>
      <c r="C68" s="57"/>
      <c r="D68" s="57"/>
      <c r="E68" s="57"/>
      <c r="F68" s="57"/>
      <c r="G68" s="57"/>
      <c r="H68" s="57"/>
      <c r="I68" s="57"/>
      <c r="J68" s="57"/>
      <c r="K68" s="57"/>
      <c r="L68" s="57"/>
      <c r="M68" s="57"/>
      <c r="N68" s="57"/>
      <c r="O68" s="96"/>
      <c r="P68" s="96"/>
      <c r="Q68" s="96"/>
      <c r="R68" s="96"/>
      <c r="S68" s="96"/>
      <c r="T68" s="96"/>
      <c r="U68" s="96"/>
      <c r="V68" s="96"/>
      <c r="W68" s="96"/>
      <c r="X68" s="311"/>
      <c r="Y68" s="311"/>
      <c r="Z68" s="311"/>
      <c r="AA68" s="311"/>
      <c r="AB68" s="311"/>
      <c r="AC68" s="311"/>
      <c r="AD68" s="311"/>
      <c r="AE68" s="311"/>
      <c r="AF68" s="311"/>
      <c r="AG68" s="311"/>
      <c r="AH68" s="311"/>
      <c r="AI68" s="311"/>
      <c r="AJ68" s="311"/>
      <c r="AK68" s="311"/>
      <c r="AL68" s="311"/>
      <c r="AM68" s="311"/>
      <c r="AN68" s="311"/>
      <c r="AO68" s="311"/>
      <c r="AP68" s="311"/>
      <c r="AQ68" s="311"/>
    </row>
    <row r="69" spans="1:43">
      <c r="A69" s="134"/>
      <c r="B69" s="57"/>
      <c r="C69" s="57"/>
      <c r="D69" s="57"/>
      <c r="E69" s="57"/>
      <c r="F69" s="57"/>
      <c r="G69" s="57"/>
      <c r="H69" s="57"/>
      <c r="I69" s="57"/>
      <c r="J69" s="57"/>
      <c r="K69" s="57"/>
      <c r="L69" s="57"/>
      <c r="M69" s="57"/>
      <c r="N69" s="57"/>
      <c r="O69" s="96"/>
      <c r="P69" s="96"/>
      <c r="Q69" s="96"/>
      <c r="R69" s="96"/>
      <c r="S69" s="96"/>
      <c r="T69" s="96"/>
      <c r="U69" s="96"/>
      <c r="V69" s="96"/>
      <c r="W69" s="96"/>
      <c r="X69" s="311"/>
      <c r="Y69" s="311"/>
      <c r="Z69" s="311"/>
      <c r="AA69" s="311"/>
      <c r="AB69" s="311"/>
      <c r="AC69" s="311"/>
      <c r="AD69" s="311"/>
      <c r="AE69" s="311"/>
      <c r="AF69" s="311"/>
      <c r="AG69" s="311"/>
      <c r="AH69" s="311"/>
      <c r="AI69" s="311"/>
      <c r="AJ69" s="311"/>
      <c r="AK69" s="311"/>
      <c r="AL69" s="311"/>
      <c r="AM69" s="311"/>
      <c r="AN69" s="311"/>
      <c r="AO69" s="311"/>
      <c r="AP69" s="311"/>
      <c r="AQ69" s="311"/>
    </row>
    <row r="70" spans="1:43">
      <c r="A70" s="134"/>
      <c r="B70" s="57"/>
      <c r="C70" s="57"/>
      <c r="D70" s="57"/>
      <c r="E70" s="57"/>
      <c r="F70" s="57"/>
      <c r="G70" s="57"/>
      <c r="H70" s="57"/>
      <c r="I70" s="57"/>
      <c r="J70" s="57"/>
      <c r="K70" s="57"/>
      <c r="L70" s="57"/>
      <c r="M70" s="57"/>
      <c r="N70" s="57"/>
      <c r="O70" s="96"/>
      <c r="P70" s="96"/>
      <c r="Q70" s="96"/>
      <c r="R70" s="96"/>
      <c r="S70" s="96"/>
      <c r="T70" s="96"/>
      <c r="U70" s="96"/>
      <c r="V70" s="96"/>
      <c r="W70" s="96"/>
      <c r="X70" s="311"/>
      <c r="Y70" s="311"/>
      <c r="Z70" s="311"/>
      <c r="AA70" s="311"/>
      <c r="AB70" s="311"/>
      <c r="AC70" s="311"/>
      <c r="AD70" s="311"/>
      <c r="AE70" s="311"/>
      <c r="AF70" s="311"/>
      <c r="AG70" s="311"/>
      <c r="AH70" s="311"/>
      <c r="AI70" s="311"/>
      <c r="AJ70" s="311"/>
      <c r="AK70" s="311"/>
      <c r="AL70" s="311"/>
      <c r="AM70" s="311"/>
      <c r="AN70" s="311"/>
      <c r="AO70" s="311"/>
      <c r="AP70" s="311"/>
      <c r="AQ70" s="311"/>
    </row>
    <row r="71" spans="1:43">
      <c r="A71" s="134"/>
      <c r="B71" s="57"/>
      <c r="C71" s="57"/>
      <c r="D71" s="57"/>
      <c r="E71" s="57"/>
      <c r="F71" s="57"/>
      <c r="G71" s="57"/>
      <c r="H71" s="57"/>
      <c r="I71" s="57"/>
      <c r="J71" s="57"/>
      <c r="K71" s="57"/>
      <c r="L71" s="57"/>
      <c r="M71" s="57"/>
      <c r="N71" s="57"/>
      <c r="O71" s="96"/>
      <c r="P71" s="96"/>
      <c r="Q71" s="96"/>
      <c r="R71" s="96"/>
      <c r="S71" s="96"/>
      <c r="T71" s="96"/>
      <c r="U71" s="96"/>
      <c r="V71" s="96"/>
      <c r="W71" s="96"/>
      <c r="X71" s="311"/>
      <c r="Y71" s="311"/>
      <c r="Z71" s="311"/>
      <c r="AA71" s="311"/>
      <c r="AB71" s="311"/>
      <c r="AC71" s="311"/>
      <c r="AD71" s="311"/>
      <c r="AE71" s="311"/>
      <c r="AF71" s="311"/>
      <c r="AG71" s="311"/>
      <c r="AH71" s="311"/>
      <c r="AI71" s="311"/>
      <c r="AJ71" s="311"/>
      <c r="AK71" s="311"/>
      <c r="AL71" s="311"/>
      <c r="AM71" s="311"/>
      <c r="AN71" s="311"/>
      <c r="AO71" s="311"/>
      <c r="AP71" s="311"/>
      <c r="AQ71" s="311"/>
    </row>
    <row r="72" spans="1:43">
      <c r="A72" s="134"/>
      <c r="B72" s="57"/>
      <c r="C72" s="57"/>
      <c r="D72" s="57"/>
      <c r="E72" s="57"/>
      <c r="F72" s="57"/>
      <c r="G72" s="57"/>
      <c r="H72" s="57"/>
      <c r="I72" s="57"/>
      <c r="J72" s="57"/>
      <c r="K72" s="57"/>
      <c r="L72" s="57"/>
      <c r="M72" s="57"/>
      <c r="N72" s="57"/>
      <c r="O72" s="96"/>
      <c r="P72" s="96"/>
      <c r="Q72" s="96"/>
      <c r="R72" s="96"/>
      <c r="S72" s="96"/>
      <c r="T72" s="96"/>
      <c r="U72" s="96"/>
      <c r="V72" s="96"/>
      <c r="W72" s="96"/>
      <c r="X72" s="311"/>
      <c r="Y72" s="311"/>
      <c r="Z72" s="311"/>
      <c r="AA72" s="311"/>
      <c r="AB72" s="311"/>
      <c r="AC72" s="311"/>
      <c r="AD72" s="311"/>
      <c r="AE72" s="311"/>
      <c r="AF72" s="311"/>
      <c r="AG72" s="311"/>
      <c r="AH72" s="311"/>
      <c r="AI72" s="311"/>
      <c r="AJ72" s="311"/>
      <c r="AK72" s="311"/>
      <c r="AL72" s="311"/>
      <c r="AM72" s="311"/>
      <c r="AN72" s="311"/>
      <c r="AO72" s="311"/>
      <c r="AP72" s="311"/>
      <c r="AQ72" s="311"/>
    </row>
    <row r="73" spans="1:43">
      <c r="A73" s="134"/>
      <c r="B73" s="57"/>
      <c r="C73" s="57"/>
      <c r="D73" s="57"/>
      <c r="E73" s="57"/>
      <c r="F73" s="57"/>
      <c r="G73" s="57"/>
      <c r="H73" s="57"/>
      <c r="I73" s="57"/>
      <c r="J73" s="57"/>
      <c r="K73" s="57"/>
      <c r="L73" s="57"/>
      <c r="M73" s="57"/>
      <c r="N73" s="57"/>
      <c r="O73" s="96"/>
      <c r="P73" s="96"/>
      <c r="Q73" s="96"/>
      <c r="R73" s="96"/>
      <c r="S73" s="96"/>
      <c r="T73" s="96"/>
      <c r="U73" s="96"/>
      <c r="V73" s="96"/>
      <c r="W73" s="96"/>
      <c r="X73" s="311"/>
      <c r="Y73" s="311"/>
      <c r="Z73" s="311"/>
      <c r="AA73" s="311"/>
      <c r="AB73" s="311"/>
      <c r="AC73" s="311"/>
      <c r="AD73" s="311"/>
      <c r="AE73" s="311"/>
      <c r="AF73" s="311"/>
      <c r="AG73" s="311"/>
      <c r="AH73" s="311"/>
      <c r="AI73" s="311"/>
      <c r="AJ73" s="311"/>
      <c r="AK73" s="311"/>
      <c r="AL73" s="311"/>
      <c r="AM73" s="311"/>
      <c r="AN73" s="311"/>
      <c r="AO73" s="311"/>
      <c r="AP73" s="311"/>
      <c r="AQ73" s="311"/>
    </row>
    <row r="74" spans="1:43">
      <c r="A74" s="134"/>
      <c r="B74" s="57"/>
      <c r="C74" s="57"/>
      <c r="D74" s="57"/>
      <c r="E74" s="57"/>
      <c r="F74" s="57"/>
      <c r="G74" s="57"/>
      <c r="H74" s="57"/>
      <c r="I74" s="57"/>
      <c r="J74" s="57"/>
      <c r="K74" s="57"/>
      <c r="L74" s="57"/>
      <c r="M74" s="57"/>
      <c r="N74" s="57"/>
      <c r="O74" s="96"/>
      <c r="P74" s="96"/>
      <c r="Q74" s="96"/>
      <c r="R74" s="96"/>
      <c r="S74" s="96"/>
      <c r="T74" s="96"/>
      <c r="U74" s="96"/>
      <c r="V74" s="96"/>
      <c r="W74" s="96"/>
      <c r="X74" s="311"/>
      <c r="Y74" s="311"/>
      <c r="Z74" s="311"/>
      <c r="AA74" s="311"/>
      <c r="AB74" s="311"/>
      <c r="AC74" s="311"/>
      <c r="AD74" s="311"/>
      <c r="AE74" s="311"/>
      <c r="AF74" s="311"/>
      <c r="AG74" s="311"/>
      <c r="AH74" s="311"/>
      <c r="AI74" s="311"/>
      <c r="AJ74" s="311"/>
      <c r="AK74" s="311"/>
      <c r="AL74" s="311"/>
      <c r="AM74" s="311"/>
      <c r="AN74" s="311"/>
      <c r="AO74" s="311"/>
      <c r="AP74" s="311"/>
      <c r="AQ74" s="311"/>
    </row>
    <row r="75" spans="1:43">
      <c r="A75" s="134"/>
      <c r="B75" s="57"/>
      <c r="C75" s="57"/>
      <c r="D75" s="57"/>
      <c r="E75" s="57"/>
      <c r="F75" s="57"/>
      <c r="G75" s="57"/>
      <c r="H75" s="57"/>
      <c r="I75" s="57"/>
      <c r="J75" s="57"/>
      <c r="K75" s="57"/>
      <c r="L75" s="57"/>
      <c r="M75" s="57"/>
      <c r="N75" s="57"/>
      <c r="O75" s="96"/>
      <c r="P75" s="96"/>
      <c r="Q75" s="96"/>
      <c r="R75" s="96"/>
      <c r="S75" s="96"/>
      <c r="T75" s="96"/>
      <c r="U75" s="96"/>
      <c r="V75" s="96"/>
      <c r="W75" s="96"/>
      <c r="X75" s="311"/>
      <c r="Y75" s="311"/>
      <c r="Z75" s="311"/>
      <c r="AA75" s="311"/>
      <c r="AB75" s="311"/>
      <c r="AC75" s="311"/>
      <c r="AD75" s="311"/>
      <c r="AE75" s="311"/>
      <c r="AF75" s="311"/>
      <c r="AG75" s="311"/>
      <c r="AH75" s="311"/>
      <c r="AI75" s="311"/>
      <c r="AJ75" s="311"/>
      <c r="AK75" s="311"/>
      <c r="AL75" s="311"/>
      <c r="AM75" s="311"/>
      <c r="AN75" s="311"/>
      <c r="AO75" s="311"/>
      <c r="AP75" s="311"/>
      <c r="AQ75" s="311"/>
    </row>
    <row r="76" spans="1:43">
      <c r="A76" s="134"/>
      <c r="B76" s="57"/>
      <c r="C76" s="57"/>
      <c r="D76" s="57"/>
      <c r="E76" s="57"/>
      <c r="F76" s="57"/>
      <c r="G76" s="57"/>
      <c r="H76" s="57"/>
      <c r="I76" s="57"/>
      <c r="J76" s="57"/>
      <c r="K76" s="57"/>
      <c r="L76" s="57"/>
      <c r="M76" s="57"/>
      <c r="N76" s="57"/>
      <c r="O76" s="96"/>
      <c r="P76" s="96"/>
      <c r="Q76" s="96"/>
      <c r="R76" s="96"/>
      <c r="S76" s="96"/>
      <c r="T76" s="96"/>
      <c r="U76" s="96"/>
      <c r="V76" s="96"/>
      <c r="W76" s="96"/>
      <c r="X76" s="311"/>
      <c r="Y76" s="311"/>
      <c r="Z76" s="311"/>
      <c r="AA76" s="311"/>
      <c r="AB76" s="311"/>
      <c r="AC76" s="311"/>
      <c r="AD76" s="311"/>
      <c r="AE76" s="311"/>
      <c r="AF76" s="311"/>
      <c r="AG76" s="311"/>
      <c r="AH76" s="311"/>
      <c r="AI76" s="311"/>
      <c r="AJ76" s="311"/>
      <c r="AK76" s="311"/>
      <c r="AL76" s="311"/>
      <c r="AM76" s="311"/>
      <c r="AN76" s="311"/>
      <c r="AO76" s="311"/>
      <c r="AP76" s="311"/>
      <c r="AQ76" s="311"/>
    </row>
    <row r="77" spans="1:43">
      <c r="A77" s="134"/>
      <c r="B77" s="57"/>
      <c r="C77" s="57"/>
      <c r="D77" s="57"/>
      <c r="E77" s="57"/>
      <c r="F77" s="57"/>
      <c r="G77" s="57"/>
      <c r="H77" s="57"/>
      <c r="I77" s="57"/>
      <c r="J77" s="57"/>
      <c r="K77" s="57"/>
      <c r="L77" s="57"/>
      <c r="M77" s="57"/>
      <c r="N77" s="57"/>
      <c r="O77" s="96"/>
      <c r="P77" s="96"/>
      <c r="Q77" s="96"/>
      <c r="R77" s="96"/>
      <c r="S77" s="96"/>
      <c r="T77" s="96"/>
      <c r="U77" s="96"/>
      <c r="V77" s="96"/>
      <c r="W77" s="96"/>
      <c r="X77" s="311"/>
      <c r="Y77" s="311"/>
      <c r="Z77" s="311"/>
      <c r="AA77" s="311"/>
      <c r="AB77" s="311"/>
      <c r="AC77" s="311"/>
      <c r="AD77" s="311"/>
      <c r="AE77" s="311"/>
      <c r="AF77" s="311"/>
      <c r="AG77" s="311"/>
      <c r="AH77" s="311"/>
      <c r="AI77" s="311"/>
      <c r="AJ77" s="311"/>
      <c r="AK77" s="311"/>
      <c r="AL77" s="311"/>
      <c r="AM77" s="311"/>
      <c r="AN77" s="311"/>
      <c r="AO77" s="311"/>
      <c r="AP77" s="311"/>
      <c r="AQ77" s="311"/>
    </row>
    <row r="78" spans="1:43">
      <c r="A78" s="134"/>
      <c r="B78" s="57"/>
      <c r="C78" s="57"/>
      <c r="D78" s="57"/>
      <c r="E78" s="57"/>
      <c r="F78" s="57"/>
      <c r="G78" s="57"/>
      <c r="H78" s="57"/>
      <c r="I78" s="57"/>
      <c r="J78" s="57"/>
      <c r="K78" s="57"/>
      <c r="L78" s="57"/>
      <c r="M78" s="57"/>
      <c r="N78" s="57"/>
      <c r="O78" s="96"/>
      <c r="P78" s="96"/>
      <c r="Q78" s="96"/>
      <c r="R78" s="96"/>
      <c r="S78" s="96"/>
      <c r="T78" s="96"/>
      <c r="U78" s="96"/>
      <c r="V78" s="96"/>
      <c r="W78" s="96"/>
      <c r="X78" s="311"/>
      <c r="Y78" s="311"/>
      <c r="Z78" s="311"/>
      <c r="AA78" s="311"/>
      <c r="AB78" s="311"/>
      <c r="AC78" s="311"/>
      <c r="AD78" s="311"/>
      <c r="AE78" s="311"/>
      <c r="AF78" s="311"/>
      <c r="AG78" s="311"/>
      <c r="AH78" s="311"/>
      <c r="AI78" s="311"/>
      <c r="AJ78" s="311"/>
      <c r="AK78" s="311"/>
      <c r="AL78" s="311"/>
      <c r="AM78" s="311"/>
      <c r="AN78" s="311"/>
      <c r="AO78" s="311"/>
      <c r="AP78" s="311"/>
      <c r="AQ78" s="311"/>
    </row>
    <row r="79" spans="1:43">
      <c r="A79" s="134"/>
      <c r="B79" s="57"/>
      <c r="C79" s="57"/>
      <c r="D79" s="57"/>
      <c r="E79" s="57"/>
      <c r="F79" s="57"/>
      <c r="G79" s="57"/>
      <c r="H79" s="57"/>
      <c r="I79" s="57"/>
      <c r="J79" s="57"/>
      <c r="K79" s="57"/>
      <c r="L79" s="57"/>
      <c r="M79" s="57"/>
      <c r="N79" s="57"/>
      <c r="O79" s="96"/>
      <c r="P79" s="96"/>
      <c r="Q79" s="96"/>
      <c r="R79" s="96"/>
      <c r="S79" s="96"/>
      <c r="T79" s="96"/>
      <c r="U79" s="96"/>
      <c r="V79" s="96"/>
      <c r="W79" s="96"/>
      <c r="X79" s="311"/>
      <c r="Y79" s="311"/>
      <c r="Z79" s="311"/>
      <c r="AA79" s="311"/>
      <c r="AB79" s="311"/>
      <c r="AC79" s="311"/>
      <c r="AD79" s="311"/>
      <c r="AE79" s="311"/>
      <c r="AF79" s="311"/>
      <c r="AG79" s="311"/>
      <c r="AH79" s="311"/>
      <c r="AI79" s="311"/>
      <c r="AJ79" s="311"/>
      <c r="AK79" s="311"/>
      <c r="AL79" s="311"/>
      <c r="AM79" s="311"/>
      <c r="AN79" s="311"/>
      <c r="AO79" s="311"/>
      <c r="AP79" s="311"/>
      <c r="AQ79" s="311"/>
    </row>
    <row r="80" spans="1:43">
      <c r="A80" s="134"/>
      <c r="B80" s="57"/>
      <c r="C80" s="57"/>
      <c r="D80" s="57"/>
      <c r="E80" s="57"/>
      <c r="F80" s="57"/>
      <c r="G80" s="57"/>
      <c r="H80" s="57"/>
      <c r="I80" s="57"/>
      <c r="J80" s="57"/>
      <c r="K80" s="57"/>
      <c r="L80" s="57"/>
      <c r="M80" s="57"/>
      <c r="N80" s="57"/>
      <c r="O80" s="96"/>
      <c r="P80" s="96"/>
      <c r="Q80" s="96"/>
      <c r="R80" s="96"/>
      <c r="S80" s="96"/>
      <c r="T80" s="96"/>
      <c r="U80" s="96"/>
      <c r="V80" s="96"/>
      <c r="W80" s="96"/>
      <c r="X80" s="311"/>
      <c r="Y80" s="311"/>
      <c r="Z80" s="311"/>
      <c r="AA80" s="311"/>
      <c r="AB80" s="311"/>
      <c r="AC80" s="311"/>
      <c r="AD80" s="311"/>
      <c r="AE80" s="311"/>
      <c r="AF80" s="311"/>
      <c r="AG80" s="311"/>
      <c r="AH80" s="311"/>
      <c r="AI80" s="311"/>
      <c r="AJ80" s="311"/>
      <c r="AK80" s="311"/>
      <c r="AL80" s="311"/>
      <c r="AM80" s="311"/>
      <c r="AN80" s="311"/>
      <c r="AO80" s="311"/>
      <c r="AP80" s="311"/>
      <c r="AQ80" s="311"/>
    </row>
    <row r="81" spans="1:43">
      <c r="A81" s="134"/>
      <c r="B81" s="57"/>
      <c r="C81" s="57"/>
      <c r="D81" s="57"/>
      <c r="E81" s="57"/>
      <c r="F81" s="57"/>
      <c r="G81" s="57"/>
      <c r="H81" s="57"/>
      <c r="I81" s="57"/>
      <c r="J81" s="57"/>
      <c r="K81" s="57"/>
      <c r="L81" s="57"/>
      <c r="M81" s="57"/>
      <c r="N81" s="57"/>
      <c r="O81" s="96"/>
      <c r="P81" s="96"/>
      <c r="Q81" s="96"/>
      <c r="R81" s="96"/>
      <c r="S81" s="96"/>
      <c r="T81" s="96"/>
      <c r="U81" s="96"/>
      <c r="V81" s="96"/>
      <c r="W81" s="96"/>
      <c r="X81" s="311"/>
      <c r="Y81" s="311"/>
      <c r="Z81" s="311"/>
      <c r="AA81" s="311"/>
      <c r="AB81" s="311"/>
      <c r="AC81" s="311"/>
      <c r="AD81" s="311"/>
      <c r="AE81" s="311"/>
      <c r="AF81" s="311"/>
      <c r="AG81" s="311"/>
      <c r="AH81" s="311"/>
      <c r="AI81" s="311"/>
      <c r="AJ81" s="311"/>
      <c r="AK81" s="311"/>
      <c r="AL81" s="311"/>
      <c r="AM81" s="311"/>
      <c r="AN81" s="311"/>
      <c r="AO81" s="311"/>
      <c r="AP81" s="311"/>
      <c r="AQ81" s="311"/>
    </row>
    <row r="82" spans="1:43">
      <c r="A82" s="134"/>
      <c r="B82" s="57"/>
      <c r="C82" s="57"/>
      <c r="D82" s="57"/>
      <c r="E82" s="57"/>
      <c r="F82" s="57"/>
      <c r="G82" s="57"/>
      <c r="H82" s="57"/>
      <c r="I82" s="57"/>
      <c r="J82" s="57"/>
      <c r="K82" s="57"/>
      <c r="L82" s="57"/>
      <c r="M82" s="57"/>
      <c r="N82" s="57"/>
      <c r="O82" s="96"/>
      <c r="P82" s="96"/>
      <c r="Q82" s="96"/>
      <c r="R82" s="96"/>
      <c r="S82" s="96"/>
      <c r="T82" s="96"/>
      <c r="U82" s="96"/>
      <c r="V82" s="96"/>
      <c r="W82" s="96"/>
      <c r="X82" s="311"/>
      <c r="Y82" s="311"/>
      <c r="Z82" s="311"/>
      <c r="AA82" s="311"/>
      <c r="AB82" s="311"/>
      <c r="AC82" s="311"/>
      <c r="AD82" s="311"/>
      <c r="AE82" s="311"/>
      <c r="AF82" s="311"/>
      <c r="AG82" s="311"/>
      <c r="AH82" s="311"/>
      <c r="AI82" s="311"/>
      <c r="AJ82" s="311"/>
      <c r="AK82" s="311"/>
      <c r="AL82" s="311"/>
      <c r="AM82" s="311"/>
      <c r="AN82" s="311"/>
      <c r="AO82" s="311"/>
      <c r="AP82" s="311"/>
      <c r="AQ82" s="311"/>
    </row>
    <row r="83" spans="1:43">
      <c r="A83" s="134"/>
      <c r="B83" s="57"/>
      <c r="C83" s="57"/>
      <c r="D83" s="57"/>
      <c r="E83" s="57"/>
      <c r="F83" s="57"/>
      <c r="G83" s="57"/>
      <c r="H83" s="57"/>
      <c r="I83" s="57"/>
      <c r="J83" s="57"/>
      <c r="K83" s="57"/>
      <c r="L83" s="57"/>
      <c r="M83" s="57"/>
      <c r="N83" s="57"/>
      <c r="O83" s="96"/>
      <c r="P83" s="96"/>
      <c r="Q83" s="96"/>
      <c r="R83" s="96"/>
      <c r="S83" s="96"/>
      <c r="T83" s="96"/>
      <c r="U83" s="96"/>
      <c r="V83" s="96"/>
      <c r="W83" s="96"/>
      <c r="X83" s="311"/>
      <c r="Y83" s="311"/>
      <c r="Z83" s="311"/>
      <c r="AA83" s="311"/>
      <c r="AB83" s="311"/>
      <c r="AC83" s="311"/>
      <c r="AD83" s="311"/>
      <c r="AE83" s="311"/>
      <c r="AF83" s="311"/>
      <c r="AG83" s="311"/>
      <c r="AH83" s="311"/>
      <c r="AI83" s="311"/>
      <c r="AJ83" s="311"/>
      <c r="AK83" s="311"/>
      <c r="AL83" s="311"/>
      <c r="AM83" s="311"/>
      <c r="AN83" s="311"/>
      <c r="AO83" s="311"/>
      <c r="AP83" s="311"/>
      <c r="AQ83" s="311"/>
    </row>
    <row r="84" spans="1:43">
      <c r="A84" s="134"/>
      <c r="B84" s="57"/>
      <c r="C84" s="57"/>
      <c r="D84" s="57"/>
      <c r="E84" s="57"/>
      <c r="F84" s="57"/>
      <c r="G84" s="57"/>
      <c r="H84" s="57"/>
      <c r="I84" s="57"/>
      <c r="J84" s="57"/>
      <c r="K84" s="57"/>
      <c r="L84" s="57"/>
      <c r="M84" s="57"/>
      <c r="N84" s="57"/>
      <c r="O84" s="96"/>
      <c r="P84" s="96"/>
      <c r="Q84" s="96"/>
      <c r="R84" s="96"/>
      <c r="S84" s="96"/>
      <c r="T84" s="96"/>
      <c r="U84" s="96"/>
      <c r="V84" s="96"/>
      <c r="W84" s="96"/>
      <c r="X84" s="311"/>
      <c r="Y84" s="311"/>
      <c r="Z84" s="311"/>
      <c r="AA84" s="311"/>
      <c r="AB84" s="311"/>
      <c r="AC84" s="311"/>
      <c r="AD84" s="311"/>
      <c r="AE84" s="311"/>
      <c r="AF84" s="311"/>
      <c r="AG84" s="311"/>
      <c r="AH84" s="311"/>
      <c r="AI84" s="311"/>
      <c r="AJ84" s="311"/>
      <c r="AK84" s="311"/>
      <c r="AL84" s="311"/>
      <c r="AM84" s="311"/>
      <c r="AN84" s="311"/>
      <c r="AO84" s="311"/>
      <c r="AP84" s="311"/>
      <c r="AQ84" s="311"/>
    </row>
    <row r="85" spans="1:43">
      <c r="A85" s="134"/>
      <c r="B85" s="57"/>
      <c r="C85" s="57"/>
      <c r="D85" s="57"/>
      <c r="E85" s="57"/>
      <c r="F85" s="57"/>
      <c r="G85" s="57"/>
      <c r="H85" s="57"/>
      <c r="I85" s="57"/>
      <c r="J85" s="57"/>
      <c r="K85" s="57"/>
      <c r="L85" s="57"/>
      <c r="M85" s="57"/>
      <c r="N85" s="57"/>
      <c r="O85" s="96"/>
      <c r="P85" s="96"/>
      <c r="Q85" s="96"/>
      <c r="R85" s="96"/>
      <c r="S85" s="96"/>
      <c r="T85" s="96"/>
      <c r="U85" s="96"/>
      <c r="V85" s="96"/>
      <c r="W85" s="96"/>
      <c r="X85" s="311"/>
      <c r="Y85" s="311"/>
      <c r="Z85" s="311"/>
      <c r="AA85" s="311"/>
      <c r="AB85" s="311"/>
      <c r="AC85" s="311"/>
      <c r="AD85" s="311"/>
      <c r="AE85" s="311"/>
      <c r="AF85" s="311"/>
      <c r="AG85" s="311"/>
      <c r="AH85" s="311"/>
      <c r="AI85" s="311"/>
      <c r="AJ85" s="311"/>
      <c r="AK85" s="311"/>
      <c r="AL85" s="311"/>
      <c r="AM85" s="311"/>
      <c r="AN85" s="311"/>
      <c r="AO85" s="311"/>
      <c r="AP85" s="311"/>
      <c r="AQ85" s="311"/>
    </row>
    <row r="86" spans="1:43">
      <c r="A86" s="134"/>
      <c r="B86" s="57"/>
      <c r="C86" s="57"/>
      <c r="D86" s="57"/>
      <c r="E86" s="57"/>
      <c r="F86" s="57"/>
      <c r="G86" s="57"/>
      <c r="H86" s="57"/>
      <c r="I86" s="57"/>
      <c r="J86" s="57"/>
      <c r="K86" s="57"/>
      <c r="L86" s="57"/>
      <c r="M86" s="57"/>
      <c r="N86" s="57"/>
      <c r="O86" s="96"/>
      <c r="P86" s="96"/>
      <c r="Q86" s="96"/>
      <c r="R86" s="96"/>
      <c r="S86" s="96"/>
      <c r="T86" s="96"/>
      <c r="U86" s="96"/>
      <c r="V86" s="96"/>
      <c r="W86" s="96"/>
      <c r="X86" s="311"/>
      <c r="Y86" s="311"/>
      <c r="Z86" s="311"/>
      <c r="AA86" s="311"/>
      <c r="AB86" s="311"/>
      <c r="AC86" s="311"/>
      <c r="AD86" s="311"/>
      <c r="AE86" s="311"/>
      <c r="AF86" s="311"/>
      <c r="AG86" s="311"/>
      <c r="AH86" s="311"/>
      <c r="AI86" s="311"/>
      <c r="AJ86" s="311"/>
      <c r="AK86" s="311"/>
      <c r="AL86" s="311"/>
      <c r="AM86" s="311"/>
      <c r="AN86" s="311"/>
      <c r="AO86" s="311"/>
      <c r="AP86" s="311"/>
      <c r="AQ86" s="311"/>
    </row>
    <row r="87" spans="1:43">
      <c r="A87" s="134"/>
      <c r="B87" s="57"/>
      <c r="C87" s="57"/>
      <c r="D87" s="57"/>
      <c r="E87" s="57"/>
      <c r="F87" s="57"/>
      <c r="G87" s="57"/>
      <c r="H87" s="57"/>
      <c r="I87" s="57"/>
      <c r="J87" s="57"/>
      <c r="K87" s="57"/>
      <c r="L87" s="57"/>
      <c r="M87" s="57"/>
      <c r="N87" s="57"/>
      <c r="O87" s="96"/>
      <c r="P87" s="96"/>
      <c r="Q87" s="96"/>
      <c r="R87" s="96"/>
      <c r="S87" s="96"/>
      <c r="T87" s="96"/>
      <c r="U87" s="96"/>
      <c r="V87" s="96"/>
      <c r="W87" s="96"/>
      <c r="X87" s="311"/>
      <c r="Y87" s="311"/>
      <c r="Z87" s="311"/>
      <c r="AA87" s="311"/>
      <c r="AB87" s="311"/>
      <c r="AC87" s="311"/>
      <c r="AD87" s="311"/>
      <c r="AE87" s="311"/>
      <c r="AF87" s="311"/>
      <c r="AG87" s="311"/>
      <c r="AH87" s="311"/>
      <c r="AI87" s="311"/>
      <c r="AJ87" s="311"/>
      <c r="AK87" s="311"/>
      <c r="AL87" s="311"/>
      <c r="AM87" s="311"/>
      <c r="AN87" s="311"/>
      <c r="AO87" s="311"/>
      <c r="AP87" s="311"/>
      <c r="AQ87" s="311"/>
    </row>
    <row r="88" spans="1:43">
      <c r="A88" s="134"/>
      <c r="B88" s="57"/>
      <c r="C88" s="57"/>
      <c r="D88" s="57"/>
      <c r="E88" s="57"/>
      <c r="F88" s="57"/>
      <c r="G88" s="57"/>
      <c r="H88" s="57"/>
      <c r="I88" s="57"/>
      <c r="J88" s="57"/>
      <c r="K88" s="57"/>
      <c r="L88" s="57"/>
      <c r="M88" s="57"/>
      <c r="N88" s="57"/>
      <c r="O88" s="96"/>
      <c r="P88" s="96"/>
      <c r="Q88" s="96"/>
      <c r="R88" s="96"/>
      <c r="S88" s="96"/>
      <c r="T88" s="96"/>
      <c r="U88" s="96"/>
      <c r="V88" s="96"/>
      <c r="W88" s="96"/>
      <c r="X88" s="311"/>
      <c r="Y88" s="311"/>
      <c r="Z88" s="311"/>
      <c r="AA88" s="311"/>
      <c r="AB88" s="311"/>
      <c r="AC88" s="311"/>
      <c r="AD88" s="311"/>
      <c r="AE88" s="311"/>
      <c r="AF88" s="311"/>
      <c r="AG88" s="311"/>
      <c r="AH88" s="311"/>
      <c r="AI88" s="311"/>
      <c r="AJ88" s="311"/>
      <c r="AK88" s="311"/>
      <c r="AL88" s="311"/>
      <c r="AM88" s="311"/>
      <c r="AN88" s="311"/>
      <c r="AO88" s="311"/>
      <c r="AP88" s="311"/>
      <c r="AQ88" s="311"/>
    </row>
    <row r="89" spans="1:43">
      <c r="A89" s="134"/>
      <c r="B89" s="57"/>
      <c r="C89" s="57"/>
      <c r="D89" s="57"/>
      <c r="E89" s="57"/>
      <c r="F89" s="57"/>
      <c r="G89" s="57"/>
      <c r="H89" s="57"/>
      <c r="I89" s="57"/>
      <c r="J89" s="57"/>
      <c r="K89" s="57"/>
      <c r="L89" s="57"/>
      <c r="M89" s="57"/>
      <c r="N89" s="57"/>
      <c r="O89" s="96"/>
      <c r="P89" s="96"/>
      <c r="Q89" s="96"/>
      <c r="R89" s="96"/>
      <c r="S89" s="96"/>
      <c r="T89" s="96"/>
      <c r="U89" s="96"/>
      <c r="V89" s="96"/>
      <c r="W89" s="96"/>
      <c r="X89" s="311"/>
      <c r="Y89" s="311"/>
      <c r="Z89" s="311"/>
      <c r="AA89" s="311"/>
      <c r="AB89" s="311"/>
      <c r="AC89" s="311"/>
      <c r="AD89" s="311"/>
      <c r="AE89" s="311"/>
      <c r="AF89" s="311"/>
      <c r="AG89" s="311"/>
      <c r="AH89" s="311"/>
      <c r="AI89" s="311"/>
      <c r="AJ89" s="311"/>
      <c r="AK89" s="311"/>
      <c r="AL89" s="311"/>
      <c r="AM89" s="311"/>
      <c r="AN89" s="311"/>
      <c r="AO89" s="311"/>
      <c r="AP89" s="311"/>
      <c r="AQ89" s="311"/>
    </row>
    <row r="90" spans="1:43">
      <c r="A90" s="134"/>
      <c r="B90" s="57"/>
      <c r="C90" s="57"/>
      <c r="D90" s="57"/>
      <c r="E90" s="57"/>
      <c r="F90" s="57"/>
      <c r="G90" s="57"/>
      <c r="H90" s="57"/>
      <c r="I90" s="57"/>
      <c r="J90" s="57"/>
      <c r="K90" s="57"/>
      <c r="L90" s="57"/>
      <c r="M90" s="57"/>
      <c r="N90" s="57"/>
      <c r="O90" s="96"/>
      <c r="P90" s="96"/>
      <c r="Q90" s="96"/>
      <c r="R90" s="96"/>
      <c r="S90" s="96"/>
      <c r="T90" s="96"/>
      <c r="U90" s="96"/>
      <c r="V90" s="96"/>
      <c r="W90" s="96"/>
      <c r="X90" s="311"/>
      <c r="Y90" s="311"/>
      <c r="Z90" s="311"/>
      <c r="AA90" s="311"/>
      <c r="AB90" s="311"/>
      <c r="AC90" s="311"/>
      <c r="AD90" s="311"/>
      <c r="AE90" s="311"/>
      <c r="AF90" s="311"/>
      <c r="AG90" s="311"/>
      <c r="AH90" s="311"/>
      <c r="AI90" s="311"/>
      <c r="AJ90" s="311"/>
      <c r="AK90" s="311"/>
      <c r="AL90" s="311"/>
      <c r="AM90" s="311"/>
      <c r="AN90" s="311"/>
      <c r="AO90" s="311"/>
      <c r="AP90" s="311"/>
      <c r="AQ90" s="311"/>
    </row>
    <row r="91" spans="1:43">
      <c r="A91" s="134"/>
      <c r="B91" s="57"/>
      <c r="C91" s="57"/>
      <c r="D91" s="57"/>
      <c r="E91" s="57"/>
      <c r="F91" s="57"/>
      <c r="G91" s="57"/>
      <c r="H91" s="57"/>
      <c r="I91" s="57"/>
      <c r="J91" s="57"/>
      <c r="K91" s="57"/>
      <c r="L91" s="57"/>
      <c r="M91" s="57"/>
      <c r="N91" s="57"/>
      <c r="O91" s="96"/>
      <c r="P91" s="96"/>
      <c r="Q91" s="96"/>
      <c r="R91" s="96"/>
      <c r="S91" s="96"/>
      <c r="T91" s="96"/>
      <c r="U91" s="96"/>
      <c r="V91" s="96"/>
      <c r="W91" s="96"/>
      <c r="X91" s="311"/>
      <c r="Y91" s="311"/>
      <c r="Z91" s="311"/>
      <c r="AA91" s="311"/>
      <c r="AB91" s="311"/>
      <c r="AC91" s="311"/>
      <c r="AD91" s="311"/>
      <c r="AE91" s="311"/>
      <c r="AF91" s="311"/>
      <c r="AG91" s="311"/>
      <c r="AH91" s="311"/>
      <c r="AI91" s="311"/>
      <c r="AJ91" s="311"/>
      <c r="AK91" s="311"/>
      <c r="AL91" s="311"/>
      <c r="AM91" s="311"/>
      <c r="AN91" s="311"/>
      <c r="AO91" s="311"/>
      <c r="AP91" s="311"/>
      <c r="AQ91" s="311"/>
    </row>
    <row r="92" spans="1:43">
      <c r="A92" s="134"/>
      <c r="B92" s="57"/>
      <c r="C92" s="57"/>
      <c r="D92" s="57"/>
      <c r="E92" s="57"/>
      <c r="F92" s="57"/>
      <c r="G92" s="57"/>
      <c r="H92" s="57"/>
      <c r="I92" s="57"/>
      <c r="J92" s="57"/>
      <c r="K92" s="57"/>
      <c r="L92" s="57"/>
      <c r="M92" s="57"/>
      <c r="N92" s="57"/>
      <c r="O92" s="96"/>
      <c r="P92" s="96"/>
      <c r="Q92" s="96"/>
      <c r="R92" s="96"/>
      <c r="S92" s="96"/>
      <c r="T92" s="96"/>
      <c r="U92" s="96"/>
      <c r="V92" s="96"/>
      <c r="W92" s="96"/>
      <c r="X92" s="311"/>
      <c r="Y92" s="311"/>
      <c r="Z92" s="311"/>
      <c r="AA92" s="311"/>
      <c r="AB92" s="311"/>
      <c r="AC92" s="311"/>
      <c r="AD92" s="311"/>
      <c r="AE92" s="311"/>
      <c r="AF92" s="311"/>
      <c r="AG92" s="311"/>
      <c r="AH92" s="311"/>
      <c r="AI92" s="311"/>
      <c r="AJ92" s="311"/>
      <c r="AK92" s="311"/>
      <c r="AL92" s="311"/>
      <c r="AM92" s="311"/>
      <c r="AN92" s="311"/>
      <c r="AO92" s="311"/>
      <c r="AP92" s="311"/>
      <c r="AQ92" s="311"/>
    </row>
    <row r="93" spans="1:43">
      <c r="A93" s="134"/>
      <c r="B93" s="57"/>
      <c r="C93" s="57"/>
      <c r="D93" s="57"/>
      <c r="E93" s="57"/>
      <c r="F93" s="57"/>
      <c r="G93" s="57"/>
      <c r="H93" s="57"/>
      <c r="I93" s="57"/>
      <c r="J93" s="57"/>
      <c r="K93" s="57"/>
      <c r="L93" s="57"/>
      <c r="M93" s="57"/>
      <c r="N93" s="57"/>
      <c r="O93" s="96"/>
      <c r="P93" s="96"/>
      <c r="Q93" s="96"/>
      <c r="R93" s="96"/>
      <c r="S93" s="96"/>
      <c r="T93" s="96"/>
      <c r="U93" s="96"/>
      <c r="V93" s="96"/>
      <c r="W93" s="96"/>
      <c r="X93" s="311"/>
      <c r="Y93" s="311"/>
      <c r="Z93" s="311"/>
      <c r="AA93" s="311"/>
      <c r="AB93" s="311"/>
      <c r="AC93" s="311"/>
      <c r="AD93" s="311"/>
      <c r="AE93" s="311"/>
      <c r="AF93" s="311"/>
      <c r="AG93" s="311"/>
      <c r="AH93" s="311"/>
      <c r="AI93" s="311"/>
      <c r="AJ93" s="311"/>
      <c r="AK93" s="311"/>
      <c r="AL93" s="311"/>
      <c r="AM93" s="311"/>
      <c r="AN93" s="311"/>
      <c r="AO93" s="311"/>
      <c r="AP93" s="311"/>
      <c r="AQ93" s="311"/>
    </row>
    <row r="94" spans="1:43">
      <c r="A94" s="134"/>
      <c r="B94" s="57"/>
      <c r="C94" s="57"/>
      <c r="D94" s="57"/>
      <c r="E94" s="57"/>
      <c r="F94" s="57"/>
      <c r="G94" s="57"/>
      <c r="H94" s="57"/>
      <c r="I94" s="57"/>
      <c r="J94" s="57"/>
      <c r="K94" s="57"/>
      <c r="L94" s="57"/>
      <c r="M94" s="57"/>
      <c r="N94" s="57"/>
      <c r="O94" s="96"/>
      <c r="P94" s="96"/>
      <c r="Q94" s="96"/>
      <c r="R94" s="96"/>
      <c r="S94" s="96"/>
      <c r="T94" s="96"/>
      <c r="U94" s="96"/>
      <c r="V94" s="96"/>
      <c r="W94" s="96"/>
      <c r="X94" s="311"/>
      <c r="Y94" s="311"/>
      <c r="Z94" s="311"/>
      <c r="AA94" s="311"/>
      <c r="AB94" s="311"/>
      <c r="AC94" s="311"/>
      <c r="AD94" s="311"/>
      <c r="AE94" s="311"/>
      <c r="AF94" s="311"/>
      <c r="AG94" s="311"/>
      <c r="AH94" s="311"/>
      <c r="AI94" s="311"/>
      <c r="AJ94" s="311"/>
      <c r="AK94" s="311"/>
      <c r="AL94" s="311"/>
      <c r="AM94" s="311"/>
      <c r="AN94" s="311"/>
      <c r="AO94" s="311"/>
      <c r="AP94" s="311"/>
      <c r="AQ94" s="311"/>
    </row>
    <row r="95" spans="1:43">
      <c r="A95" s="134"/>
      <c r="B95" s="57"/>
      <c r="C95" s="57"/>
      <c r="D95" s="57"/>
      <c r="E95" s="57"/>
      <c r="F95" s="57"/>
      <c r="G95" s="57"/>
      <c r="H95" s="57"/>
      <c r="I95" s="57"/>
      <c r="J95" s="57"/>
      <c r="K95" s="57"/>
      <c r="L95" s="57"/>
      <c r="M95" s="57"/>
      <c r="N95" s="57"/>
      <c r="O95" s="96"/>
      <c r="P95" s="96"/>
      <c r="Q95" s="96"/>
      <c r="R95" s="96"/>
      <c r="S95" s="96"/>
      <c r="T95" s="96"/>
      <c r="U95" s="96"/>
      <c r="V95" s="96"/>
      <c r="W95" s="96"/>
      <c r="X95" s="311"/>
      <c r="Y95" s="311"/>
      <c r="Z95" s="311"/>
      <c r="AA95" s="311"/>
      <c r="AB95" s="311"/>
      <c r="AC95" s="311"/>
      <c r="AD95" s="311"/>
      <c r="AE95" s="311"/>
      <c r="AF95" s="311"/>
      <c r="AG95" s="311"/>
      <c r="AH95" s="311"/>
      <c r="AI95" s="311"/>
      <c r="AJ95" s="311"/>
      <c r="AK95" s="311"/>
      <c r="AL95" s="311"/>
      <c r="AM95" s="311"/>
      <c r="AN95" s="311"/>
      <c r="AO95" s="311"/>
      <c r="AP95" s="311"/>
      <c r="AQ95" s="311"/>
    </row>
    <row r="96" spans="1:43">
      <c r="A96" s="134"/>
      <c r="B96" s="57"/>
      <c r="C96" s="57"/>
      <c r="D96" s="57"/>
      <c r="E96" s="57"/>
      <c r="F96" s="57"/>
      <c r="G96" s="57"/>
      <c r="H96" s="57"/>
      <c r="I96" s="57"/>
      <c r="J96" s="57"/>
      <c r="K96" s="57"/>
      <c r="L96" s="57"/>
      <c r="M96" s="57"/>
      <c r="N96" s="57"/>
      <c r="O96" s="96"/>
      <c r="P96" s="96"/>
      <c r="Q96" s="96"/>
      <c r="R96" s="96"/>
      <c r="S96" s="96"/>
      <c r="T96" s="96"/>
      <c r="U96" s="96"/>
      <c r="V96" s="96"/>
      <c r="W96" s="96"/>
      <c r="X96" s="311"/>
      <c r="Y96" s="311"/>
      <c r="Z96" s="311"/>
      <c r="AA96" s="311"/>
      <c r="AB96" s="311"/>
      <c r="AC96" s="311"/>
      <c r="AD96" s="311"/>
      <c r="AE96" s="311"/>
      <c r="AF96" s="311"/>
      <c r="AG96" s="311"/>
      <c r="AH96" s="311"/>
      <c r="AI96" s="311"/>
      <c r="AJ96" s="311"/>
      <c r="AK96" s="311"/>
      <c r="AL96" s="311"/>
      <c r="AM96" s="311"/>
      <c r="AN96" s="311"/>
      <c r="AO96" s="311"/>
      <c r="AP96" s="311"/>
      <c r="AQ96" s="311"/>
    </row>
    <row r="97" spans="1:43">
      <c r="A97" s="134"/>
      <c r="B97" s="57"/>
      <c r="C97" s="57"/>
      <c r="D97" s="57"/>
      <c r="E97" s="57"/>
      <c r="F97" s="57"/>
      <c r="G97" s="57"/>
      <c r="H97" s="57"/>
      <c r="I97" s="57"/>
      <c r="J97" s="57"/>
      <c r="K97" s="57"/>
      <c r="L97" s="57"/>
      <c r="M97" s="57"/>
      <c r="N97" s="57"/>
      <c r="O97" s="96"/>
      <c r="P97" s="96"/>
      <c r="Q97" s="96"/>
      <c r="R97" s="96"/>
      <c r="S97" s="96"/>
      <c r="T97" s="96"/>
      <c r="U97" s="96"/>
      <c r="V97" s="96"/>
      <c r="W97" s="96"/>
      <c r="X97" s="311"/>
      <c r="Y97" s="311"/>
      <c r="Z97" s="311"/>
      <c r="AA97" s="311"/>
      <c r="AB97" s="311"/>
      <c r="AC97" s="311"/>
      <c r="AD97" s="311"/>
      <c r="AE97" s="311"/>
      <c r="AF97" s="311"/>
      <c r="AG97" s="311"/>
      <c r="AH97" s="311"/>
      <c r="AI97" s="311"/>
      <c r="AJ97" s="311"/>
      <c r="AK97" s="311"/>
      <c r="AL97" s="311"/>
      <c r="AM97" s="311"/>
      <c r="AN97" s="311"/>
      <c r="AO97" s="311"/>
      <c r="AP97" s="311"/>
      <c r="AQ97" s="311"/>
    </row>
    <row r="98" spans="1:43">
      <c r="A98" s="134"/>
      <c r="B98" s="57"/>
      <c r="C98" s="57"/>
      <c r="D98" s="57"/>
      <c r="E98" s="57"/>
      <c r="F98" s="57"/>
      <c r="G98" s="57"/>
      <c r="H98" s="57"/>
      <c r="I98" s="57"/>
      <c r="J98" s="57"/>
      <c r="K98" s="57"/>
      <c r="L98" s="57"/>
      <c r="M98" s="57"/>
      <c r="N98" s="57"/>
      <c r="O98" s="96"/>
      <c r="P98" s="96"/>
      <c r="Q98" s="96"/>
      <c r="R98" s="96"/>
      <c r="S98" s="96"/>
      <c r="T98" s="96"/>
      <c r="U98" s="96"/>
      <c r="V98" s="96"/>
      <c r="W98" s="96"/>
      <c r="X98" s="311"/>
      <c r="Y98" s="311"/>
      <c r="Z98" s="311"/>
      <c r="AA98" s="311"/>
      <c r="AB98" s="311"/>
      <c r="AC98" s="311"/>
      <c r="AD98" s="311"/>
      <c r="AE98" s="311"/>
      <c r="AF98" s="311"/>
      <c r="AG98" s="311"/>
      <c r="AH98" s="311"/>
      <c r="AI98" s="311"/>
      <c r="AJ98" s="311"/>
      <c r="AK98" s="311"/>
      <c r="AL98" s="311"/>
      <c r="AM98" s="311"/>
      <c r="AN98" s="311"/>
      <c r="AO98" s="311"/>
      <c r="AP98" s="311"/>
      <c r="AQ98" s="311"/>
    </row>
    <row r="99" spans="1:43">
      <c r="A99" s="134"/>
      <c r="B99" s="57"/>
      <c r="C99" s="57"/>
      <c r="D99" s="57"/>
      <c r="E99" s="57"/>
      <c r="F99" s="57"/>
      <c r="G99" s="57"/>
      <c r="H99" s="57"/>
      <c r="I99" s="57"/>
      <c r="J99" s="57"/>
      <c r="K99" s="57"/>
      <c r="L99" s="57"/>
      <c r="M99" s="57"/>
      <c r="N99" s="57"/>
      <c r="O99" s="96"/>
      <c r="P99" s="96"/>
      <c r="Q99" s="96"/>
      <c r="R99" s="96"/>
      <c r="S99" s="96"/>
      <c r="T99" s="96"/>
      <c r="U99" s="96"/>
      <c r="V99" s="96"/>
      <c r="W99" s="96"/>
      <c r="X99" s="311"/>
      <c r="Y99" s="311"/>
      <c r="Z99" s="311"/>
      <c r="AA99" s="311"/>
      <c r="AB99" s="311"/>
      <c r="AC99" s="311"/>
      <c r="AD99" s="311"/>
      <c r="AE99" s="311"/>
      <c r="AF99" s="311"/>
      <c r="AG99" s="311"/>
      <c r="AH99" s="311"/>
      <c r="AI99" s="311"/>
      <c r="AJ99" s="311"/>
      <c r="AK99" s="311"/>
      <c r="AL99" s="311"/>
      <c r="AM99" s="311"/>
      <c r="AN99" s="311"/>
      <c r="AO99" s="311"/>
      <c r="AP99" s="311"/>
      <c r="AQ99" s="311"/>
    </row>
    <row r="100" spans="1:43">
      <c r="A100" s="134"/>
      <c r="B100" s="57"/>
      <c r="C100" s="57"/>
      <c r="D100" s="57"/>
      <c r="E100" s="57"/>
      <c r="F100" s="57"/>
      <c r="G100" s="57"/>
      <c r="H100" s="57"/>
      <c r="I100" s="57"/>
      <c r="J100" s="57"/>
      <c r="K100" s="57"/>
      <c r="L100" s="57"/>
      <c r="M100" s="57"/>
      <c r="N100" s="57"/>
      <c r="O100" s="96"/>
      <c r="P100" s="96"/>
      <c r="Q100" s="96"/>
      <c r="R100" s="96"/>
      <c r="S100" s="96"/>
      <c r="T100" s="96"/>
      <c r="U100" s="96"/>
      <c r="V100" s="96"/>
      <c r="W100" s="96"/>
      <c r="X100" s="311"/>
      <c r="Y100" s="311"/>
      <c r="Z100" s="311"/>
      <c r="AA100" s="311"/>
      <c r="AB100" s="311"/>
      <c r="AC100" s="311"/>
      <c r="AD100" s="311"/>
      <c r="AE100" s="311"/>
      <c r="AF100" s="311"/>
      <c r="AG100" s="311"/>
      <c r="AH100" s="311"/>
      <c r="AI100" s="311"/>
      <c r="AJ100" s="311"/>
      <c r="AK100" s="311"/>
      <c r="AL100" s="311"/>
      <c r="AM100" s="311"/>
      <c r="AN100" s="311"/>
      <c r="AO100" s="311"/>
      <c r="AP100" s="311"/>
      <c r="AQ100" s="311"/>
    </row>
    <row r="101" spans="1:43">
      <c r="A101" s="134"/>
      <c r="B101" s="57"/>
      <c r="C101" s="57"/>
      <c r="D101" s="57"/>
      <c r="E101" s="57"/>
      <c r="F101" s="57"/>
      <c r="G101" s="57"/>
      <c r="H101" s="57"/>
      <c r="I101" s="57"/>
      <c r="J101" s="57"/>
      <c r="K101" s="57"/>
      <c r="L101" s="57"/>
      <c r="M101" s="57"/>
      <c r="N101" s="57"/>
      <c r="O101" s="96"/>
      <c r="P101" s="96"/>
      <c r="Q101" s="96"/>
      <c r="R101" s="96"/>
      <c r="S101" s="96"/>
      <c r="T101" s="96"/>
      <c r="U101" s="96"/>
      <c r="V101" s="96"/>
      <c r="W101" s="96"/>
      <c r="X101" s="311"/>
      <c r="Y101" s="311"/>
      <c r="Z101" s="311"/>
      <c r="AA101" s="311"/>
      <c r="AB101" s="311"/>
      <c r="AC101" s="311"/>
      <c r="AD101" s="311"/>
      <c r="AE101" s="311"/>
      <c r="AF101" s="311"/>
      <c r="AG101" s="311"/>
      <c r="AH101" s="311"/>
      <c r="AI101" s="311"/>
      <c r="AJ101" s="311"/>
      <c r="AK101" s="311"/>
      <c r="AL101" s="311"/>
      <c r="AM101" s="311"/>
      <c r="AN101" s="311"/>
      <c r="AO101" s="311"/>
      <c r="AP101" s="311"/>
      <c r="AQ101" s="311"/>
    </row>
    <row r="102" spans="1:43">
      <c r="A102" s="134"/>
      <c r="B102" s="57"/>
      <c r="C102" s="57"/>
      <c r="D102" s="57"/>
      <c r="E102" s="57"/>
      <c r="F102" s="57"/>
      <c r="G102" s="57"/>
      <c r="H102" s="57"/>
      <c r="I102" s="57"/>
      <c r="J102" s="57"/>
      <c r="K102" s="57"/>
      <c r="L102" s="57"/>
      <c r="M102" s="57"/>
      <c r="N102" s="57"/>
      <c r="O102" s="96"/>
      <c r="P102" s="96"/>
      <c r="Q102" s="96"/>
      <c r="R102" s="96"/>
      <c r="S102" s="96"/>
      <c r="T102" s="96"/>
      <c r="U102" s="96"/>
      <c r="V102" s="96"/>
      <c r="W102" s="96"/>
      <c r="X102" s="311"/>
      <c r="Y102" s="311"/>
      <c r="Z102" s="311"/>
      <c r="AA102" s="311"/>
      <c r="AB102" s="311"/>
      <c r="AC102" s="311"/>
      <c r="AD102" s="311"/>
      <c r="AE102" s="311"/>
      <c r="AF102" s="311"/>
      <c r="AG102" s="311"/>
      <c r="AH102" s="311"/>
      <c r="AI102" s="311"/>
      <c r="AJ102" s="311"/>
      <c r="AK102" s="311"/>
      <c r="AL102" s="311"/>
      <c r="AM102" s="311"/>
      <c r="AN102" s="311"/>
      <c r="AO102" s="311"/>
      <c r="AP102" s="311"/>
      <c r="AQ102" s="311"/>
    </row>
    <row r="103" spans="1:43">
      <c r="A103" s="134"/>
      <c r="B103" s="57"/>
      <c r="C103" s="57"/>
      <c r="D103" s="57"/>
      <c r="E103" s="57"/>
      <c r="F103" s="57"/>
      <c r="G103" s="57"/>
      <c r="H103" s="57"/>
      <c r="I103" s="57"/>
      <c r="J103" s="57"/>
      <c r="K103" s="57"/>
      <c r="L103" s="57"/>
      <c r="M103" s="57"/>
      <c r="N103" s="57"/>
      <c r="O103" s="96"/>
      <c r="P103" s="96"/>
      <c r="Q103" s="96"/>
      <c r="R103" s="96"/>
      <c r="S103" s="96"/>
      <c r="T103" s="96"/>
      <c r="U103" s="96"/>
      <c r="V103" s="96"/>
      <c r="W103" s="96"/>
      <c r="X103" s="311"/>
      <c r="Y103" s="311"/>
      <c r="Z103" s="311"/>
      <c r="AA103" s="311"/>
      <c r="AB103" s="311"/>
      <c r="AC103" s="311"/>
      <c r="AD103" s="311"/>
      <c r="AE103" s="311"/>
      <c r="AF103" s="311"/>
      <c r="AG103" s="311"/>
      <c r="AH103" s="311"/>
      <c r="AI103" s="311"/>
      <c r="AJ103" s="311"/>
      <c r="AK103" s="311"/>
      <c r="AL103" s="311"/>
      <c r="AM103" s="311"/>
      <c r="AN103" s="311"/>
      <c r="AO103" s="311"/>
      <c r="AP103" s="311"/>
      <c r="AQ103" s="311"/>
    </row>
    <row r="104" spans="1:43">
      <c r="A104" s="134"/>
      <c r="B104" s="57"/>
      <c r="C104" s="57"/>
      <c r="D104" s="57"/>
      <c r="E104" s="57"/>
      <c r="F104" s="57"/>
      <c r="G104" s="57"/>
      <c r="H104" s="57"/>
      <c r="I104" s="57"/>
      <c r="J104" s="57"/>
      <c r="K104" s="57"/>
      <c r="L104" s="57"/>
      <c r="M104" s="57"/>
      <c r="N104" s="57"/>
      <c r="O104" s="96"/>
      <c r="P104" s="96"/>
      <c r="Q104" s="96"/>
      <c r="R104" s="96"/>
      <c r="S104" s="96"/>
      <c r="T104" s="96"/>
      <c r="U104" s="96"/>
      <c r="V104" s="96"/>
      <c r="W104" s="96"/>
      <c r="X104" s="311"/>
      <c r="Y104" s="311"/>
      <c r="Z104" s="311"/>
      <c r="AA104" s="311"/>
      <c r="AB104" s="311"/>
      <c r="AC104" s="311"/>
      <c r="AD104" s="311"/>
      <c r="AE104" s="311"/>
      <c r="AF104" s="311"/>
      <c r="AG104" s="311"/>
      <c r="AH104" s="311"/>
      <c r="AI104" s="311"/>
      <c r="AJ104" s="311"/>
      <c r="AK104" s="311"/>
      <c r="AL104" s="311"/>
      <c r="AM104" s="311"/>
      <c r="AN104" s="311"/>
      <c r="AO104" s="311"/>
      <c r="AP104" s="311"/>
      <c r="AQ104" s="311"/>
    </row>
    <row r="105" spans="1:43">
      <c r="A105" s="134"/>
      <c r="B105" s="57"/>
      <c r="C105" s="57"/>
      <c r="D105" s="57"/>
      <c r="E105" s="57"/>
      <c r="F105" s="57"/>
      <c r="G105" s="57"/>
      <c r="H105" s="57"/>
      <c r="I105" s="57"/>
      <c r="J105" s="57"/>
      <c r="K105" s="57"/>
      <c r="L105" s="57"/>
      <c r="M105" s="57"/>
      <c r="N105" s="57"/>
      <c r="O105" s="96"/>
      <c r="P105" s="96"/>
      <c r="Q105" s="96"/>
      <c r="R105" s="96"/>
      <c r="S105" s="96"/>
      <c r="T105" s="96"/>
      <c r="U105" s="96"/>
      <c r="V105" s="96"/>
      <c r="W105" s="96"/>
      <c r="X105" s="311"/>
      <c r="Y105" s="311"/>
      <c r="Z105" s="311"/>
      <c r="AA105" s="311"/>
      <c r="AB105" s="311"/>
      <c r="AC105" s="311"/>
      <c r="AD105" s="311"/>
      <c r="AE105" s="311"/>
      <c r="AF105" s="311"/>
      <c r="AG105" s="311"/>
      <c r="AH105" s="311"/>
      <c r="AI105" s="311"/>
      <c r="AJ105" s="311"/>
      <c r="AK105" s="311"/>
      <c r="AL105" s="311"/>
      <c r="AM105" s="311"/>
      <c r="AN105" s="311"/>
      <c r="AO105" s="311"/>
      <c r="AP105" s="311"/>
      <c r="AQ105" s="311"/>
    </row>
    <row r="106" spans="1:43">
      <c r="A106" s="134"/>
      <c r="B106" s="57"/>
      <c r="C106" s="57"/>
      <c r="D106" s="57"/>
      <c r="E106" s="57"/>
      <c r="F106" s="57"/>
      <c r="G106" s="57"/>
      <c r="H106" s="57"/>
      <c r="I106" s="57"/>
      <c r="J106" s="57"/>
      <c r="K106" s="57"/>
      <c r="L106" s="57"/>
      <c r="M106" s="57"/>
      <c r="N106" s="57"/>
      <c r="O106" s="96"/>
      <c r="P106" s="96"/>
      <c r="Q106" s="96"/>
      <c r="R106" s="96"/>
      <c r="S106" s="96"/>
      <c r="T106" s="96"/>
      <c r="U106" s="96"/>
      <c r="V106" s="96"/>
      <c r="W106" s="96"/>
      <c r="X106" s="311"/>
      <c r="Y106" s="311"/>
      <c r="Z106" s="311"/>
      <c r="AA106" s="311"/>
      <c r="AB106" s="311"/>
      <c r="AC106" s="311"/>
      <c r="AD106" s="311"/>
      <c r="AE106" s="311"/>
      <c r="AF106" s="311"/>
      <c r="AG106" s="311"/>
      <c r="AH106" s="311"/>
      <c r="AI106" s="311"/>
      <c r="AJ106" s="311"/>
      <c r="AK106" s="311"/>
      <c r="AL106" s="311"/>
      <c r="AM106" s="311"/>
      <c r="AN106" s="311"/>
      <c r="AO106" s="311"/>
      <c r="AP106" s="311"/>
      <c r="AQ106" s="311"/>
    </row>
    <row r="107" spans="1:43">
      <c r="A107" s="134"/>
      <c r="B107" s="57"/>
      <c r="C107" s="57"/>
      <c r="D107" s="57"/>
      <c r="E107" s="57"/>
      <c r="F107" s="57"/>
      <c r="G107" s="57"/>
      <c r="H107" s="57"/>
      <c r="I107" s="57"/>
      <c r="J107" s="57"/>
      <c r="K107" s="57"/>
      <c r="L107" s="57"/>
      <c r="M107" s="57"/>
      <c r="N107" s="57"/>
      <c r="O107" s="96"/>
      <c r="P107" s="96"/>
      <c r="Q107" s="96"/>
      <c r="R107" s="96"/>
      <c r="S107" s="96"/>
      <c r="T107" s="96"/>
      <c r="U107" s="96"/>
      <c r="V107" s="96"/>
      <c r="W107" s="96"/>
      <c r="X107" s="311"/>
      <c r="Y107" s="311"/>
      <c r="Z107" s="311"/>
      <c r="AA107" s="311"/>
      <c r="AB107" s="311"/>
      <c r="AC107" s="311"/>
      <c r="AD107" s="311"/>
      <c r="AE107" s="311"/>
      <c r="AF107" s="311"/>
      <c r="AG107" s="311"/>
      <c r="AH107" s="311"/>
      <c r="AI107" s="311"/>
      <c r="AJ107" s="311"/>
      <c r="AK107" s="311"/>
      <c r="AL107" s="311"/>
      <c r="AM107" s="311"/>
      <c r="AN107" s="311"/>
      <c r="AO107" s="311"/>
      <c r="AP107" s="311"/>
      <c r="AQ107" s="311"/>
    </row>
    <row r="108" spans="1:43">
      <c r="A108" s="134"/>
      <c r="B108" s="57"/>
      <c r="C108" s="57"/>
      <c r="D108" s="57"/>
      <c r="E108" s="57"/>
      <c r="F108" s="57"/>
      <c r="G108" s="57"/>
      <c r="H108" s="57"/>
      <c r="I108" s="57"/>
      <c r="J108" s="57"/>
      <c r="K108" s="57"/>
      <c r="L108" s="57"/>
      <c r="M108" s="57"/>
      <c r="N108" s="57"/>
      <c r="O108" s="96"/>
      <c r="P108" s="96"/>
      <c r="Q108" s="96"/>
      <c r="R108" s="96"/>
      <c r="S108" s="96"/>
      <c r="T108" s="96"/>
      <c r="U108" s="96"/>
      <c r="V108" s="96"/>
      <c r="W108" s="96"/>
      <c r="X108" s="311"/>
      <c r="Y108" s="311"/>
      <c r="Z108" s="311"/>
      <c r="AA108" s="311"/>
      <c r="AB108" s="311"/>
      <c r="AC108" s="311"/>
      <c r="AD108" s="311"/>
      <c r="AE108" s="311"/>
      <c r="AF108" s="311"/>
      <c r="AG108" s="311"/>
      <c r="AH108" s="311"/>
      <c r="AI108" s="311"/>
      <c r="AJ108" s="311"/>
      <c r="AK108" s="311"/>
      <c r="AL108" s="311"/>
      <c r="AM108" s="311"/>
      <c r="AN108" s="311"/>
      <c r="AO108" s="311"/>
      <c r="AP108" s="311"/>
      <c r="AQ108" s="311"/>
    </row>
    <row r="109" spans="1:43">
      <c r="A109" s="134"/>
      <c r="B109" s="57"/>
      <c r="C109" s="57"/>
      <c r="D109" s="57"/>
      <c r="E109" s="57"/>
      <c r="F109" s="57"/>
      <c r="G109" s="57"/>
      <c r="H109" s="57"/>
      <c r="I109" s="57"/>
      <c r="J109" s="57"/>
      <c r="K109" s="57"/>
      <c r="L109" s="57"/>
      <c r="M109" s="57"/>
      <c r="N109" s="57"/>
      <c r="O109" s="96"/>
      <c r="P109" s="96"/>
      <c r="Q109" s="96"/>
      <c r="R109" s="96"/>
      <c r="S109" s="96"/>
      <c r="T109" s="96"/>
      <c r="U109" s="96"/>
      <c r="V109" s="96"/>
      <c r="W109" s="96"/>
      <c r="X109" s="311"/>
      <c r="Y109" s="311"/>
      <c r="Z109" s="311"/>
      <c r="AA109" s="311"/>
      <c r="AB109" s="311"/>
      <c r="AC109" s="311"/>
      <c r="AD109" s="311"/>
      <c r="AE109" s="311"/>
      <c r="AF109" s="311"/>
      <c r="AG109" s="311"/>
      <c r="AH109" s="311"/>
      <c r="AI109" s="311"/>
      <c r="AJ109" s="311"/>
      <c r="AK109" s="311"/>
      <c r="AL109" s="311"/>
      <c r="AM109" s="311"/>
      <c r="AN109" s="311"/>
      <c r="AO109" s="311"/>
      <c r="AP109" s="311"/>
      <c r="AQ109" s="311"/>
    </row>
    <row r="110" spans="1:43">
      <c r="A110" s="134"/>
      <c r="B110" s="57"/>
      <c r="C110" s="57"/>
      <c r="D110" s="57"/>
      <c r="E110" s="57"/>
      <c r="F110" s="57"/>
      <c r="G110" s="57"/>
      <c r="H110" s="57"/>
      <c r="I110" s="57"/>
      <c r="J110" s="57"/>
      <c r="K110" s="57"/>
      <c r="L110" s="57"/>
      <c r="M110" s="57"/>
      <c r="N110" s="57"/>
      <c r="O110" s="96"/>
      <c r="P110" s="96"/>
      <c r="Q110" s="96"/>
      <c r="R110" s="96"/>
      <c r="S110" s="96"/>
      <c r="T110" s="96"/>
      <c r="U110" s="96"/>
      <c r="V110" s="96"/>
      <c r="W110" s="96"/>
      <c r="X110" s="311"/>
      <c r="Y110" s="311"/>
      <c r="Z110" s="311"/>
      <c r="AA110" s="311"/>
      <c r="AB110" s="311"/>
      <c r="AC110" s="311"/>
      <c r="AD110" s="311"/>
      <c r="AE110" s="311"/>
      <c r="AF110" s="311"/>
      <c r="AG110" s="311"/>
      <c r="AH110" s="311"/>
      <c r="AI110" s="311"/>
      <c r="AJ110" s="311"/>
      <c r="AK110" s="311"/>
      <c r="AL110" s="311"/>
      <c r="AM110" s="311"/>
      <c r="AN110" s="311"/>
      <c r="AO110" s="311"/>
      <c r="AP110" s="311"/>
      <c r="AQ110" s="311"/>
    </row>
    <row r="111" spans="1:43">
      <c r="A111" s="134"/>
      <c r="B111" s="57"/>
      <c r="C111" s="57"/>
      <c r="D111" s="57"/>
      <c r="E111" s="57"/>
      <c r="F111" s="57"/>
      <c r="G111" s="57"/>
      <c r="H111" s="57"/>
      <c r="I111" s="57"/>
      <c r="J111" s="57"/>
      <c r="K111" s="57"/>
      <c r="L111" s="57"/>
      <c r="M111" s="57"/>
      <c r="N111" s="57"/>
      <c r="O111" s="96"/>
      <c r="P111" s="96"/>
      <c r="Q111" s="96"/>
      <c r="R111" s="96"/>
      <c r="S111" s="96"/>
      <c r="T111" s="96"/>
      <c r="U111" s="96"/>
      <c r="V111" s="96"/>
      <c r="W111" s="96"/>
      <c r="X111" s="311"/>
      <c r="Y111" s="311"/>
      <c r="Z111" s="311"/>
      <c r="AA111" s="311"/>
      <c r="AB111" s="311"/>
      <c r="AC111" s="311"/>
      <c r="AD111" s="311"/>
      <c r="AE111" s="311"/>
      <c r="AF111" s="311"/>
      <c r="AG111" s="311"/>
      <c r="AH111" s="311"/>
      <c r="AI111" s="311"/>
      <c r="AJ111" s="311"/>
      <c r="AK111" s="311"/>
      <c r="AL111" s="311"/>
      <c r="AM111" s="311"/>
      <c r="AN111" s="311"/>
      <c r="AO111" s="311"/>
      <c r="AP111" s="311"/>
      <c r="AQ111" s="311"/>
    </row>
    <row r="112" spans="1:43">
      <c r="A112" s="134"/>
      <c r="B112" s="57"/>
      <c r="C112" s="57"/>
      <c r="D112" s="57"/>
      <c r="E112" s="57"/>
      <c r="F112" s="57"/>
      <c r="G112" s="57"/>
      <c r="H112" s="57"/>
      <c r="I112" s="57"/>
      <c r="J112" s="57"/>
      <c r="K112" s="57"/>
      <c r="L112" s="57"/>
      <c r="M112" s="57"/>
      <c r="N112" s="57"/>
      <c r="O112" s="96"/>
      <c r="P112" s="96"/>
      <c r="Q112" s="96"/>
      <c r="R112" s="96"/>
      <c r="S112" s="96"/>
      <c r="T112" s="96"/>
      <c r="U112" s="96"/>
      <c r="V112" s="96"/>
      <c r="W112" s="96"/>
      <c r="X112" s="311"/>
      <c r="Y112" s="311"/>
      <c r="Z112" s="311"/>
      <c r="AA112" s="311"/>
      <c r="AB112" s="311"/>
      <c r="AC112" s="311"/>
      <c r="AD112" s="311"/>
      <c r="AE112" s="311"/>
      <c r="AF112" s="311"/>
      <c r="AG112" s="311"/>
      <c r="AH112" s="311"/>
      <c r="AI112" s="311"/>
      <c r="AJ112" s="311"/>
      <c r="AK112" s="311"/>
      <c r="AL112" s="311"/>
      <c r="AM112" s="311"/>
      <c r="AN112" s="311"/>
      <c r="AO112" s="311"/>
      <c r="AP112" s="311"/>
      <c r="AQ112" s="311"/>
    </row>
    <row r="113" spans="1:43">
      <c r="A113" s="134"/>
      <c r="B113" s="57"/>
      <c r="C113" s="57"/>
      <c r="D113" s="57"/>
      <c r="E113" s="57"/>
      <c r="F113" s="57"/>
      <c r="G113" s="57"/>
      <c r="H113" s="57"/>
      <c r="I113" s="57"/>
      <c r="J113" s="57"/>
      <c r="K113" s="57"/>
      <c r="L113" s="57"/>
      <c r="M113" s="57"/>
      <c r="N113" s="57"/>
      <c r="O113" s="96"/>
      <c r="P113" s="96"/>
      <c r="Q113" s="96"/>
      <c r="R113" s="96"/>
      <c r="S113" s="96"/>
      <c r="T113" s="96"/>
      <c r="U113" s="96"/>
      <c r="V113" s="96"/>
      <c r="W113" s="96"/>
      <c r="X113" s="311"/>
      <c r="Y113" s="311"/>
      <c r="Z113" s="311"/>
      <c r="AA113" s="311"/>
      <c r="AB113" s="311"/>
      <c r="AC113" s="311"/>
      <c r="AD113" s="311"/>
      <c r="AE113" s="311"/>
      <c r="AF113" s="311"/>
      <c r="AG113" s="311"/>
      <c r="AH113" s="311"/>
      <c r="AI113" s="311"/>
      <c r="AJ113" s="311"/>
      <c r="AK113" s="311"/>
      <c r="AL113" s="311"/>
      <c r="AM113" s="311"/>
      <c r="AN113" s="311"/>
      <c r="AO113" s="311"/>
      <c r="AP113" s="311"/>
      <c r="AQ113" s="311"/>
    </row>
    <row r="114" spans="1:43">
      <c r="A114" s="134"/>
      <c r="B114" s="57"/>
      <c r="C114" s="57"/>
      <c r="D114" s="57"/>
      <c r="E114" s="57"/>
      <c r="F114" s="57"/>
      <c r="G114" s="57"/>
      <c r="H114" s="57"/>
      <c r="I114" s="57"/>
      <c r="J114" s="57"/>
      <c r="K114" s="57"/>
      <c r="L114" s="57"/>
      <c r="M114" s="57"/>
      <c r="N114" s="57"/>
      <c r="O114" s="96"/>
      <c r="P114" s="96"/>
      <c r="Q114" s="96"/>
      <c r="R114" s="96"/>
      <c r="S114" s="96"/>
      <c r="T114" s="96"/>
      <c r="U114" s="96"/>
      <c r="V114" s="96"/>
      <c r="W114" s="96"/>
      <c r="X114" s="311"/>
      <c r="Y114" s="311"/>
      <c r="Z114" s="311"/>
      <c r="AA114" s="311"/>
      <c r="AB114" s="311"/>
      <c r="AC114" s="311"/>
      <c r="AD114" s="311"/>
      <c r="AE114" s="311"/>
      <c r="AF114" s="311"/>
      <c r="AG114" s="311"/>
      <c r="AH114" s="311"/>
      <c r="AI114" s="311"/>
      <c r="AJ114" s="311"/>
      <c r="AK114" s="311"/>
      <c r="AL114" s="311"/>
      <c r="AM114" s="311"/>
      <c r="AN114" s="311"/>
      <c r="AO114" s="311"/>
      <c r="AP114" s="311"/>
      <c r="AQ114" s="311"/>
    </row>
    <row r="115" spans="1:43">
      <c r="A115" s="134"/>
      <c r="B115" s="57"/>
      <c r="C115" s="57"/>
      <c r="D115" s="57"/>
      <c r="E115" s="57"/>
      <c r="F115" s="57"/>
      <c r="G115" s="57"/>
      <c r="H115" s="57"/>
      <c r="I115" s="57"/>
      <c r="J115" s="57"/>
      <c r="K115" s="57"/>
      <c r="L115" s="57"/>
      <c r="M115" s="57"/>
      <c r="N115" s="57"/>
      <c r="O115" s="96"/>
      <c r="P115" s="96"/>
      <c r="Q115" s="96"/>
      <c r="R115" s="96"/>
      <c r="S115" s="96"/>
      <c r="T115" s="96"/>
      <c r="U115" s="96"/>
      <c r="V115" s="96"/>
      <c r="W115" s="96"/>
      <c r="X115" s="311"/>
      <c r="Y115" s="311"/>
      <c r="Z115" s="311"/>
      <c r="AA115" s="311"/>
      <c r="AB115" s="311"/>
      <c r="AC115" s="311"/>
      <c r="AD115" s="311"/>
      <c r="AE115" s="311"/>
      <c r="AF115" s="311"/>
      <c r="AG115" s="311"/>
      <c r="AH115" s="311"/>
      <c r="AI115" s="311"/>
      <c r="AJ115" s="311"/>
      <c r="AK115" s="311"/>
      <c r="AL115" s="311"/>
      <c r="AM115" s="311"/>
      <c r="AN115" s="311"/>
      <c r="AO115" s="311"/>
      <c r="AP115" s="311"/>
      <c r="AQ115" s="311"/>
    </row>
    <row r="116" spans="1:43">
      <c r="A116" s="134"/>
      <c r="B116" s="57"/>
      <c r="C116" s="57"/>
      <c r="D116" s="57"/>
      <c r="E116" s="57"/>
      <c r="F116" s="57"/>
      <c r="G116" s="57"/>
      <c r="H116" s="57"/>
      <c r="I116" s="57"/>
      <c r="J116" s="57"/>
      <c r="K116" s="57"/>
      <c r="L116" s="57"/>
      <c r="M116" s="57"/>
      <c r="N116" s="57"/>
      <c r="O116" s="96"/>
      <c r="P116" s="96"/>
      <c r="Q116" s="96"/>
      <c r="R116" s="96"/>
      <c r="S116" s="96"/>
      <c r="T116" s="96"/>
      <c r="U116" s="96"/>
      <c r="V116" s="96"/>
      <c r="W116" s="96"/>
      <c r="X116" s="311"/>
      <c r="Y116" s="311"/>
      <c r="Z116" s="311"/>
      <c r="AA116" s="311"/>
      <c r="AB116" s="311"/>
      <c r="AC116" s="311"/>
      <c r="AD116" s="311"/>
      <c r="AE116" s="311"/>
      <c r="AF116" s="311"/>
      <c r="AG116" s="311"/>
      <c r="AH116" s="311"/>
      <c r="AI116" s="311"/>
      <c r="AJ116" s="311"/>
      <c r="AK116" s="311"/>
      <c r="AL116" s="311"/>
      <c r="AM116" s="311"/>
      <c r="AN116" s="311"/>
      <c r="AO116" s="311"/>
      <c r="AP116" s="311"/>
      <c r="AQ116" s="311"/>
    </row>
    <row r="117" spans="1:43">
      <c r="A117" s="134"/>
      <c r="B117" s="57"/>
      <c r="C117" s="57"/>
      <c r="D117" s="57"/>
      <c r="E117" s="57"/>
      <c r="F117" s="57"/>
      <c r="G117" s="57"/>
      <c r="H117" s="57"/>
      <c r="I117" s="57"/>
      <c r="J117" s="57"/>
      <c r="K117" s="57"/>
      <c r="L117" s="57"/>
      <c r="M117" s="57"/>
      <c r="N117" s="57"/>
      <c r="O117" s="96"/>
      <c r="P117" s="96"/>
      <c r="Q117" s="96"/>
      <c r="R117" s="96"/>
      <c r="S117" s="96"/>
      <c r="T117" s="96"/>
      <c r="U117" s="96"/>
      <c r="V117" s="96"/>
      <c r="W117" s="96"/>
      <c r="X117" s="311"/>
      <c r="Y117" s="311"/>
      <c r="Z117" s="311"/>
      <c r="AA117" s="311"/>
      <c r="AB117" s="311"/>
      <c r="AC117" s="311"/>
      <c r="AD117" s="311"/>
      <c r="AE117" s="311"/>
      <c r="AF117" s="311"/>
      <c r="AG117" s="311"/>
      <c r="AH117" s="311"/>
      <c r="AI117" s="311"/>
      <c r="AJ117" s="311"/>
      <c r="AK117" s="311"/>
      <c r="AL117" s="311"/>
      <c r="AM117" s="311"/>
      <c r="AN117" s="311"/>
      <c r="AO117" s="311"/>
      <c r="AP117" s="311"/>
      <c r="AQ117" s="311"/>
    </row>
    <row r="118" spans="1:43">
      <c r="A118" s="134"/>
      <c r="B118" s="57"/>
      <c r="C118" s="57"/>
      <c r="D118" s="57"/>
      <c r="E118" s="57"/>
      <c r="F118" s="57"/>
      <c r="G118" s="57"/>
      <c r="H118" s="57"/>
      <c r="I118" s="57"/>
      <c r="J118" s="57"/>
      <c r="K118" s="57"/>
      <c r="L118" s="57"/>
      <c r="M118" s="57"/>
      <c r="N118" s="57"/>
      <c r="O118" s="96"/>
      <c r="P118" s="96"/>
      <c r="Q118" s="96"/>
      <c r="R118" s="96"/>
      <c r="S118" s="96"/>
      <c r="T118" s="96"/>
      <c r="U118" s="96"/>
      <c r="V118" s="96"/>
      <c r="W118" s="96"/>
      <c r="X118" s="311"/>
      <c r="Y118" s="311"/>
      <c r="Z118" s="311"/>
      <c r="AA118" s="311"/>
      <c r="AB118" s="311"/>
      <c r="AC118" s="311"/>
      <c r="AD118" s="311"/>
      <c r="AE118" s="311"/>
      <c r="AF118" s="311"/>
      <c r="AG118" s="311"/>
      <c r="AH118" s="311"/>
      <c r="AI118" s="311"/>
      <c r="AJ118" s="311"/>
      <c r="AK118" s="311"/>
      <c r="AL118" s="311"/>
      <c r="AM118" s="311"/>
      <c r="AN118" s="311"/>
      <c r="AO118" s="311"/>
      <c r="AP118" s="311"/>
      <c r="AQ118" s="311"/>
    </row>
    <row r="119" spans="1:43">
      <c r="A119" s="134"/>
      <c r="B119" s="57"/>
      <c r="C119" s="57"/>
      <c r="D119" s="57"/>
      <c r="E119" s="57"/>
      <c r="F119" s="57"/>
      <c r="G119" s="57"/>
      <c r="H119" s="57"/>
      <c r="I119" s="57"/>
      <c r="J119" s="57"/>
      <c r="K119" s="57"/>
      <c r="L119" s="57"/>
      <c r="M119" s="57"/>
      <c r="N119" s="57"/>
      <c r="O119" s="96"/>
      <c r="P119" s="96"/>
      <c r="Q119" s="96"/>
      <c r="R119" s="96"/>
      <c r="S119" s="96"/>
      <c r="T119" s="96"/>
      <c r="U119" s="96"/>
      <c r="V119" s="96"/>
      <c r="W119" s="96"/>
      <c r="X119" s="311"/>
      <c r="Y119" s="311"/>
      <c r="Z119" s="311"/>
      <c r="AA119" s="311"/>
      <c r="AB119" s="311"/>
      <c r="AC119" s="311"/>
      <c r="AD119" s="311"/>
      <c r="AE119" s="311"/>
      <c r="AF119" s="311"/>
      <c r="AG119" s="311"/>
      <c r="AH119" s="311"/>
      <c r="AI119" s="311"/>
      <c r="AJ119" s="311"/>
      <c r="AK119" s="311"/>
      <c r="AL119" s="311"/>
      <c r="AM119" s="311"/>
      <c r="AN119" s="311"/>
      <c r="AO119" s="311"/>
      <c r="AP119" s="311"/>
      <c r="AQ119" s="311"/>
    </row>
    <row r="120" spans="1:43">
      <c r="A120" s="134"/>
      <c r="B120" s="57"/>
      <c r="C120" s="57"/>
      <c r="D120" s="57"/>
      <c r="E120" s="57"/>
      <c r="F120" s="57"/>
      <c r="G120" s="57"/>
      <c r="H120" s="57"/>
      <c r="I120" s="57"/>
      <c r="J120" s="57"/>
      <c r="K120" s="57"/>
      <c r="L120" s="57"/>
      <c r="M120" s="57"/>
      <c r="N120" s="57"/>
      <c r="O120" s="96"/>
      <c r="P120" s="96"/>
      <c r="Q120" s="96"/>
      <c r="R120" s="96"/>
      <c r="S120" s="96"/>
      <c r="T120" s="96"/>
      <c r="U120" s="96"/>
      <c r="V120" s="96"/>
      <c r="W120" s="96"/>
      <c r="X120" s="311"/>
      <c r="Y120" s="311"/>
      <c r="Z120" s="311"/>
      <c r="AA120" s="311"/>
      <c r="AB120" s="311"/>
      <c r="AC120" s="311"/>
      <c r="AD120" s="311"/>
      <c r="AE120" s="311"/>
      <c r="AF120" s="311"/>
      <c r="AG120" s="311"/>
      <c r="AH120" s="311"/>
      <c r="AI120" s="311"/>
      <c r="AJ120" s="311"/>
      <c r="AK120" s="311"/>
      <c r="AL120" s="311"/>
      <c r="AM120" s="311"/>
      <c r="AN120" s="311"/>
      <c r="AO120" s="311"/>
      <c r="AP120" s="311"/>
      <c r="AQ120" s="311"/>
    </row>
    <row r="121" spans="1:43">
      <c r="A121" s="134"/>
      <c r="B121" s="57"/>
      <c r="C121" s="57"/>
      <c r="D121" s="57"/>
      <c r="E121" s="57"/>
      <c r="F121" s="57"/>
      <c r="G121" s="57"/>
      <c r="H121" s="57"/>
      <c r="I121" s="57"/>
      <c r="J121" s="57"/>
      <c r="K121" s="57"/>
      <c r="L121" s="57"/>
      <c r="M121" s="57"/>
      <c r="N121" s="57"/>
      <c r="O121" s="96"/>
      <c r="P121" s="96"/>
      <c r="Q121" s="96"/>
      <c r="R121" s="96"/>
      <c r="S121" s="96"/>
      <c r="T121" s="96"/>
      <c r="U121" s="96"/>
      <c r="V121" s="96"/>
      <c r="W121" s="96"/>
      <c r="X121" s="311"/>
      <c r="Y121" s="311"/>
      <c r="Z121" s="311"/>
      <c r="AA121" s="311"/>
      <c r="AB121" s="311"/>
      <c r="AC121" s="311"/>
      <c r="AD121" s="311"/>
      <c r="AE121" s="311"/>
      <c r="AF121" s="311"/>
      <c r="AG121" s="311"/>
      <c r="AH121" s="311"/>
      <c r="AI121" s="311"/>
      <c r="AJ121" s="311"/>
      <c r="AK121" s="311"/>
      <c r="AL121" s="311"/>
      <c r="AM121" s="311"/>
      <c r="AN121" s="311"/>
      <c r="AO121" s="311"/>
      <c r="AP121" s="311"/>
      <c r="AQ121" s="311"/>
    </row>
    <row r="122" spans="1:43">
      <c r="A122" s="134"/>
      <c r="B122" s="57"/>
      <c r="C122" s="57"/>
      <c r="D122" s="57"/>
      <c r="E122" s="57"/>
      <c r="F122" s="57"/>
      <c r="G122" s="57"/>
      <c r="H122" s="57"/>
      <c r="I122" s="57"/>
      <c r="J122" s="57"/>
      <c r="K122" s="57"/>
      <c r="L122" s="57"/>
      <c r="M122" s="57"/>
      <c r="N122" s="57"/>
      <c r="O122" s="96"/>
      <c r="P122" s="96"/>
      <c r="Q122" s="96"/>
      <c r="R122" s="96"/>
      <c r="S122" s="96"/>
      <c r="T122" s="96"/>
      <c r="U122" s="96"/>
      <c r="V122" s="96"/>
      <c r="W122" s="96"/>
      <c r="X122" s="311"/>
      <c r="Y122" s="311"/>
      <c r="Z122" s="311"/>
      <c r="AA122" s="311"/>
      <c r="AB122" s="311"/>
      <c r="AC122" s="311"/>
      <c r="AD122" s="311"/>
      <c r="AE122" s="311"/>
      <c r="AF122" s="311"/>
      <c r="AG122" s="311"/>
      <c r="AH122" s="311"/>
      <c r="AI122" s="311"/>
      <c r="AJ122" s="311"/>
      <c r="AK122" s="311"/>
      <c r="AL122" s="311"/>
      <c r="AM122" s="311"/>
      <c r="AN122" s="311"/>
      <c r="AO122" s="311"/>
      <c r="AP122" s="311"/>
      <c r="AQ122" s="311"/>
    </row>
    <row r="123" spans="1:43">
      <c r="A123" s="134"/>
      <c r="B123" s="57"/>
      <c r="C123" s="57"/>
      <c r="D123" s="57"/>
      <c r="E123" s="57"/>
      <c r="F123" s="57"/>
      <c r="G123" s="57"/>
      <c r="H123" s="57"/>
      <c r="I123" s="57"/>
      <c r="J123" s="57"/>
      <c r="K123" s="57"/>
      <c r="L123" s="57"/>
      <c r="M123" s="57"/>
      <c r="N123" s="57"/>
      <c r="O123" s="96"/>
      <c r="P123" s="96"/>
      <c r="Q123" s="96"/>
      <c r="R123" s="96"/>
      <c r="S123" s="96"/>
      <c r="T123" s="96"/>
      <c r="U123" s="96"/>
      <c r="V123" s="96"/>
      <c r="W123" s="96"/>
      <c r="X123" s="311"/>
      <c r="Y123" s="311"/>
      <c r="Z123" s="311"/>
      <c r="AA123" s="311"/>
      <c r="AB123" s="311"/>
      <c r="AC123" s="311"/>
      <c r="AD123" s="311"/>
      <c r="AE123" s="311"/>
      <c r="AF123" s="311"/>
      <c r="AG123" s="311"/>
      <c r="AH123" s="311"/>
      <c r="AI123" s="311"/>
      <c r="AJ123" s="311"/>
      <c r="AK123" s="311"/>
      <c r="AL123" s="311"/>
      <c r="AM123" s="311"/>
      <c r="AN123" s="311"/>
      <c r="AO123" s="311"/>
      <c r="AP123" s="311"/>
      <c r="AQ123" s="311"/>
    </row>
    <row r="124" spans="1:43">
      <c r="A124" s="134"/>
      <c r="B124" s="57"/>
      <c r="C124" s="57"/>
      <c r="D124" s="57"/>
      <c r="E124" s="57"/>
      <c r="F124" s="57"/>
      <c r="G124" s="57"/>
      <c r="H124" s="57"/>
      <c r="I124" s="57"/>
      <c r="J124" s="57"/>
      <c r="K124" s="57"/>
      <c r="L124" s="57"/>
      <c r="M124" s="57"/>
      <c r="N124" s="57"/>
      <c r="O124" s="96"/>
      <c r="P124" s="96"/>
      <c r="Q124" s="96"/>
      <c r="R124" s="96"/>
      <c r="S124" s="96"/>
      <c r="T124" s="96"/>
      <c r="U124" s="96"/>
      <c r="V124" s="96"/>
      <c r="W124" s="96"/>
      <c r="X124" s="311"/>
      <c r="Y124" s="311"/>
      <c r="Z124" s="311"/>
      <c r="AA124" s="311"/>
      <c r="AB124" s="311"/>
      <c r="AC124" s="311"/>
      <c r="AD124" s="311"/>
      <c r="AE124" s="311"/>
      <c r="AF124" s="311"/>
      <c r="AG124" s="311"/>
      <c r="AH124" s="311"/>
      <c r="AI124" s="311"/>
      <c r="AJ124" s="311"/>
      <c r="AK124" s="311"/>
      <c r="AL124" s="311"/>
      <c r="AM124" s="311"/>
      <c r="AN124" s="311"/>
      <c r="AO124" s="311"/>
      <c r="AP124" s="311"/>
      <c r="AQ124" s="311"/>
    </row>
    <row r="125" spans="1:43">
      <c r="A125" s="134"/>
      <c r="B125" s="57"/>
      <c r="C125" s="57"/>
      <c r="D125" s="57"/>
      <c r="E125" s="57"/>
      <c r="F125" s="57"/>
      <c r="G125" s="57"/>
      <c r="H125" s="57"/>
      <c r="I125" s="57"/>
      <c r="J125" s="57"/>
      <c r="K125" s="57"/>
      <c r="L125" s="57"/>
      <c r="M125" s="57"/>
      <c r="N125" s="57"/>
      <c r="O125" s="96"/>
      <c r="P125" s="96"/>
      <c r="Q125" s="96"/>
      <c r="R125" s="96"/>
      <c r="S125" s="96"/>
      <c r="T125" s="96"/>
      <c r="U125" s="96"/>
      <c r="V125" s="96"/>
      <c r="W125" s="96"/>
      <c r="X125" s="311"/>
      <c r="Y125" s="311"/>
      <c r="Z125" s="311"/>
      <c r="AA125" s="311"/>
      <c r="AB125" s="311"/>
      <c r="AC125" s="311"/>
      <c r="AD125" s="311"/>
      <c r="AE125" s="311"/>
      <c r="AF125" s="311"/>
      <c r="AG125" s="311"/>
      <c r="AH125" s="311"/>
      <c r="AI125" s="311"/>
      <c r="AJ125" s="311"/>
      <c r="AK125" s="311"/>
      <c r="AL125" s="311"/>
      <c r="AM125" s="311"/>
      <c r="AN125" s="311"/>
      <c r="AO125" s="311"/>
      <c r="AP125" s="311"/>
      <c r="AQ125" s="311"/>
    </row>
    <row r="126" spans="1:43">
      <c r="A126" s="134"/>
      <c r="B126" s="57"/>
      <c r="C126" s="57"/>
      <c r="D126" s="57"/>
      <c r="E126" s="57"/>
      <c r="F126" s="57"/>
      <c r="G126" s="57"/>
      <c r="H126" s="57"/>
      <c r="I126" s="57"/>
      <c r="J126" s="57"/>
      <c r="K126" s="57"/>
      <c r="L126" s="57"/>
      <c r="M126" s="57"/>
      <c r="N126" s="57"/>
      <c r="O126" s="96"/>
      <c r="P126" s="96"/>
      <c r="Q126" s="96"/>
      <c r="R126" s="96"/>
      <c r="S126" s="96"/>
      <c r="T126" s="96"/>
      <c r="U126" s="96"/>
      <c r="V126" s="96"/>
      <c r="W126" s="96"/>
      <c r="X126" s="311"/>
      <c r="Y126" s="311"/>
      <c r="Z126" s="311"/>
      <c r="AA126" s="311"/>
      <c r="AB126" s="311"/>
      <c r="AC126" s="311"/>
      <c r="AD126" s="311"/>
      <c r="AE126" s="311"/>
      <c r="AF126" s="311"/>
      <c r="AG126" s="311"/>
      <c r="AH126" s="311"/>
      <c r="AI126" s="311"/>
      <c r="AJ126" s="311"/>
      <c r="AK126" s="311"/>
      <c r="AL126" s="311"/>
      <c r="AM126" s="311"/>
      <c r="AN126" s="311"/>
      <c r="AO126" s="311"/>
      <c r="AP126" s="311"/>
      <c r="AQ126" s="311"/>
    </row>
    <row r="127" spans="1:43">
      <c r="A127" s="134"/>
      <c r="B127" s="57"/>
      <c r="C127" s="57"/>
      <c r="D127" s="57"/>
      <c r="E127" s="57"/>
      <c r="F127" s="57"/>
      <c r="G127" s="57"/>
      <c r="H127" s="57"/>
      <c r="I127" s="57"/>
      <c r="J127" s="57"/>
      <c r="K127" s="57"/>
      <c r="L127" s="57"/>
      <c r="M127" s="57"/>
      <c r="N127" s="57"/>
      <c r="O127" s="96"/>
      <c r="P127" s="96"/>
      <c r="Q127" s="96"/>
      <c r="R127" s="96"/>
      <c r="S127" s="96"/>
      <c r="T127" s="96"/>
      <c r="U127" s="96"/>
      <c r="V127" s="96"/>
      <c r="W127" s="96"/>
      <c r="X127" s="311"/>
      <c r="Y127" s="311"/>
      <c r="Z127" s="311"/>
      <c r="AA127" s="311"/>
      <c r="AB127" s="311"/>
      <c r="AC127" s="311"/>
      <c r="AD127" s="311"/>
      <c r="AE127" s="311"/>
      <c r="AF127" s="311"/>
      <c r="AG127" s="311"/>
      <c r="AH127" s="311"/>
      <c r="AI127" s="311"/>
      <c r="AJ127" s="311"/>
      <c r="AK127" s="311"/>
      <c r="AL127" s="311"/>
      <c r="AM127" s="311"/>
      <c r="AN127" s="311"/>
      <c r="AO127" s="311"/>
      <c r="AP127" s="311"/>
      <c r="AQ127" s="311"/>
    </row>
    <row r="128" spans="1:43">
      <c r="A128" s="134"/>
      <c r="B128" s="57"/>
      <c r="C128" s="57"/>
      <c r="D128" s="57"/>
      <c r="E128" s="57"/>
      <c r="F128" s="57"/>
      <c r="G128" s="57"/>
      <c r="H128" s="57"/>
      <c r="I128" s="57"/>
      <c r="J128" s="57"/>
      <c r="K128" s="57"/>
      <c r="L128" s="57"/>
      <c r="M128" s="57"/>
      <c r="N128" s="57"/>
      <c r="O128" s="96"/>
      <c r="P128" s="96"/>
      <c r="Q128" s="96"/>
      <c r="R128" s="96"/>
      <c r="S128" s="96"/>
      <c r="T128" s="96"/>
      <c r="U128" s="96"/>
      <c r="V128" s="96"/>
      <c r="W128" s="96"/>
      <c r="X128" s="311"/>
      <c r="Y128" s="311"/>
      <c r="Z128" s="311"/>
      <c r="AA128" s="311"/>
      <c r="AB128" s="311"/>
      <c r="AC128" s="311"/>
      <c r="AD128" s="311"/>
      <c r="AE128" s="311"/>
      <c r="AF128" s="311"/>
      <c r="AG128" s="311"/>
      <c r="AH128" s="311"/>
      <c r="AI128" s="311"/>
      <c r="AJ128" s="311"/>
      <c r="AK128" s="311"/>
      <c r="AL128" s="311"/>
      <c r="AM128" s="311"/>
      <c r="AN128" s="311"/>
      <c r="AO128" s="311"/>
      <c r="AP128" s="311"/>
      <c r="AQ128" s="311"/>
    </row>
    <row r="129" spans="1:43">
      <c r="A129" s="134"/>
      <c r="B129" s="57"/>
      <c r="C129" s="57"/>
      <c r="D129" s="57"/>
      <c r="E129" s="57"/>
      <c r="F129" s="57"/>
      <c r="G129" s="57"/>
      <c r="H129" s="57"/>
      <c r="I129" s="57"/>
      <c r="J129" s="57"/>
      <c r="K129" s="57"/>
      <c r="L129" s="57"/>
      <c r="M129" s="57"/>
      <c r="N129" s="57"/>
      <c r="O129" s="96"/>
      <c r="P129" s="96"/>
      <c r="Q129" s="96"/>
      <c r="R129" s="96"/>
      <c r="S129" s="96"/>
      <c r="T129" s="96"/>
      <c r="U129" s="96"/>
      <c r="V129" s="96"/>
      <c r="W129" s="96"/>
      <c r="X129" s="311"/>
      <c r="Y129" s="311"/>
      <c r="Z129" s="311"/>
      <c r="AA129" s="311"/>
      <c r="AB129" s="311"/>
      <c r="AC129" s="311"/>
      <c r="AD129" s="311"/>
      <c r="AE129" s="311"/>
      <c r="AF129" s="311"/>
      <c r="AG129" s="311"/>
      <c r="AH129" s="311"/>
      <c r="AI129" s="311"/>
      <c r="AJ129" s="311"/>
      <c r="AK129" s="311"/>
      <c r="AL129" s="311"/>
      <c r="AM129" s="311"/>
      <c r="AN129" s="311"/>
      <c r="AO129" s="311"/>
      <c r="AP129" s="311"/>
      <c r="AQ129" s="311"/>
    </row>
    <row r="130" spans="1:43">
      <c r="A130" s="134"/>
      <c r="B130" s="57"/>
      <c r="C130" s="57"/>
      <c r="D130" s="57"/>
      <c r="E130" s="57"/>
      <c r="F130" s="57"/>
      <c r="G130" s="57"/>
      <c r="H130" s="57"/>
      <c r="I130" s="57"/>
      <c r="J130" s="57"/>
      <c r="K130" s="57"/>
      <c r="L130" s="57"/>
      <c r="M130" s="57"/>
      <c r="N130" s="57"/>
      <c r="O130" s="96"/>
      <c r="P130" s="96"/>
      <c r="Q130" s="96"/>
      <c r="R130" s="96"/>
      <c r="S130" s="96"/>
      <c r="T130" s="96"/>
      <c r="U130" s="96"/>
      <c r="V130" s="96"/>
      <c r="W130" s="96"/>
      <c r="X130" s="311"/>
      <c r="Y130" s="311"/>
      <c r="Z130" s="311"/>
      <c r="AA130" s="311"/>
      <c r="AB130" s="311"/>
      <c r="AC130" s="311"/>
      <c r="AD130" s="311"/>
      <c r="AE130" s="311"/>
      <c r="AF130" s="311"/>
      <c r="AG130" s="311"/>
      <c r="AH130" s="311"/>
      <c r="AI130" s="311"/>
      <c r="AJ130" s="311"/>
      <c r="AK130" s="311"/>
      <c r="AL130" s="311"/>
      <c r="AM130" s="311"/>
      <c r="AN130" s="311"/>
      <c r="AO130" s="311"/>
      <c r="AP130" s="311"/>
      <c r="AQ130" s="311"/>
    </row>
    <row r="131" spans="1:43">
      <c r="A131" s="134"/>
      <c r="B131" s="57"/>
      <c r="C131" s="57"/>
      <c r="D131" s="57"/>
      <c r="E131" s="57"/>
      <c r="F131" s="57"/>
      <c r="G131" s="57"/>
      <c r="H131" s="57"/>
      <c r="I131" s="57"/>
      <c r="J131" s="57"/>
      <c r="K131" s="57"/>
      <c r="L131" s="57"/>
      <c r="M131" s="57"/>
      <c r="N131" s="57"/>
      <c r="O131" s="96"/>
      <c r="P131" s="96"/>
      <c r="Q131" s="96"/>
      <c r="R131" s="96"/>
      <c r="S131" s="96"/>
      <c r="T131" s="96"/>
      <c r="U131" s="96"/>
      <c r="V131" s="96"/>
      <c r="W131" s="96"/>
      <c r="X131" s="311"/>
      <c r="Y131" s="311"/>
      <c r="Z131" s="311"/>
      <c r="AA131" s="311"/>
      <c r="AB131" s="311"/>
      <c r="AC131" s="311"/>
      <c r="AD131" s="311"/>
      <c r="AE131" s="311"/>
      <c r="AF131" s="311"/>
      <c r="AG131" s="311"/>
      <c r="AH131" s="311"/>
      <c r="AI131" s="311"/>
      <c r="AJ131" s="311"/>
      <c r="AK131" s="311"/>
      <c r="AL131" s="311"/>
      <c r="AM131" s="311"/>
      <c r="AN131" s="311"/>
      <c r="AO131" s="311"/>
      <c r="AP131" s="311"/>
      <c r="AQ131" s="311"/>
    </row>
    <row r="132" spans="1:43">
      <c r="A132" s="134"/>
      <c r="B132" s="57"/>
      <c r="C132" s="57"/>
      <c r="D132" s="57"/>
      <c r="E132" s="57"/>
      <c r="F132" s="57"/>
      <c r="G132" s="57"/>
      <c r="H132" s="57"/>
      <c r="I132" s="57"/>
      <c r="J132" s="57"/>
      <c r="K132" s="57"/>
      <c r="L132" s="57"/>
      <c r="M132" s="57"/>
      <c r="N132" s="57"/>
      <c r="O132" s="96"/>
      <c r="P132" s="96"/>
      <c r="Q132" s="96"/>
      <c r="R132" s="96"/>
      <c r="S132" s="96"/>
      <c r="T132" s="96"/>
      <c r="U132" s="96"/>
      <c r="V132" s="96"/>
      <c r="W132" s="96"/>
      <c r="X132" s="311"/>
      <c r="Y132" s="311"/>
      <c r="Z132" s="311"/>
      <c r="AA132" s="311"/>
      <c r="AB132" s="311"/>
      <c r="AC132" s="311"/>
      <c r="AD132" s="311"/>
      <c r="AE132" s="311"/>
      <c r="AF132" s="311"/>
      <c r="AG132" s="311"/>
      <c r="AH132" s="311"/>
      <c r="AI132" s="311"/>
      <c r="AJ132" s="311"/>
      <c r="AK132" s="311"/>
      <c r="AL132" s="311"/>
      <c r="AM132" s="311"/>
      <c r="AN132" s="311"/>
      <c r="AO132" s="311"/>
      <c r="AP132" s="311"/>
      <c r="AQ132" s="311"/>
    </row>
    <row r="133" spans="1:43">
      <c r="A133" s="134"/>
      <c r="B133" s="57"/>
      <c r="C133" s="57"/>
      <c r="D133" s="57"/>
      <c r="E133" s="57"/>
      <c r="F133" s="57"/>
      <c r="G133" s="57"/>
      <c r="H133" s="57"/>
      <c r="I133" s="57"/>
      <c r="J133" s="57"/>
      <c r="K133" s="57"/>
      <c r="L133" s="57"/>
      <c r="M133" s="57"/>
      <c r="N133" s="57"/>
      <c r="O133" s="96"/>
      <c r="P133" s="96"/>
      <c r="Q133" s="96"/>
      <c r="R133" s="96"/>
      <c r="S133" s="96"/>
      <c r="T133" s="96"/>
      <c r="U133" s="96"/>
      <c r="V133" s="96"/>
      <c r="W133" s="96"/>
      <c r="X133" s="311"/>
      <c r="Y133" s="311"/>
      <c r="Z133" s="311"/>
      <c r="AA133" s="311"/>
      <c r="AB133" s="311"/>
      <c r="AC133" s="311"/>
      <c r="AD133" s="311"/>
      <c r="AE133" s="311"/>
      <c r="AF133" s="311"/>
      <c r="AG133" s="311"/>
      <c r="AH133" s="311"/>
      <c r="AI133" s="311"/>
      <c r="AJ133" s="311"/>
      <c r="AK133" s="311"/>
      <c r="AL133" s="311"/>
      <c r="AM133" s="311"/>
      <c r="AN133" s="311"/>
      <c r="AO133" s="311"/>
      <c r="AP133" s="311"/>
      <c r="AQ133" s="311"/>
    </row>
    <row r="134" spans="1:43">
      <c r="A134" s="134"/>
      <c r="B134" s="57"/>
      <c r="C134" s="57"/>
      <c r="D134" s="57"/>
      <c r="E134" s="57"/>
      <c r="F134" s="57"/>
      <c r="G134" s="57"/>
      <c r="H134" s="57"/>
      <c r="I134" s="57"/>
      <c r="J134" s="57"/>
      <c r="K134" s="57"/>
      <c r="L134" s="57"/>
      <c r="M134" s="57"/>
      <c r="N134" s="57"/>
      <c r="O134" s="96"/>
      <c r="P134" s="96"/>
      <c r="Q134" s="96"/>
      <c r="R134" s="96"/>
      <c r="S134" s="96"/>
      <c r="T134" s="96"/>
      <c r="U134" s="96"/>
      <c r="V134" s="96"/>
      <c r="W134" s="96"/>
      <c r="X134" s="311"/>
      <c r="Y134" s="311"/>
      <c r="Z134" s="311"/>
      <c r="AA134" s="311"/>
      <c r="AB134" s="311"/>
      <c r="AC134" s="311"/>
      <c r="AD134" s="311"/>
      <c r="AE134" s="311"/>
      <c r="AF134" s="311"/>
      <c r="AG134" s="311"/>
      <c r="AH134" s="311"/>
      <c r="AI134" s="311"/>
      <c r="AJ134" s="311"/>
      <c r="AK134" s="311"/>
      <c r="AL134" s="311"/>
      <c r="AM134" s="311"/>
      <c r="AN134" s="311"/>
      <c r="AO134" s="311"/>
      <c r="AP134" s="311"/>
      <c r="AQ134" s="311"/>
    </row>
    <row r="135" spans="1:43">
      <c r="A135" s="134"/>
      <c r="B135" s="57"/>
      <c r="C135" s="57"/>
      <c r="D135" s="57"/>
      <c r="E135" s="57"/>
      <c r="F135" s="57"/>
      <c r="G135" s="57"/>
      <c r="H135" s="57"/>
      <c r="I135" s="57"/>
      <c r="J135" s="57"/>
      <c r="K135" s="57"/>
      <c r="L135" s="57"/>
      <c r="M135" s="57"/>
      <c r="N135" s="57"/>
      <c r="O135" s="96"/>
      <c r="P135" s="96"/>
      <c r="Q135" s="96"/>
      <c r="R135" s="96"/>
      <c r="S135" s="96"/>
      <c r="T135" s="96"/>
      <c r="U135" s="96"/>
      <c r="V135" s="96"/>
      <c r="W135" s="96"/>
      <c r="X135" s="311"/>
      <c r="Y135" s="311"/>
      <c r="Z135" s="311"/>
      <c r="AA135" s="311"/>
      <c r="AB135" s="311"/>
      <c r="AC135" s="311"/>
      <c r="AD135" s="311"/>
      <c r="AE135" s="311"/>
      <c r="AF135" s="311"/>
      <c r="AG135" s="311"/>
      <c r="AH135" s="311"/>
      <c r="AI135" s="311"/>
      <c r="AJ135" s="311"/>
      <c r="AK135" s="311"/>
      <c r="AL135" s="311"/>
      <c r="AM135" s="311"/>
      <c r="AN135" s="311"/>
      <c r="AO135" s="311"/>
      <c r="AP135" s="311"/>
      <c r="AQ135" s="311"/>
    </row>
    <row r="136" spans="1:43">
      <c r="A136" s="134"/>
      <c r="B136" s="57"/>
      <c r="C136" s="57"/>
      <c r="D136" s="57"/>
      <c r="E136" s="57"/>
      <c r="F136" s="57"/>
      <c r="G136" s="57"/>
      <c r="H136" s="57"/>
      <c r="I136" s="57"/>
      <c r="J136" s="57"/>
      <c r="K136" s="57"/>
      <c r="L136" s="57"/>
      <c r="M136" s="57"/>
      <c r="N136" s="57"/>
      <c r="O136" s="96"/>
      <c r="P136" s="96"/>
      <c r="Q136" s="96"/>
      <c r="R136" s="96"/>
      <c r="S136" s="96"/>
      <c r="T136" s="96"/>
      <c r="U136" s="96"/>
      <c r="V136" s="96"/>
      <c r="W136" s="96"/>
      <c r="X136" s="311"/>
      <c r="Y136" s="311"/>
      <c r="Z136" s="311"/>
      <c r="AA136" s="311"/>
      <c r="AB136" s="311"/>
      <c r="AC136" s="311"/>
      <c r="AD136" s="311"/>
      <c r="AE136" s="311"/>
      <c r="AF136" s="311"/>
      <c r="AG136" s="311"/>
      <c r="AH136" s="311"/>
      <c r="AI136" s="311"/>
      <c r="AJ136" s="311"/>
      <c r="AK136" s="311"/>
      <c r="AL136" s="311"/>
      <c r="AM136" s="311"/>
      <c r="AN136" s="311"/>
      <c r="AO136" s="311"/>
      <c r="AP136" s="311"/>
      <c r="AQ136" s="311"/>
    </row>
    <row r="137" spans="1:43">
      <c r="A137" s="134"/>
      <c r="B137" s="57"/>
      <c r="C137" s="57"/>
      <c r="D137" s="57"/>
      <c r="E137" s="57"/>
      <c r="F137" s="57"/>
      <c r="G137" s="57"/>
      <c r="H137" s="57"/>
      <c r="I137" s="57"/>
      <c r="J137" s="57"/>
      <c r="K137" s="57"/>
      <c r="L137" s="57"/>
      <c r="M137" s="57"/>
      <c r="N137" s="57"/>
      <c r="O137" s="96"/>
      <c r="P137" s="96"/>
      <c r="Q137" s="96"/>
      <c r="R137" s="96"/>
      <c r="S137" s="96"/>
      <c r="T137" s="96"/>
      <c r="U137" s="96"/>
      <c r="V137" s="96"/>
      <c r="W137" s="96"/>
      <c r="X137" s="311"/>
      <c r="Y137" s="311"/>
      <c r="Z137" s="311"/>
      <c r="AA137" s="311"/>
      <c r="AB137" s="311"/>
      <c r="AC137" s="311"/>
      <c r="AD137" s="311"/>
      <c r="AE137" s="311"/>
      <c r="AF137" s="311"/>
      <c r="AG137" s="311"/>
      <c r="AH137" s="311"/>
      <c r="AI137" s="311"/>
      <c r="AJ137" s="311"/>
      <c r="AK137" s="311"/>
      <c r="AL137" s="311"/>
      <c r="AM137" s="311"/>
      <c r="AN137" s="311"/>
      <c r="AO137" s="311"/>
      <c r="AP137" s="311"/>
      <c r="AQ137" s="311"/>
    </row>
    <row r="138" spans="1:43">
      <c r="A138" s="134"/>
      <c r="B138" s="57"/>
      <c r="C138" s="57"/>
      <c r="D138" s="57"/>
      <c r="E138" s="57"/>
      <c r="F138" s="57"/>
      <c r="G138" s="57"/>
      <c r="H138" s="57"/>
      <c r="I138" s="57"/>
      <c r="J138" s="57"/>
      <c r="K138" s="57"/>
      <c r="L138" s="57"/>
      <c r="M138" s="57"/>
      <c r="N138" s="57"/>
      <c r="O138" s="96"/>
      <c r="P138" s="96"/>
      <c r="Q138" s="96"/>
      <c r="R138" s="96"/>
      <c r="S138" s="96"/>
      <c r="T138" s="96"/>
      <c r="U138" s="96"/>
      <c r="V138" s="96"/>
      <c r="W138" s="96"/>
      <c r="X138" s="311"/>
      <c r="Y138" s="311"/>
      <c r="Z138" s="311"/>
      <c r="AA138" s="311"/>
      <c r="AB138" s="311"/>
      <c r="AC138" s="311"/>
      <c r="AD138" s="311"/>
      <c r="AE138" s="311"/>
      <c r="AF138" s="311"/>
      <c r="AG138" s="311"/>
      <c r="AH138" s="311"/>
      <c r="AI138" s="311"/>
      <c r="AJ138" s="311"/>
      <c r="AK138" s="311"/>
      <c r="AL138" s="311"/>
      <c r="AM138" s="311"/>
      <c r="AN138" s="311"/>
      <c r="AO138" s="311"/>
      <c r="AP138" s="311"/>
      <c r="AQ138" s="311"/>
    </row>
    <row r="139" spans="1:43">
      <c r="A139" s="134"/>
      <c r="B139" s="57"/>
      <c r="C139" s="57"/>
      <c r="D139" s="57"/>
      <c r="E139" s="57"/>
      <c r="F139" s="57"/>
      <c r="G139" s="57"/>
      <c r="H139" s="57"/>
      <c r="I139" s="57"/>
      <c r="J139" s="57"/>
      <c r="K139" s="57"/>
      <c r="L139" s="57"/>
      <c r="M139" s="57"/>
      <c r="N139" s="57"/>
      <c r="O139" s="96"/>
      <c r="P139" s="96"/>
      <c r="Q139" s="96"/>
      <c r="R139" s="96"/>
      <c r="S139" s="96"/>
      <c r="T139" s="96"/>
      <c r="U139" s="96"/>
      <c r="V139" s="96"/>
      <c r="W139" s="96"/>
      <c r="X139" s="311"/>
      <c r="Y139" s="311"/>
      <c r="Z139" s="311"/>
      <c r="AA139" s="311"/>
      <c r="AB139" s="311"/>
      <c r="AC139" s="311"/>
      <c r="AD139" s="311"/>
      <c r="AE139" s="311"/>
      <c r="AF139" s="311"/>
      <c r="AG139" s="311"/>
      <c r="AH139" s="311"/>
      <c r="AI139" s="311"/>
      <c r="AJ139" s="311"/>
      <c r="AK139" s="311"/>
      <c r="AL139" s="311"/>
      <c r="AM139" s="311"/>
      <c r="AN139" s="311"/>
      <c r="AO139" s="311"/>
      <c r="AP139" s="311"/>
      <c r="AQ139" s="311"/>
    </row>
    <row r="140" spans="1:43">
      <c r="A140" s="134"/>
      <c r="B140" s="57"/>
      <c r="C140" s="57"/>
      <c r="D140" s="57"/>
      <c r="E140" s="57"/>
      <c r="F140" s="57"/>
      <c r="G140" s="57"/>
      <c r="H140" s="57"/>
      <c r="I140" s="57"/>
      <c r="J140" s="57"/>
      <c r="K140" s="57"/>
      <c r="L140" s="57"/>
      <c r="M140" s="57"/>
      <c r="N140" s="57"/>
      <c r="O140" s="96"/>
      <c r="P140" s="96"/>
      <c r="Q140" s="96"/>
      <c r="R140" s="96"/>
      <c r="S140" s="96"/>
      <c r="T140" s="96"/>
      <c r="U140" s="96"/>
      <c r="V140" s="96"/>
      <c r="W140" s="96"/>
      <c r="X140" s="311"/>
      <c r="Y140" s="311"/>
      <c r="Z140" s="311"/>
      <c r="AA140" s="311"/>
      <c r="AB140" s="311"/>
      <c r="AC140" s="311"/>
      <c r="AD140" s="311"/>
      <c r="AE140" s="311"/>
      <c r="AF140" s="311"/>
      <c r="AG140" s="311"/>
      <c r="AH140" s="311"/>
      <c r="AI140" s="311"/>
      <c r="AJ140" s="311"/>
      <c r="AK140" s="311"/>
      <c r="AL140" s="311"/>
      <c r="AM140" s="311"/>
      <c r="AN140" s="311"/>
      <c r="AO140" s="311"/>
      <c r="AP140" s="311"/>
      <c r="AQ140" s="311"/>
    </row>
    <row r="141" spans="1:43">
      <c r="A141" s="134"/>
      <c r="B141" s="57"/>
      <c r="C141" s="57"/>
      <c r="D141" s="57"/>
      <c r="E141" s="57"/>
      <c r="F141" s="57"/>
      <c r="G141" s="57"/>
      <c r="H141" s="57"/>
      <c r="I141" s="57"/>
      <c r="J141" s="57"/>
      <c r="K141" s="57"/>
      <c r="L141" s="57"/>
      <c r="M141" s="57"/>
      <c r="N141" s="57"/>
      <c r="O141" s="96"/>
      <c r="P141" s="96"/>
      <c r="Q141" s="96"/>
      <c r="R141" s="96"/>
      <c r="S141" s="96"/>
      <c r="T141" s="96"/>
      <c r="U141" s="96"/>
      <c r="V141" s="96"/>
      <c r="W141" s="96"/>
      <c r="X141" s="311"/>
      <c r="Y141" s="311"/>
      <c r="Z141" s="311"/>
      <c r="AA141" s="311"/>
      <c r="AB141" s="311"/>
      <c r="AC141" s="311"/>
      <c r="AD141" s="311"/>
      <c r="AE141" s="311"/>
      <c r="AF141" s="311"/>
      <c r="AG141" s="311"/>
      <c r="AH141" s="311"/>
      <c r="AI141" s="311"/>
      <c r="AJ141" s="311"/>
      <c r="AK141" s="311"/>
      <c r="AL141" s="311"/>
      <c r="AM141" s="311"/>
      <c r="AN141" s="311"/>
      <c r="AO141" s="311"/>
      <c r="AP141" s="311"/>
      <c r="AQ141" s="311"/>
    </row>
    <row r="142" spans="1:43">
      <c r="A142" s="134"/>
      <c r="B142" s="57"/>
      <c r="C142" s="57"/>
      <c r="D142" s="57"/>
      <c r="E142" s="57"/>
      <c r="F142" s="57"/>
      <c r="G142" s="57"/>
      <c r="H142" s="57"/>
      <c r="I142" s="57"/>
      <c r="J142" s="57"/>
      <c r="K142" s="57"/>
      <c r="L142" s="57"/>
      <c r="M142" s="57"/>
      <c r="N142" s="57"/>
      <c r="O142" s="96"/>
      <c r="P142" s="96"/>
      <c r="Q142" s="96"/>
      <c r="R142" s="96"/>
      <c r="S142" s="96"/>
      <c r="T142" s="96"/>
      <c r="U142" s="96"/>
      <c r="V142" s="96"/>
      <c r="W142" s="96"/>
      <c r="X142" s="311"/>
      <c r="Y142" s="311"/>
      <c r="Z142" s="311"/>
      <c r="AA142" s="311"/>
      <c r="AB142" s="311"/>
      <c r="AC142" s="311"/>
      <c r="AD142" s="311"/>
      <c r="AE142" s="311"/>
      <c r="AF142" s="311"/>
      <c r="AG142" s="311"/>
      <c r="AH142" s="311"/>
      <c r="AI142" s="311"/>
      <c r="AJ142" s="311"/>
      <c r="AK142" s="311"/>
      <c r="AL142" s="311"/>
      <c r="AM142" s="311"/>
      <c r="AN142" s="311"/>
      <c r="AO142" s="311"/>
      <c r="AP142" s="311"/>
      <c r="AQ142" s="311"/>
    </row>
    <row r="143" spans="1:43">
      <c r="A143" s="134"/>
      <c r="B143" s="57"/>
      <c r="C143" s="57"/>
      <c r="D143" s="57"/>
      <c r="E143" s="57"/>
      <c r="F143" s="57"/>
      <c r="G143" s="57"/>
      <c r="H143" s="57"/>
      <c r="I143" s="57"/>
      <c r="J143" s="57"/>
      <c r="K143" s="57"/>
      <c r="L143" s="57"/>
      <c r="M143" s="57"/>
      <c r="N143" s="57"/>
      <c r="O143" s="96"/>
      <c r="P143" s="96"/>
      <c r="Q143" s="96"/>
      <c r="R143" s="96"/>
      <c r="S143" s="96"/>
      <c r="T143" s="96"/>
      <c r="U143" s="96"/>
      <c r="V143" s="96"/>
      <c r="W143" s="96"/>
      <c r="X143" s="311"/>
      <c r="Y143" s="311"/>
      <c r="Z143" s="311"/>
      <c r="AA143" s="311"/>
      <c r="AB143" s="311"/>
      <c r="AC143" s="311"/>
      <c r="AD143" s="311"/>
      <c r="AE143" s="311"/>
      <c r="AF143" s="311"/>
      <c r="AG143" s="311"/>
      <c r="AH143" s="311"/>
      <c r="AI143" s="311"/>
      <c r="AJ143" s="311"/>
      <c r="AK143" s="311"/>
      <c r="AL143" s="311"/>
      <c r="AM143" s="311"/>
      <c r="AN143" s="311"/>
      <c r="AO143" s="311"/>
      <c r="AP143" s="311"/>
      <c r="AQ143" s="311"/>
    </row>
    <row r="144" spans="1:43">
      <c r="A144" s="134"/>
      <c r="B144" s="57"/>
      <c r="C144" s="57"/>
      <c r="D144" s="57"/>
      <c r="E144" s="57"/>
      <c r="F144" s="57"/>
      <c r="G144" s="57"/>
      <c r="H144" s="57"/>
      <c r="I144" s="57"/>
      <c r="J144" s="57"/>
      <c r="K144" s="57"/>
      <c r="L144" s="57"/>
      <c r="M144" s="57"/>
      <c r="N144" s="57"/>
      <c r="O144" s="96"/>
      <c r="P144" s="96"/>
      <c r="Q144" s="96"/>
      <c r="R144" s="96"/>
      <c r="S144" s="96"/>
      <c r="T144" s="96"/>
      <c r="U144" s="96"/>
      <c r="V144" s="96"/>
      <c r="W144" s="96"/>
      <c r="X144" s="311"/>
      <c r="Y144" s="311"/>
      <c r="Z144" s="311"/>
      <c r="AA144" s="311"/>
      <c r="AB144" s="311"/>
      <c r="AC144" s="311"/>
      <c r="AD144" s="311"/>
      <c r="AE144" s="311"/>
      <c r="AF144" s="311"/>
      <c r="AG144" s="311"/>
      <c r="AH144" s="311"/>
      <c r="AI144" s="311"/>
      <c r="AJ144" s="311"/>
      <c r="AK144" s="311"/>
      <c r="AL144" s="311"/>
      <c r="AM144" s="311"/>
      <c r="AN144" s="311"/>
      <c r="AO144" s="311"/>
      <c r="AP144" s="311"/>
      <c r="AQ144" s="311"/>
    </row>
    <row r="145" spans="1:43">
      <c r="A145" s="134"/>
      <c r="B145" s="57"/>
      <c r="C145" s="57"/>
      <c r="D145" s="57"/>
      <c r="E145" s="57"/>
      <c r="F145" s="57"/>
      <c r="G145" s="57"/>
      <c r="H145" s="57"/>
      <c r="I145" s="57"/>
      <c r="J145" s="57"/>
      <c r="K145" s="57"/>
      <c r="L145" s="57"/>
      <c r="M145" s="57"/>
      <c r="N145" s="57"/>
      <c r="O145" s="96"/>
      <c r="P145" s="96"/>
      <c r="Q145" s="96"/>
      <c r="R145" s="96"/>
      <c r="S145" s="96"/>
      <c r="T145" s="96"/>
      <c r="U145" s="96"/>
      <c r="V145" s="96"/>
      <c r="W145" s="96"/>
      <c r="X145" s="311"/>
      <c r="Y145" s="311"/>
      <c r="Z145" s="311"/>
      <c r="AA145" s="311"/>
      <c r="AB145" s="311"/>
      <c r="AC145" s="311"/>
      <c r="AD145" s="311"/>
      <c r="AE145" s="311"/>
      <c r="AF145" s="311"/>
      <c r="AG145" s="311"/>
      <c r="AH145" s="311"/>
      <c r="AI145" s="311"/>
      <c r="AJ145" s="311"/>
      <c r="AK145" s="311"/>
      <c r="AL145" s="311"/>
      <c r="AM145" s="311"/>
      <c r="AN145" s="311"/>
      <c r="AO145" s="311"/>
      <c r="AP145" s="311"/>
      <c r="AQ145" s="311"/>
    </row>
    <row r="146" spans="1:43">
      <c r="A146" s="134"/>
      <c r="B146" s="57"/>
      <c r="C146" s="57"/>
      <c r="D146" s="57"/>
      <c r="E146" s="57"/>
      <c r="F146" s="57"/>
      <c r="G146" s="57"/>
      <c r="H146" s="57"/>
      <c r="I146" s="57"/>
      <c r="J146" s="57"/>
      <c r="K146" s="57"/>
      <c r="L146" s="57"/>
      <c r="M146" s="57"/>
      <c r="N146" s="57"/>
      <c r="O146" s="96"/>
      <c r="P146" s="96"/>
      <c r="Q146" s="96"/>
      <c r="R146" s="96"/>
      <c r="S146" s="96"/>
      <c r="T146" s="96"/>
      <c r="U146" s="96"/>
      <c r="V146" s="96"/>
      <c r="W146" s="96"/>
      <c r="X146" s="311"/>
      <c r="Y146" s="311"/>
      <c r="Z146" s="311"/>
      <c r="AA146" s="311"/>
      <c r="AB146" s="311"/>
      <c r="AC146" s="311"/>
      <c r="AD146" s="311"/>
      <c r="AE146" s="311"/>
      <c r="AF146" s="311"/>
      <c r="AG146" s="311"/>
      <c r="AH146" s="311"/>
      <c r="AI146" s="311"/>
      <c r="AJ146" s="311"/>
      <c r="AK146" s="311"/>
      <c r="AL146" s="311"/>
      <c r="AM146" s="311"/>
      <c r="AN146" s="311"/>
      <c r="AO146" s="311"/>
      <c r="AP146" s="311"/>
      <c r="AQ146" s="311"/>
    </row>
    <row r="147" spans="1:43">
      <c r="A147" s="134"/>
      <c r="B147" s="57"/>
      <c r="C147" s="57"/>
      <c r="D147" s="57"/>
      <c r="E147" s="57"/>
      <c r="F147" s="57"/>
      <c r="G147" s="57"/>
      <c r="H147" s="57"/>
      <c r="I147" s="57"/>
      <c r="J147" s="57"/>
      <c r="K147" s="57"/>
      <c r="L147" s="57"/>
      <c r="M147" s="57"/>
      <c r="N147" s="57"/>
      <c r="O147" s="96"/>
      <c r="P147" s="96"/>
      <c r="Q147" s="96"/>
      <c r="R147" s="96"/>
      <c r="S147" s="96"/>
      <c r="T147" s="96"/>
      <c r="U147" s="96"/>
      <c r="V147" s="96"/>
      <c r="W147" s="96"/>
      <c r="X147" s="311"/>
      <c r="Y147" s="311"/>
      <c r="Z147" s="311"/>
      <c r="AA147" s="311"/>
      <c r="AB147" s="311"/>
      <c r="AC147" s="311"/>
      <c r="AD147" s="311"/>
      <c r="AE147" s="311"/>
      <c r="AF147" s="311"/>
      <c r="AG147" s="311"/>
      <c r="AH147" s="311"/>
      <c r="AI147" s="311"/>
      <c r="AJ147" s="311"/>
      <c r="AK147" s="311"/>
      <c r="AL147" s="311"/>
      <c r="AM147" s="311"/>
      <c r="AN147" s="311"/>
      <c r="AO147" s="311"/>
      <c r="AP147" s="311"/>
      <c r="AQ147" s="311"/>
    </row>
    <row r="148" spans="1:43">
      <c r="A148" s="134"/>
      <c r="B148" s="57"/>
      <c r="C148" s="57"/>
      <c r="D148" s="57"/>
      <c r="E148" s="57"/>
      <c r="F148" s="57"/>
      <c r="G148" s="57"/>
      <c r="H148" s="57"/>
      <c r="I148" s="57"/>
      <c r="J148" s="57"/>
      <c r="K148" s="57"/>
      <c r="L148" s="57"/>
      <c r="M148" s="57"/>
      <c r="N148" s="57"/>
      <c r="O148" s="96"/>
      <c r="P148" s="96"/>
      <c r="Q148" s="96"/>
      <c r="R148" s="96"/>
      <c r="S148" s="96"/>
      <c r="T148" s="96"/>
      <c r="U148" s="96"/>
      <c r="V148" s="96"/>
      <c r="W148" s="96"/>
      <c r="X148" s="311"/>
      <c r="Y148" s="311"/>
      <c r="Z148" s="311"/>
      <c r="AA148" s="311"/>
      <c r="AB148" s="311"/>
      <c r="AC148" s="311"/>
      <c r="AD148" s="311"/>
      <c r="AE148" s="311"/>
      <c r="AF148" s="311"/>
      <c r="AG148" s="311"/>
      <c r="AH148" s="311"/>
      <c r="AI148" s="311"/>
      <c r="AJ148" s="311"/>
      <c r="AK148" s="311"/>
      <c r="AL148" s="311"/>
      <c r="AM148" s="311"/>
      <c r="AN148" s="311"/>
      <c r="AO148" s="311"/>
      <c r="AP148" s="311"/>
      <c r="AQ148" s="311"/>
    </row>
    <row r="149" spans="1:43">
      <c r="A149" s="134"/>
      <c r="B149" s="57"/>
      <c r="C149" s="57"/>
      <c r="D149" s="57"/>
      <c r="E149" s="57"/>
      <c r="F149" s="57"/>
      <c r="G149" s="57"/>
      <c r="H149" s="57"/>
      <c r="I149" s="57"/>
      <c r="J149" s="57"/>
      <c r="K149" s="57"/>
      <c r="L149" s="57"/>
      <c r="M149" s="57"/>
      <c r="N149" s="57"/>
      <c r="O149" s="96"/>
      <c r="P149" s="96"/>
      <c r="Q149" s="96"/>
      <c r="R149" s="96"/>
      <c r="S149" s="96"/>
      <c r="T149" s="96"/>
      <c r="U149" s="96"/>
      <c r="V149" s="96"/>
      <c r="W149" s="96"/>
      <c r="X149" s="311"/>
      <c r="Y149" s="311"/>
      <c r="Z149" s="311"/>
      <c r="AA149" s="311"/>
      <c r="AB149" s="311"/>
      <c r="AC149" s="311"/>
      <c r="AD149" s="311"/>
      <c r="AE149" s="311"/>
      <c r="AF149" s="311"/>
      <c r="AG149" s="311"/>
      <c r="AH149" s="311"/>
      <c r="AI149" s="311"/>
      <c r="AJ149" s="311"/>
      <c r="AK149" s="311"/>
      <c r="AL149" s="311"/>
      <c r="AM149" s="311"/>
      <c r="AN149" s="311"/>
      <c r="AO149" s="311"/>
      <c r="AP149" s="311"/>
      <c r="AQ149" s="311"/>
    </row>
    <row r="150" spans="1:43">
      <c r="A150" s="134"/>
      <c r="B150" s="57"/>
      <c r="C150" s="57"/>
      <c r="D150" s="57"/>
      <c r="E150" s="57"/>
      <c r="F150" s="57"/>
      <c r="G150" s="57"/>
      <c r="H150" s="57"/>
      <c r="I150" s="57"/>
      <c r="J150" s="57"/>
      <c r="K150" s="57"/>
      <c r="L150" s="57"/>
      <c r="M150" s="57"/>
      <c r="N150" s="57"/>
      <c r="O150" s="96"/>
      <c r="P150" s="96"/>
      <c r="Q150" s="96"/>
      <c r="R150" s="96"/>
      <c r="S150" s="96"/>
      <c r="T150" s="96"/>
      <c r="U150" s="96"/>
      <c r="V150" s="96"/>
      <c r="W150" s="96"/>
      <c r="X150" s="311"/>
      <c r="Y150" s="311"/>
      <c r="Z150" s="311"/>
      <c r="AA150" s="311"/>
      <c r="AB150" s="311"/>
      <c r="AC150" s="311"/>
      <c r="AD150" s="311"/>
      <c r="AE150" s="311"/>
      <c r="AF150" s="311"/>
      <c r="AG150" s="311"/>
      <c r="AH150" s="311"/>
      <c r="AI150" s="311"/>
      <c r="AJ150" s="311"/>
      <c r="AK150" s="311"/>
      <c r="AL150" s="311"/>
      <c r="AM150" s="311"/>
      <c r="AN150" s="311"/>
      <c r="AO150" s="311"/>
      <c r="AP150" s="311"/>
      <c r="AQ150" s="311"/>
    </row>
    <row r="151" spans="1:43">
      <c r="A151" s="134"/>
      <c r="B151" s="57"/>
      <c r="C151" s="57"/>
      <c r="D151" s="57"/>
      <c r="E151" s="57"/>
      <c r="F151" s="57"/>
      <c r="G151" s="57"/>
      <c r="H151" s="57"/>
      <c r="I151" s="57"/>
      <c r="J151" s="57"/>
      <c r="K151" s="57"/>
      <c r="L151" s="57"/>
      <c r="M151" s="57"/>
      <c r="N151" s="57"/>
      <c r="O151" s="96"/>
      <c r="P151" s="96"/>
      <c r="Q151" s="96"/>
      <c r="R151" s="96"/>
      <c r="S151" s="96"/>
      <c r="T151" s="96"/>
      <c r="U151" s="96"/>
      <c r="V151" s="96"/>
      <c r="W151" s="96"/>
      <c r="X151" s="311"/>
      <c r="Y151" s="311"/>
      <c r="Z151" s="311"/>
      <c r="AA151" s="311"/>
      <c r="AB151" s="311"/>
      <c r="AC151" s="311"/>
      <c r="AD151" s="311"/>
      <c r="AE151" s="311"/>
      <c r="AF151" s="311"/>
      <c r="AG151" s="311"/>
      <c r="AH151" s="311"/>
      <c r="AI151" s="311"/>
      <c r="AJ151" s="311"/>
      <c r="AK151" s="311"/>
      <c r="AL151" s="311"/>
      <c r="AM151" s="311"/>
      <c r="AN151" s="311"/>
      <c r="AO151" s="311"/>
      <c r="AP151" s="311"/>
      <c r="AQ151" s="311"/>
    </row>
    <row r="152" spans="1:43">
      <c r="A152" s="134"/>
      <c r="B152" s="57"/>
      <c r="C152" s="57"/>
      <c r="D152" s="57"/>
      <c r="E152" s="57"/>
      <c r="F152" s="57"/>
      <c r="G152" s="57"/>
      <c r="H152" s="57"/>
      <c r="I152" s="57"/>
      <c r="J152" s="57"/>
      <c r="K152" s="57"/>
      <c r="L152" s="57"/>
      <c r="M152" s="57"/>
      <c r="N152" s="57"/>
      <c r="O152" s="96"/>
      <c r="P152" s="96"/>
      <c r="Q152" s="96"/>
      <c r="R152" s="96"/>
      <c r="S152" s="96"/>
      <c r="T152" s="96"/>
      <c r="U152" s="96"/>
      <c r="V152" s="96"/>
      <c r="W152" s="96"/>
      <c r="X152" s="311"/>
      <c r="Y152" s="311"/>
      <c r="Z152" s="311"/>
      <c r="AA152" s="311"/>
      <c r="AB152" s="311"/>
      <c r="AC152" s="311"/>
      <c r="AD152" s="311"/>
      <c r="AE152" s="311"/>
      <c r="AF152" s="311"/>
      <c r="AG152" s="311"/>
      <c r="AH152" s="311"/>
      <c r="AI152" s="311"/>
      <c r="AJ152" s="311"/>
      <c r="AK152" s="311"/>
      <c r="AL152" s="311"/>
      <c r="AM152" s="311"/>
      <c r="AN152" s="311"/>
      <c r="AO152" s="311"/>
      <c r="AP152" s="311"/>
      <c r="AQ152" s="311"/>
    </row>
    <row r="153" spans="1:43">
      <c r="A153" s="134"/>
      <c r="B153" s="57"/>
      <c r="C153" s="57"/>
      <c r="D153" s="57"/>
      <c r="E153" s="57"/>
      <c r="F153" s="57"/>
      <c r="G153" s="57"/>
      <c r="H153" s="57"/>
      <c r="I153" s="57"/>
      <c r="J153" s="57"/>
      <c r="K153" s="57"/>
      <c r="L153" s="57"/>
      <c r="M153" s="57"/>
      <c r="N153" s="57"/>
      <c r="O153" s="96"/>
      <c r="P153" s="96"/>
      <c r="Q153" s="96"/>
      <c r="R153" s="96"/>
      <c r="S153" s="96"/>
      <c r="T153" s="96"/>
      <c r="U153" s="96"/>
      <c r="V153" s="96"/>
      <c r="W153" s="96"/>
      <c r="X153" s="311"/>
      <c r="Y153" s="311"/>
      <c r="Z153" s="311"/>
      <c r="AA153" s="311"/>
      <c r="AB153" s="311"/>
      <c r="AC153" s="311"/>
      <c r="AD153" s="311"/>
      <c r="AE153" s="311"/>
      <c r="AF153" s="311"/>
      <c r="AG153" s="311"/>
      <c r="AH153" s="311"/>
      <c r="AI153" s="311"/>
      <c r="AJ153" s="311"/>
      <c r="AK153" s="311"/>
      <c r="AL153" s="311"/>
      <c r="AM153" s="311"/>
      <c r="AN153" s="311"/>
      <c r="AO153" s="311"/>
      <c r="AP153" s="311"/>
      <c r="AQ153" s="311"/>
    </row>
    <row r="154" spans="1:43">
      <c r="A154" s="134"/>
      <c r="B154" s="57"/>
      <c r="C154" s="57"/>
      <c r="D154" s="57"/>
      <c r="E154" s="57"/>
      <c r="F154" s="57"/>
      <c r="G154" s="57"/>
      <c r="H154" s="57"/>
      <c r="I154" s="57"/>
      <c r="J154" s="57"/>
      <c r="K154" s="57"/>
      <c r="L154" s="57"/>
      <c r="M154" s="57"/>
      <c r="N154" s="57"/>
      <c r="O154" s="96"/>
      <c r="P154" s="96"/>
      <c r="Q154" s="96"/>
      <c r="R154" s="96"/>
      <c r="S154" s="96"/>
      <c r="T154" s="96"/>
      <c r="U154" s="96"/>
      <c r="V154" s="96"/>
      <c r="W154" s="96"/>
      <c r="X154" s="311"/>
      <c r="Y154" s="311"/>
      <c r="Z154" s="311"/>
      <c r="AA154" s="311"/>
      <c r="AB154" s="311"/>
      <c r="AC154" s="311"/>
      <c r="AD154" s="311"/>
      <c r="AE154" s="311"/>
      <c r="AF154" s="311"/>
      <c r="AG154" s="311"/>
      <c r="AH154" s="311"/>
      <c r="AI154" s="311"/>
      <c r="AJ154" s="311"/>
      <c r="AK154" s="311"/>
      <c r="AL154" s="311"/>
      <c r="AM154" s="311"/>
      <c r="AN154" s="311"/>
      <c r="AO154" s="311"/>
      <c r="AP154" s="311"/>
      <c r="AQ154" s="311"/>
    </row>
    <row r="155" spans="1:43">
      <c r="A155" s="134"/>
      <c r="B155" s="57"/>
      <c r="C155" s="57"/>
      <c r="D155" s="57"/>
      <c r="E155" s="57"/>
      <c r="F155" s="57"/>
      <c r="G155" s="57"/>
      <c r="H155" s="57"/>
      <c r="I155" s="57"/>
      <c r="J155" s="57"/>
      <c r="K155" s="57"/>
      <c r="L155" s="57"/>
      <c r="M155" s="57"/>
      <c r="N155" s="57"/>
      <c r="O155" s="96"/>
      <c r="P155" s="96"/>
      <c r="Q155" s="96"/>
      <c r="R155" s="96"/>
      <c r="S155" s="96"/>
      <c r="T155" s="96"/>
      <c r="U155" s="96"/>
      <c r="V155" s="96"/>
      <c r="W155" s="96"/>
      <c r="X155" s="311"/>
      <c r="Y155" s="311"/>
      <c r="Z155" s="311"/>
      <c r="AA155" s="311"/>
      <c r="AB155" s="311"/>
      <c r="AC155" s="311"/>
      <c r="AD155" s="311"/>
      <c r="AE155" s="311"/>
      <c r="AF155" s="311"/>
      <c r="AG155" s="311"/>
      <c r="AH155" s="311"/>
      <c r="AI155" s="311"/>
      <c r="AJ155" s="311"/>
      <c r="AK155" s="311"/>
      <c r="AL155" s="311"/>
      <c r="AM155" s="311"/>
      <c r="AN155" s="311"/>
      <c r="AO155" s="311"/>
      <c r="AP155" s="311"/>
      <c r="AQ155" s="311"/>
    </row>
    <row r="156" spans="1:43">
      <c r="A156" s="134"/>
      <c r="B156" s="57"/>
      <c r="C156" s="57"/>
      <c r="D156" s="57"/>
      <c r="E156" s="57"/>
      <c r="F156" s="57"/>
      <c r="G156" s="57"/>
      <c r="H156" s="57"/>
      <c r="I156" s="57"/>
      <c r="J156" s="57"/>
      <c r="K156" s="57"/>
      <c r="L156" s="57"/>
      <c r="M156" s="57"/>
      <c r="N156" s="57"/>
      <c r="O156" s="96"/>
      <c r="P156" s="96"/>
      <c r="Q156" s="96"/>
      <c r="R156" s="96"/>
      <c r="S156" s="96"/>
      <c r="T156" s="96"/>
      <c r="U156" s="96"/>
      <c r="V156" s="96"/>
      <c r="W156" s="96"/>
      <c r="X156" s="311"/>
      <c r="Y156" s="311"/>
      <c r="Z156" s="311"/>
      <c r="AA156" s="311"/>
      <c r="AB156" s="311"/>
      <c r="AC156" s="311"/>
      <c r="AD156" s="311"/>
      <c r="AE156" s="311"/>
      <c r="AF156" s="311"/>
      <c r="AG156" s="311"/>
      <c r="AH156" s="311"/>
      <c r="AI156" s="311"/>
      <c r="AJ156" s="311"/>
      <c r="AK156" s="311"/>
      <c r="AL156" s="311"/>
      <c r="AM156" s="311"/>
      <c r="AN156" s="311"/>
      <c r="AO156" s="311"/>
      <c r="AP156" s="311"/>
      <c r="AQ156" s="311"/>
    </row>
    <row r="157" spans="1:43">
      <c r="A157" s="134"/>
      <c r="B157" s="57"/>
      <c r="C157" s="57"/>
      <c r="D157" s="57"/>
      <c r="E157" s="57"/>
      <c r="F157" s="57"/>
      <c r="G157" s="57"/>
      <c r="H157" s="57"/>
      <c r="I157" s="57"/>
      <c r="J157" s="57"/>
      <c r="K157" s="57"/>
      <c r="L157" s="57"/>
      <c r="M157" s="57"/>
      <c r="N157" s="57"/>
      <c r="O157" s="96"/>
      <c r="P157" s="96"/>
      <c r="Q157" s="96"/>
      <c r="R157" s="96"/>
      <c r="S157" s="96"/>
      <c r="T157" s="96"/>
      <c r="U157" s="96"/>
      <c r="V157" s="96"/>
      <c r="W157" s="96"/>
      <c r="X157" s="311"/>
      <c r="Y157" s="311"/>
      <c r="Z157" s="311"/>
      <c r="AA157" s="311"/>
      <c r="AB157" s="311"/>
      <c r="AC157" s="311"/>
      <c r="AD157" s="311"/>
      <c r="AE157" s="311"/>
      <c r="AF157" s="311"/>
      <c r="AG157" s="311"/>
      <c r="AH157" s="311"/>
      <c r="AI157" s="311"/>
      <c r="AJ157" s="311"/>
      <c r="AK157" s="311"/>
      <c r="AL157" s="311"/>
      <c r="AM157" s="311"/>
      <c r="AN157" s="311"/>
      <c r="AO157" s="311"/>
      <c r="AP157" s="311"/>
      <c r="AQ157" s="311"/>
    </row>
    <row r="158" spans="1:43">
      <c r="A158" s="134"/>
      <c r="B158" s="57"/>
      <c r="C158" s="57"/>
      <c r="D158" s="57"/>
      <c r="E158" s="57"/>
      <c r="F158" s="57"/>
      <c r="G158" s="57"/>
      <c r="H158" s="57"/>
      <c r="I158" s="57"/>
      <c r="J158" s="57"/>
      <c r="K158" s="57"/>
      <c r="L158" s="57"/>
      <c r="M158" s="57"/>
      <c r="N158" s="57"/>
      <c r="O158" s="96"/>
      <c r="P158" s="96"/>
      <c r="Q158" s="96"/>
      <c r="R158" s="96"/>
      <c r="S158" s="96"/>
      <c r="T158" s="96"/>
      <c r="U158" s="96"/>
      <c r="V158" s="96"/>
      <c r="W158" s="96"/>
      <c r="X158" s="311"/>
      <c r="Y158" s="311"/>
      <c r="Z158" s="311"/>
      <c r="AA158" s="311"/>
      <c r="AB158" s="311"/>
      <c r="AC158" s="311"/>
      <c r="AD158" s="311"/>
      <c r="AE158" s="311"/>
      <c r="AF158" s="311"/>
      <c r="AG158" s="311"/>
      <c r="AH158" s="311"/>
      <c r="AI158" s="311"/>
      <c r="AJ158" s="311"/>
      <c r="AK158" s="311"/>
      <c r="AL158" s="311"/>
      <c r="AM158" s="311"/>
      <c r="AN158" s="311"/>
      <c r="AO158" s="311"/>
      <c r="AP158" s="311"/>
      <c r="AQ158" s="311"/>
    </row>
    <row r="159" spans="1:43">
      <c r="A159" s="134"/>
      <c r="B159" s="57"/>
      <c r="C159" s="57"/>
      <c r="D159" s="57"/>
      <c r="E159" s="57"/>
      <c r="F159" s="57"/>
      <c r="G159" s="57"/>
      <c r="H159" s="57"/>
      <c r="I159" s="57"/>
      <c r="J159" s="57"/>
      <c r="K159" s="57"/>
      <c r="L159" s="57"/>
      <c r="M159" s="57"/>
      <c r="N159" s="57"/>
      <c r="O159" s="96"/>
      <c r="P159" s="96"/>
      <c r="Q159" s="96"/>
      <c r="R159" s="96"/>
      <c r="S159" s="96"/>
      <c r="T159" s="96"/>
      <c r="U159" s="96"/>
      <c r="V159" s="96"/>
      <c r="W159" s="96"/>
      <c r="X159" s="311"/>
      <c r="Y159" s="311"/>
      <c r="Z159" s="311"/>
      <c r="AA159" s="311"/>
      <c r="AB159" s="311"/>
      <c r="AC159" s="311"/>
      <c r="AD159" s="311"/>
      <c r="AE159" s="311"/>
      <c r="AF159" s="311"/>
      <c r="AG159" s="311"/>
      <c r="AH159" s="311"/>
      <c r="AI159" s="311"/>
      <c r="AJ159" s="311"/>
      <c r="AK159" s="311"/>
      <c r="AL159" s="311"/>
      <c r="AM159" s="311"/>
      <c r="AN159" s="311"/>
      <c r="AO159" s="311"/>
      <c r="AP159" s="311"/>
      <c r="AQ159" s="311"/>
    </row>
    <row r="160" spans="1:43">
      <c r="A160" s="134"/>
      <c r="B160" s="57"/>
      <c r="C160" s="57"/>
      <c r="D160" s="57"/>
      <c r="E160" s="57"/>
      <c r="F160" s="57"/>
      <c r="G160" s="57"/>
      <c r="H160" s="57"/>
      <c r="I160" s="57"/>
      <c r="J160" s="57"/>
      <c r="K160" s="57"/>
      <c r="L160" s="57"/>
      <c r="M160" s="57"/>
      <c r="N160" s="57"/>
      <c r="O160" s="96"/>
      <c r="P160" s="96"/>
      <c r="Q160" s="96"/>
      <c r="R160" s="96"/>
      <c r="S160" s="96"/>
      <c r="T160" s="96"/>
      <c r="U160" s="96"/>
      <c r="V160" s="96"/>
      <c r="W160" s="96"/>
      <c r="X160" s="311"/>
      <c r="Y160" s="311"/>
      <c r="Z160" s="311"/>
      <c r="AA160" s="311"/>
      <c r="AB160" s="311"/>
      <c r="AC160" s="311"/>
      <c r="AD160" s="311"/>
      <c r="AE160" s="311"/>
      <c r="AF160" s="311"/>
      <c r="AG160" s="311"/>
      <c r="AH160" s="311"/>
      <c r="AI160" s="311"/>
      <c r="AJ160" s="311"/>
      <c r="AK160" s="311"/>
      <c r="AL160" s="311"/>
      <c r="AM160" s="311"/>
      <c r="AN160" s="311"/>
      <c r="AO160" s="311"/>
      <c r="AP160" s="311"/>
      <c r="AQ160" s="311"/>
    </row>
    <row r="161" spans="1:43">
      <c r="A161" s="134"/>
      <c r="B161" s="57"/>
      <c r="C161" s="57"/>
      <c r="D161" s="57"/>
      <c r="E161" s="57"/>
      <c r="F161" s="57"/>
      <c r="G161" s="57"/>
      <c r="H161" s="57"/>
      <c r="I161" s="57"/>
      <c r="J161" s="57"/>
      <c r="K161" s="57"/>
      <c r="L161" s="57"/>
      <c r="M161" s="57"/>
      <c r="N161" s="57"/>
      <c r="O161" s="96"/>
      <c r="P161" s="96"/>
      <c r="Q161" s="96"/>
      <c r="R161" s="96"/>
      <c r="S161" s="96"/>
      <c r="T161" s="96"/>
      <c r="U161" s="96"/>
      <c r="V161" s="96"/>
      <c r="W161" s="96"/>
      <c r="X161" s="311"/>
      <c r="Y161" s="311"/>
      <c r="Z161" s="311"/>
      <c r="AA161" s="311"/>
      <c r="AB161" s="311"/>
      <c r="AC161" s="311"/>
      <c r="AD161" s="311"/>
      <c r="AE161" s="311"/>
      <c r="AF161" s="311"/>
      <c r="AG161" s="311"/>
      <c r="AH161" s="311"/>
      <c r="AI161" s="311"/>
      <c r="AJ161" s="311"/>
      <c r="AK161" s="311"/>
      <c r="AL161" s="311"/>
      <c r="AM161" s="311"/>
      <c r="AN161" s="311"/>
      <c r="AO161" s="311"/>
      <c r="AP161" s="311"/>
      <c r="AQ161" s="311"/>
    </row>
    <row r="162" spans="1:43">
      <c r="A162" s="134"/>
      <c r="B162" s="57"/>
      <c r="C162" s="57"/>
      <c r="D162" s="57"/>
      <c r="E162" s="57"/>
      <c r="F162" s="57"/>
      <c r="G162" s="57"/>
      <c r="H162" s="57"/>
      <c r="I162" s="57"/>
      <c r="J162" s="57"/>
      <c r="K162" s="57"/>
      <c r="L162" s="57"/>
      <c r="M162" s="57"/>
      <c r="N162" s="57"/>
      <c r="O162" s="96"/>
      <c r="P162" s="96"/>
      <c r="Q162" s="96"/>
      <c r="R162" s="96"/>
      <c r="S162" s="96"/>
      <c r="T162" s="96"/>
      <c r="U162" s="96"/>
      <c r="V162" s="96"/>
      <c r="W162" s="96"/>
      <c r="X162" s="311"/>
      <c r="Y162" s="311"/>
      <c r="Z162" s="311"/>
      <c r="AA162" s="311"/>
      <c r="AB162" s="311"/>
      <c r="AC162" s="311"/>
      <c r="AD162" s="311"/>
      <c r="AE162" s="311"/>
      <c r="AF162" s="311"/>
      <c r="AG162" s="311"/>
      <c r="AH162" s="311"/>
      <c r="AI162" s="311"/>
      <c r="AJ162" s="311"/>
      <c r="AK162" s="311"/>
      <c r="AL162" s="311"/>
      <c r="AM162" s="311"/>
      <c r="AN162" s="311"/>
      <c r="AO162" s="311"/>
      <c r="AP162" s="311"/>
      <c r="AQ162" s="311"/>
    </row>
    <row r="163" spans="1:43">
      <c r="A163" s="134"/>
      <c r="B163" s="57"/>
      <c r="C163" s="57"/>
      <c r="D163" s="57"/>
      <c r="E163" s="57"/>
      <c r="F163" s="57"/>
      <c r="G163" s="57"/>
      <c r="H163" s="57"/>
      <c r="I163" s="57"/>
      <c r="J163" s="57"/>
      <c r="K163" s="57"/>
      <c r="L163" s="57"/>
      <c r="M163" s="57"/>
      <c r="N163" s="57"/>
      <c r="O163" s="96"/>
      <c r="P163" s="96"/>
      <c r="Q163" s="96"/>
      <c r="R163" s="96"/>
      <c r="S163" s="96"/>
      <c r="T163" s="96"/>
      <c r="U163" s="96"/>
      <c r="V163" s="96"/>
      <c r="W163" s="96"/>
      <c r="X163" s="311"/>
      <c r="Y163" s="311"/>
      <c r="Z163" s="311"/>
      <c r="AA163" s="311"/>
      <c r="AB163" s="311"/>
      <c r="AC163" s="311"/>
      <c r="AD163" s="311"/>
      <c r="AE163" s="311"/>
      <c r="AF163" s="311"/>
      <c r="AG163" s="311"/>
      <c r="AH163" s="311"/>
      <c r="AI163" s="311"/>
      <c r="AJ163" s="311"/>
      <c r="AK163" s="311"/>
      <c r="AL163" s="311"/>
      <c r="AM163" s="311"/>
      <c r="AN163" s="311"/>
      <c r="AO163" s="311"/>
      <c r="AP163" s="311"/>
      <c r="AQ163" s="311"/>
    </row>
    <row r="164" spans="1:43">
      <c r="A164" s="134"/>
      <c r="B164" s="57"/>
      <c r="C164" s="57"/>
      <c r="D164" s="57"/>
      <c r="E164" s="57"/>
      <c r="F164" s="57"/>
      <c r="G164" s="57"/>
      <c r="H164" s="57"/>
      <c r="I164" s="57"/>
      <c r="J164" s="57"/>
      <c r="K164" s="57"/>
      <c r="L164" s="57"/>
      <c r="M164" s="57"/>
      <c r="N164" s="57"/>
      <c r="O164" s="96"/>
      <c r="P164" s="96"/>
      <c r="Q164" s="96"/>
      <c r="R164" s="96"/>
      <c r="S164" s="96"/>
      <c r="T164" s="96"/>
      <c r="U164" s="96"/>
      <c r="V164" s="96"/>
      <c r="W164" s="96"/>
      <c r="X164" s="311"/>
      <c r="Y164" s="311"/>
      <c r="Z164" s="311"/>
      <c r="AA164" s="311"/>
      <c r="AB164" s="311"/>
      <c r="AC164" s="311"/>
      <c r="AD164" s="311"/>
      <c r="AE164" s="311"/>
      <c r="AF164" s="311"/>
      <c r="AG164" s="311"/>
      <c r="AH164" s="311"/>
      <c r="AI164" s="311"/>
      <c r="AJ164" s="311"/>
      <c r="AK164" s="311"/>
      <c r="AL164" s="311"/>
      <c r="AM164" s="311"/>
      <c r="AN164" s="311"/>
      <c r="AO164" s="311"/>
      <c r="AP164" s="311"/>
      <c r="AQ164" s="311"/>
    </row>
    <row r="165" spans="1:43">
      <c r="A165" s="134"/>
      <c r="B165" s="57"/>
      <c r="C165" s="57"/>
      <c r="D165" s="57"/>
      <c r="E165" s="57"/>
      <c r="F165" s="57"/>
      <c r="G165" s="57"/>
      <c r="H165" s="57"/>
      <c r="I165" s="57"/>
      <c r="J165" s="57"/>
      <c r="K165" s="57"/>
      <c r="L165" s="57"/>
      <c r="M165" s="57"/>
      <c r="N165" s="57"/>
      <c r="O165" s="96"/>
      <c r="P165" s="96"/>
      <c r="Q165" s="96"/>
      <c r="R165" s="96"/>
      <c r="S165" s="96"/>
      <c r="T165" s="96"/>
      <c r="U165" s="96"/>
      <c r="V165" s="96"/>
      <c r="W165" s="96"/>
      <c r="X165" s="311"/>
      <c r="Y165" s="311"/>
      <c r="Z165" s="311"/>
      <c r="AA165" s="311"/>
      <c r="AB165" s="311"/>
      <c r="AC165" s="311"/>
      <c r="AD165" s="311"/>
      <c r="AE165" s="311"/>
      <c r="AF165" s="311"/>
      <c r="AG165" s="311"/>
      <c r="AH165" s="311"/>
      <c r="AI165" s="311"/>
      <c r="AJ165" s="311"/>
      <c r="AK165" s="311"/>
      <c r="AL165" s="311"/>
      <c r="AM165" s="311"/>
      <c r="AN165" s="311"/>
      <c r="AO165" s="311"/>
      <c r="AP165" s="311"/>
      <c r="AQ165" s="311"/>
    </row>
    <row r="166" spans="1:43">
      <c r="A166" s="134"/>
      <c r="B166" s="57"/>
      <c r="C166" s="57"/>
      <c r="D166" s="57"/>
      <c r="E166" s="57"/>
      <c r="F166" s="57"/>
      <c r="G166" s="57"/>
      <c r="H166" s="57"/>
      <c r="I166" s="57"/>
      <c r="J166" s="57"/>
      <c r="K166" s="57"/>
      <c r="L166" s="57"/>
      <c r="M166" s="57"/>
      <c r="N166" s="57"/>
      <c r="O166" s="96"/>
      <c r="P166" s="96"/>
      <c r="Q166" s="96"/>
      <c r="R166" s="96"/>
      <c r="S166" s="96"/>
      <c r="T166" s="96"/>
      <c r="U166" s="96"/>
      <c r="V166" s="96"/>
      <c r="W166" s="96"/>
      <c r="X166" s="311"/>
      <c r="Y166" s="311"/>
      <c r="Z166" s="311"/>
      <c r="AA166" s="311"/>
      <c r="AB166" s="311"/>
      <c r="AC166" s="311"/>
      <c r="AD166" s="311"/>
      <c r="AE166" s="311"/>
      <c r="AF166" s="311"/>
      <c r="AG166" s="311"/>
      <c r="AH166" s="311"/>
      <c r="AI166" s="311"/>
      <c r="AJ166" s="311"/>
      <c r="AK166" s="311"/>
      <c r="AL166" s="311"/>
      <c r="AM166" s="311"/>
      <c r="AN166" s="311"/>
      <c r="AO166" s="311"/>
      <c r="AP166" s="311"/>
      <c r="AQ166" s="311"/>
    </row>
    <row r="167" spans="1:43">
      <c r="A167" s="134"/>
      <c r="B167" s="57"/>
      <c r="C167" s="57"/>
      <c r="D167" s="57"/>
      <c r="E167" s="57"/>
      <c r="F167" s="57"/>
      <c r="G167" s="57"/>
      <c r="H167" s="57"/>
      <c r="I167" s="57"/>
      <c r="J167" s="57"/>
      <c r="K167" s="57"/>
      <c r="L167" s="57"/>
      <c r="M167" s="57"/>
      <c r="N167" s="57"/>
      <c r="O167" s="96"/>
      <c r="P167" s="96"/>
      <c r="Q167" s="96"/>
      <c r="R167" s="96"/>
      <c r="S167" s="96"/>
      <c r="T167" s="96"/>
      <c r="U167" s="96"/>
      <c r="V167" s="96"/>
      <c r="W167" s="96"/>
      <c r="X167" s="311"/>
      <c r="Y167" s="311"/>
      <c r="Z167" s="311"/>
      <c r="AA167" s="311"/>
      <c r="AB167" s="311"/>
      <c r="AC167" s="311"/>
      <c r="AD167" s="311"/>
      <c r="AE167" s="311"/>
      <c r="AF167" s="311"/>
      <c r="AG167" s="311"/>
      <c r="AH167" s="311"/>
      <c r="AI167" s="311"/>
      <c r="AJ167" s="311"/>
      <c r="AK167" s="311"/>
      <c r="AL167" s="311"/>
      <c r="AM167" s="311"/>
      <c r="AN167" s="311"/>
      <c r="AO167" s="311"/>
      <c r="AP167" s="311"/>
      <c r="AQ167" s="311"/>
    </row>
    <row r="168" spans="1:43">
      <c r="A168" s="346"/>
      <c r="B168" s="100"/>
      <c r="C168" s="100"/>
      <c r="D168" s="100"/>
      <c r="E168" s="100"/>
      <c r="F168" s="100"/>
      <c r="G168" s="100"/>
      <c r="H168" s="100"/>
      <c r="I168" s="100"/>
      <c r="J168" s="100"/>
      <c r="K168" s="100"/>
      <c r="L168" s="100"/>
      <c r="M168" s="100"/>
      <c r="N168" s="100"/>
      <c r="O168" s="96"/>
      <c r="P168" s="96"/>
      <c r="Q168" s="96"/>
      <c r="R168" s="96"/>
      <c r="S168" s="96"/>
      <c r="T168" s="96"/>
      <c r="U168" s="96"/>
      <c r="V168" s="96"/>
      <c r="W168" s="96"/>
      <c r="X168" s="311"/>
      <c r="Y168" s="311"/>
      <c r="Z168" s="311"/>
      <c r="AA168" s="311"/>
      <c r="AB168" s="311"/>
      <c r="AC168" s="311"/>
      <c r="AD168" s="311"/>
      <c r="AE168" s="311"/>
      <c r="AF168" s="311"/>
      <c r="AG168" s="311"/>
      <c r="AH168" s="311"/>
      <c r="AI168" s="311"/>
      <c r="AJ168" s="311"/>
      <c r="AK168" s="311"/>
      <c r="AL168" s="311"/>
      <c r="AM168" s="311"/>
      <c r="AN168" s="311"/>
      <c r="AO168" s="311"/>
      <c r="AP168" s="311"/>
      <c r="AQ168" s="311"/>
    </row>
    <row r="169" spans="1:43">
      <c r="A169" s="346"/>
      <c r="B169" s="100"/>
      <c r="C169" s="100"/>
      <c r="D169" s="100"/>
      <c r="E169" s="100"/>
      <c r="F169" s="100"/>
      <c r="G169" s="100"/>
      <c r="H169" s="100"/>
      <c r="I169" s="100"/>
      <c r="J169" s="100"/>
      <c r="K169" s="100"/>
      <c r="L169" s="100"/>
      <c r="M169" s="100"/>
      <c r="N169" s="100"/>
      <c r="O169" s="96"/>
      <c r="P169" s="96"/>
      <c r="Q169" s="96"/>
      <c r="R169" s="96"/>
      <c r="S169" s="96"/>
      <c r="T169" s="96"/>
      <c r="U169" s="96"/>
      <c r="V169" s="96"/>
      <c r="W169" s="96"/>
      <c r="X169" s="311"/>
      <c r="Y169" s="311"/>
      <c r="Z169" s="311"/>
      <c r="AA169" s="311"/>
      <c r="AB169" s="311"/>
      <c r="AC169" s="311"/>
      <c r="AD169" s="311"/>
      <c r="AE169" s="311"/>
      <c r="AF169" s="311"/>
      <c r="AG169" s="311"/>
      <c r="AH169" s="311"/>
      <c r="AI169" s="311"/>
      <c r="AJ169" s="311"/>
      <c r="AK169" s="311"/>
      <c r="AL169" s="311"/>
      <c r="AM169" s="311"/>
      <c r="AN169" s="311"/>
      <c r="AO169" s="311"/>
      <c r="AP169" s="311"/>
      <c r="AQ169" s="311"/>
    </row>
    <row r="170" spans="1:43">
      <c r="A170" s="346"/>
      <c r="B170" s="100"/>
      <c r="C170" s="100"/>
      <c r="D170" s="100"/>
      <c r="E170" s="100"/>
      <c r="F170" s="100"/>
      <c r="G170" s="100"/>
      <c r="H170" s="100"/>
      <c r="I170" s="100"/>
      <c r="J170" s="100"/>
      <c r="K170" s="100"/>
      <c r="L170" s="100"/>
      <c r="M170" s="100"/>
      <c r="N170" s="100"/>
      <c r="O170" s="96"/>
      <c r="P170" s="96"/>
      <c r="Q170" s="96"/>
      <c r="R170" s="96"/>
      <c r="S170" s="96"/>
      <c r="T170" s="96"/>
      <c r="U170" s="96"/>
      <c r="V170" s="96"/>
      <c r="W170" s="96"/>
      <c r="X170" s="311"/>
      <c r="Y170" s="311"/>
      <c r="Z170" s="311"/>
      <c r="AA170" s="311"/>
      <c r="AB170" s="311"/>
      <c r="AC170" s="311"/>
      <c r="AD170" s="311"/>
      <c r="AE170" s="311"/>
      <c r="AF170" s="311"/>
      <c r="AG170" s="311"/>
      <c r="AH170" s="311"/>
      <c r="AI170" s="311"/>
      <c r="AJ170" s="311"/>
      <c r="AK170" s="311"/>
      <c r="AL170" s="311"/>
      <c r="AM170" s="311"/>
      <c r="AN170" s="311"/>
      <c r="AO170" s="311"/>
      <c r="AP170" s="311"/>
      <c r="AQ170" s="311"/>
    </row>
    <row r="171" spans="1:43">
      <c r="A171" s="346"/>
      <c r="B171" s="100"/>
      <c r="C171" s="100"/>
      <c r="D171" s="100"/>
      <c r="E171" s="100"/>
      <c r="F171" s="100"/>
      <c r="G171" s="100"/>
      <c r="H171" s="100"/>
      <c r="I171" s="100"/>
      <c r="J171" s="100"/>
      <c r="K171" s="100"/>
      <c r="L171" s="100"/>
      <c r="M171" s="100"/>
      <c r="N171" s="100"/>
      <c r="O171" s="96"/>
      <c r="P171" s="96"/>
      <c r="Q171" s="96"/>
      <c r="R171" s="96"/>
      <c r="S171" s="96"/>
      <c r="T171" s="96"/>
      <c r="U171" s="96"/>
      <c r="V171" s="96"/>
      <c r="W171" s="96"/>
      <c r="X171" s="311"/>
      <c r="Y171" s="311"/>
      <c r="Z171" s="311"/>
      <c r="AA171" s="311"/>
      <c r="AB171" s="311"/>
      <c r="AC171" s="311"/>
      <c r="AD171" s="311"/>
      <c r="AE171" s="311"/>
      <c r="AF171" s="311"/>
      <c r="AG171" s="311"/>
      <c r="AH171" s="311"/>
      <c r="AI171" s="311"/>
      <c r="AJ171" s="311"/>
      <c r="AK171" s="311"/>
      <c r="AL171" s="311"/>
      <c r="AM171" s="311"/>
      <c r="AN171" s="311"/>
      <c r="AO171" s="311"/>
      <c r="AP171" s="311"/>
      <c r="AQ171" s="311"/>
    </row>
    <row r="172" spans="1:43">
      <c r="A172" s="346"/>
      <c r="B172" s="100"/>
      <c r="C172" s="100"/>
      <c r="D172" s="100"/>
      <c r="E172" s="100"/>
      <c r="F172" s="100"/>
      <c r="G172" s="100"/>
      <c r="H172" s="100"/>
      <c r="I172" s="100"/>
      <c r="J172" s="100"/>
      <c r="K172" s="100"/>
      <c r="L172" s="100"/>
      <c r="M172" s="100"/>
      <c r="N172" s="100"/>
      <c r="O172" s="96"/>
      <c r="P172" s="96"/>
      <c r="Q172" s="96"/>
      <c r="R172" s="96"/>
      <c r="S172" s="96"/>
      <c r="T172" s="96"/>
      <c r="U172" s="96"/>
      <c r="V172" s="96"/>
      <c r="W172" s="96"/>
      <c r="X172" s="311"/>
      <c r="Y172" s="311"/>
      <c r="Z172" s="311"/>
      <c r="AA172" s="311"/>
      <c r="AB172" s="311"/>
      <c r="AC172" s="311"/>
      <c r="AD172" s="311"/>
      <c r="AE172" s="311"/>
      <c r="AF172" s="311"/>
      <c r="AG172" s="311"/>
      <c r="AH172" s="311"/>
      <c r="AI172" s="311"/>
      <c r="AJ172" s="311"/>
      <c r="AK172" s="311"/>
      <c r="AL172" s="311"/>
      <c r="AM172" s="311"/>
      <c r="AN172" s="311"/>
      <c r="AO172" s="311"/>
      <c r="AP172" s="311"/>
      <c r="AQ172" s="311"/>
    </row>
    <row r="173" spans="1:43">
      <c r="A173" s="346"/>
      <c r="B173" s="100"/>
      <c r="C173" s="100"/>
      <c r="D173" s="100"/>
      <c r="E173" s="100"/>
      <c r="F173" s="100"/>
      <c r="G173" s="100"/>
      <c r="H173" s="100"/>
      <c r="I173" s="100"/>
      <c r="J173" s="100"/>
      <c r="K173" s="100"/>
      <c r="L173" s="100"/>
      <c r="M173" s="100"/>
      <c r="N173" s="100"/>
      <c r="O173" s="96"/>
      <c r="P173" s="96"/>
      <c r="Q173" s="96"/>
      <c r="R173" s="96"/>
      <c r="S173" s="96"/>
      <c r="T173" s="96"/>
      <c r="U173" s="96"/>
      <c r="V173" s="96"/>
      <c r="W173" s="96"/>
      <c r="X173" s="311"/>
      <c r="Y173" s="311"/>
      <c r="Z173" s="311"/>
      <c r="AA173" s="311"/>
      <c r="AB173" s="311"/>
      <c r="AC173" s="311"/>
      <c r="AD173" s="311"/>
      <c r="AE173" s="311"/>
      <c r="AF173" s="311"/>
      <c r="AG173" s="311"/>
      <c r="AH173" s="311"/>
      <c r="AI173" s="311"/>
      <c r="AJ173" s="311"/>
      <c r="AK173" s="311"/>
      <c r="AL173" s="311"/>
      <c r="AM173" s="311"/>
      <c r="AN173" s="311"/>
      <c r="AO173" s="311"/>
      <c r="AP173" s="311"/>
      <c r="AQ173" s="311"/>
    </row>
    <row r="174" spans="1:43">
      <c r="A174" s="346"/>
      <c r="B174" s="100"/>
      <c r="C174" s="100"/>
      <c r="D174" s="100"/>
      <c r="E174" s="100"/>
      <c r="F174" s="100"/>
      <c r="G174" s="100"/>
      <c r="H174" s="100"/>
      <c r="I174" s="100"/>
      <c r="J174" s="100"/>
      <c r="K174" s="100"/>
      <c r="L174" s="100"/>
      <c r="M174" s="100"/>
      <c r="N174" s="100"/>
      <c r="O174" s="96"/>
      <c r="P174" s="96"/>
      <c r="Q174" s="96"/>
      <c r="R174" s="96"/>
      <c r="S174" s="96"/>
      <c r="T174" s="96"/>
      <c r="U174" s="96"/>
      <c r="V174" s="96"/>
      <c r="W174" s="96"/>
      <c r="X174" s="311"/>
      <c r="Y174" s="311"/>
      <c r="Z174" s="311"/>
      <c r="AA174" s="311"/>
      <c r="AB174" s="311"/>
      <c r="AC174" s="311"/>
      <c r="AD174" s="311"/>
      <c r="AE174" s="311"/>
      <c r="AF174" s="311"/>
      <c r="AG174" s="311"/>
      <c r="AH174" s="311"/>
      <c r="AI174" s="311"/>
      <c r="AJ174" s="311"/>
      <c r="AK174" s="311"/>
      <c r="AL174" s="311"/>
      <c r="AM174" s="311"/>
      <c r="AN174" s="311"/>
      <c r="AO174" s="311"/>
      <c r="AP174" s="311"/>
      <c r="AQ174" s="311"/>
    </row>
    <row r="175" spans="1:43">
      <c r="A175" s="346"/>
      <c r="B175" s="100"/>
      <c r="C175" s="100"/>
      <c r="D175" s="100"/>
      <c r="E175" s="100"/>
      <c r="F175" s="100"/>
      <c r="G175" s="100"/>
      <c r="H175" s="100"/>
      <c r="I175" s="100"/>
      <c r="J175" s="100"/>
      <c r="K175" s="100"/>
      <c r="L175" s="100"/>
      <c r="M175" s="100"/>
      <c r="N175" s="100"/>
      <c r="O175" s="96"/>
      <c r="P175" s="96"/>
      <c r="Q175" s="96"/>
      <c r="R175" s="96"/>
      <c r="S175" s="96"/>
      <c r="T175" s="96"/>
      <c r="U175" s="96"/>
      <c r="V175" s="96"/>
      <c r="W175" s="96"/>
      <c r="X175" s="311"/>
      <c r="Y175" s="311"/>
      <c r="Z175" s="311"/>
      <c r="AA175" s="311"/>
      <c r="AB175" s="311"/>
      <c r="AC175" s="311"/>
      <c r="AD175" s="311"/>
      <c r="AE175" s="311"/>
      <c r="AF175" s="311"/>
      <c r="AG175" s="311"/>
      <c r="AH175" s="311"/>
      <c r="AI175" s="311"/>
      <c r="AJ175" s="311"/>
      <c r="AK175" s="311"/>
      <c r="AL175" s="311"/>
      <c r="AM175" s="311"/>
      <c r="AN175" s="311"/>
      <c r="AO175" s="311"/>
      <c r="AP175" s="311"/>
      <c r="AQ175" s="311"/>
    </row>
    <row r="176" spans="1:43">
      <c r="A176" s="346"/>
      <c r="B176" s="100"/>
      <c r="C176" s="100"/>
      <c r="D176" s="100"/>
      <c r="E176" s="100"/>
      <c r="F176" s="100"/>
      <c r="G176" s="100"/>
      <c r="H176" s="100"/>
      <c r="I176" s="100"/>
      <c r="J176" s="100"/>
      <c r="K176" s="100"/>
      <c r="L176" s="100"/>
      <c r="M176" s="100"/>
      <c r="N176" s="100"/>
      <c r="O176" s="96"/>
      <c r="P176" s="96"/>
      <c r="Q176" s="96"/>
      <c r="R176" s="96"/>
      <c r="S176" s="96"/>
      <c r="T176" s="96"/>
      <c r="U176" s="96"/>
      <c r="V176" s="96"/>
      <c r="W176" s="96"/>
      <c r="X176" s="311"/>
      <c r="Y176" s="311"/>
      <c r="Z176" s="311"/>
      <c r="AA176" s="311"/>
      <c r="AB176" s="311"/>
      <c r="AC176" s="311"/>
      <c r="AD176" s="311"/>
      <c r="AE176" s="311"/>
      <c r="AF176" s="311"/>
      <c r="AG176" s="311"/>
      <c r="AH176" s="311"/>
      <c r="AI176" s="311"/>
      <c r="AJ176" s="311"/>
      <c r="AK176" s="311"/>
      <c r="AL176" s="311"/>
      <c r="AM176" s="311"/>
      <c r="AN176" s="311"/>
      <c r="AO176" s="311"/>
      <c r="AP176" s="311"/>
      <c r="AQ176" s="311"/>
    </row>
    <row r="177" spans="1:43">
      <c r="A177" s="346"/>
      <c r="B177" s="100"/>
      <c r="C177" s="100"/>
      <c r="D177" s="100"/>
      <c r="E177" s="100"/>
      <c r="F177" s="100"/>
      <c r="G177" s="100"/>
      <c r="H177" s="100"/>
      <c r="I177" s="100"/>
      <c r="J177" s="100"/>
      <c r="K177" s="100"/>
      <c r="L177" s="100"/>
      <c r="M177" s="100"/>
      <c r="N177" s="100"/>
      <c r="O177" s="96"/>
      <c r="P177" s="96"/>
      <c r="Q177" s="96"/>
      <c r="R177" s="96"/>
      <c r="S177" s="96"/>
      <c r="T177" s="96"/>
      <c r="U177" s="96"/>
      <c r="V177" s="96"/>
      <c r="W177" s="96"/>
      <c r="X177" s="311"/>
      <c r="Y177" s="311"/>
      <c r="Z177" s="311"/>
      <c r="AA177" s="311"/>
      <c r="AB177" s="311"/>
      <c r="AC177" s="311"/>
      <c r="AD177" s="311"/>
      <c r="AE177" s="311"/>
      <c r="AF177" s="311"/>
      <c r="AG177" s="311"/>
      <c r="AH177" s="311"/>
      <c r="AI177" s="311"/>
      <c r="AJ177" s="311"/>
      <c r="AK177" s="311"/>
      <c r="AL177" s="311"/>
      <c r="AM177" s="311"/>
      <c r="AN177" s="311"/>
      <c r="AO177" s="311"/>
      <c r="AP177" s="311"/>
      <c r="AQ177" s="311"/>
    </row>
    <row r="178" spans="1:43">
      <c r="A178" s="346"/>
      <c r="B178" s="100"/>
      <c r="C178" s="100"/>
      <c r="D178" s="100"/>
      <c r="E178" s="100"/>
      <c r="F178" s="100"/>
      <c r="G178" s="100"/>
      <c r="H178" s="100"/>
      <c r="I178" s="100"/>
      <c r="J178" s="100"/>
      <c r="K178" s="100"/>
      <c r="L178" s="100"/>
      <c r="M178" s="100"/>
      <c r="N178" s="100"/>
      <c r="O178" s="96"/>
      <c r="P178" s="96"/>
      <c r="Q178" s="96"/>
      <c r="R178" s="96"/>
      <c r="S178" s="96"/>
      <c r="T178" s="96"/>
      <c r="U178" s="96"/>
      <c r="V178" s="96"/>
      <c r="W178" s="96"/>
      <c r="X178" s="311"/>
      <c r="Y178" s="311"/>
      <c r="Z178" s="311"/>
      <c r="AA178" s="311"/>
      <c r="AB178" s="311"/>
      <c r="AC178" s="311"/>
      <c r="AD178" s="311"/>
      <c r="AE178" s="311"/>
      <c r="AF178" s="311"/>
      <c r="AG178" s="311"/>
      <c r="AH178" s="311"/>
      <c r="AI178" s="311"/>
      <c r="AJ178" s="311"/>
      <c r="AK178" s="311"/>
      <c r="AL178" s="311"/>
      <c r="AM178" s="311"/>
      <c r="AN178" s="311"/>
      <c r="AO178" s="311"/>
      <c r="AP178" s="311"/>
      <c r="AQ178" s="311"/>
    </row>
    <row r="179" spans="1:43">
      <c r="A179" s="346"/>
      <c r="B179" s="100"/>
      <c r="C179" s="100"/>
      <c r="D179" s="100"/>
      <c r="E179" s="100"/>
      <c r="F179" s="100"/>
      <c r="G179" s="100"/>
      <c r="H179" s="100"/>
      <c r="I179" s="100"/>
      <c r="J179" s="100"/>
      <c r="K179" s="100"/>
      <c r="L179" s="100"/>
      <c r="M179" s="100"/>
      <c r="N179" s="100"/>
      <c r="O179" s="96"/>
      <c r="P179" s="96"/>
      <c r="Q179" s="96"/>
      <c r="R179" s="96"/>
      <c r="S179" s="96"/>
      <c r="T179" s="96"/>
      <c r="U179" s="96"/>
      <c r="V179" s="96"/>
      <c r="W179" s="96"/>
      <c r="X179" s="311"/>
      <c r="Y179" s="311"/>
      <c r="Z179" s="311"/>
      <c r="AA179" s="311"/>
      <c r="AB179" s="311"/>
      <c r="AC179" s="311"/>
      <c r="AD179" s="311"/>
      <c r="AE179" s="311"/>
      <c r="AF179" s="311"/>
      <c r="AG179" s="311"/>
      <c r="AH179" s="311"/>
      <c r="AI179" s="311"/>
      <c r="AJ179" s="311"/>
      <c r="AK179" s="311"/>
      <c r="AL179" s="311"/>
      <c r="AM179" s="311"/>
      <c r="AN179" s="311"/>
      <c r="AO179" s="311"/>
      <c r="AP179" s="311"/>
      <c r="AQ179" s="311"/>
    </row>
    <row r="180" spans="1:43">
      <c r="A180" s="346"/>
      <c r="B180" s="100"/>
      <c r="C180" s="100"/>
      <c r="D180" s="100"/>
      <c r="E180" s="100"/>
      <c r="F180" s="100"/>
      <c r="G180" s="100"/>
      <c r="H180" s="100"/>
      <c r="I180" s="100"/>
      <c r="J180" s="100"/>
      <c r="K180" s="100"/>
      <c r="L180" s="100"/>
      <c r="M180" s="100"/>
      <c r="N180" s="100"/>
      <c r="O180" s="96"/>
      <c r="P180" s="96"/>
      <c r="Q180" s="96"/>
      <c r="R180" s="96"/>
      <c r="S180" s="96"/>
      <c r="T180" s="96"/>
      <c r="U180" s="96"/>
      <c r="V180" s="96"/>
      <c r="W180" s="96"/>
      <c r="X180" s="311"/>
      <c r="Y180" s="311"/>
      <c r="Z180" s="311"/>
      <c r="AA180" s="311"/>
      <c r="AB180" s="311"/>
      <c r="AC180" s="311"/>
      <c r="AD180" s="311"/>
      <c r="AE180" s="311"/>
      <c r="AF180" s="311"/>
      <c r="AG180" s="311"/>
      <c r="AH180" s="311"/>
      <c r="AI180" s="311"/>
      <c r="AJ180" s="311"/>
      <c r="AK180" s="311"/>
      <c r="AL180" s="311"/>
      <c r="AM180" s="311"/>
      <c r="AN180" s="311"/>
      <c r="AO180" s="311"/>
      <c r="AP180" s="311"/>
      <c r="AQ180" s="311"/>
    </row>
    <row r="181" spans="1:43">
      <c r="A181" s="346"/>
      <c r="B181" s="100"/>
      <c r="C181" s="100"/>
      <c r="D181" s="100"/>
      <c r="E181" s="100"/>
      <c r="F181" s="100"/>
      <c r="G181" s="100"/>
      <c r="H181" s="100"/>
      <c r="I181" s="100"/>
      <c r="J181" s="100"/>
      <c r="K181" s="100"/>
      <c r="L181" s="100"/>
      <c r="M181" s="100"/>
      <c r="N181" s="100"/>
      <c r="O181" s="96"/>
      <c r="P181" s="96"/>
      <c r="Q181" s="96"/>
      <c r="R181" s="96"/>
      <c r="S181" s="96"/>
      <c r="T181" s="96"/>
      <c r="U181" s="96"/>
      <c r="V181" s="96"/>
      <c r="W181" s="96"/>
      <c r="X181" s="311"/>
      <c r="Y181" s="311"/>
      <c r="Z181" s="311"/>
      <c r="AA181" s="311"/>
      <c r="AB181" s="311"/>
      <c r="AC181" s="311"/>
      <c r="AD181" s="311"/>
      <c r="AE181" s="311"/>
      <c r="AF181" s="311"/>
      <c r="AG181" s="311"/>
      <c r="AH181" s="311"/>
      <c r="AI181" s="311"/>
      <c r="AJ181" s="311"/>
      <c r="AK181" s="311"/>
      <c r="AL181" s="311"/>
      <c r="AM181" s="311"/>
      <c r="AN181" s="311"/>
      <c r="AO181" s="311"/>
      <c r="AP181" s="311"/>
      <c r="AQ181" s="311"/>
    </row>
    <row r="182" spans="1:43">
      <c r="A182" s="346"/>
      <c r="B182" s="100"/>
      <c r="C182" s="100"/>
      <c r="D182" s="100"/>
      <c r="E182" s="100"/>
      <c r="F182" s="100"/>
      <c r="G182" s="100"/>
      <c r="H182" s="100"/>
      <c r="I182" s="100"/>
      <c r="J182" s="100"/>
      <c r="K182" s="100"/>
      <c r="L182" s="100"/>
      <c r="M182" s="100"/>
      <c r="N182" s="100"/>
      <c r="O182" s="96"/>
      <c r="P182" s="96"/>
      <c r="Q182" s="96"/>
      <c r="R182" s="96"/>
      <c r="S182" s="96"/>
      <c r="T182" s="96"/>
      <c r="U182" s="96"/>
      <c r="V182" s="96"/>
      <c r="W182" s="96"/>
      <c r="X182" s="311"/>
      <c r="Y182" s="311"/>
      <c r="Z182" s="311"/>
      <c r="AA182" s="311"/>
      <c r="AB182" s="311"/>
      <c r="AC182" s="311"/>
      <c r="AD182" s="311"/>
      <c r="AE182" s="311"/>
      <c r="AF182" s="311"/>
      <c r="AG182" s="311"/>
      <c r="AH182" s="311"/>
      <c r="AI182" s="311"/>
      <c r="AJ182" s="311"/>
      <c r="AK182" s="311"/>
      <c r="AL182" s="311"/>
      <c r="AM182" s="311"/>
      <c r="AN182" s="311"/>
      <c r="AO182" s="311"/>
      <c r="AP182" s="311"/>
      <c r="AQ182" s="311"/>
    </row>
    <row r="183" spans="1:43">
      <c r="A183" s="346"/>
      <c r="B183" s="100"/>
      <c r="C183" s="100"/>
      <c r="D183" s="100"/>
      <c r="E183" s="100"/>
      <c r="F183" s="100"/>
      <c r="G183" s="100"/>
      <c r="H183" s="100"/>
      <c r="I183" s="100"/>
      <c r="J183" s="100"/>
      <c r="K183" s="100"/>
      <c r="L183" s="100"/>
      <c r="M183" s="100"/>
      <c r="N183" s="100"/>
      <c r="O183" s="96"/>
      <c r="P183" s="96"/>
      <c r="Q183" s="96"/>
      <c r="R183" s="96"/>
      <c r="S183" s="96"/>
      <c r="T183" s="96"/>
      <c r="U183" s="96"/>
      <c r="V183" s="96"/>
      <c r="W183" s="96"/>
      <c r="X183" s="311"/>
      <c r="Y183" s="311"/>
      <c r="Z183" s="311"/>
      <c r="AA183" s="311"/>
      <c r="AB183" s="311"/>
      <c r="AC183" s="311"/>
      <c r="AD183" s="311"/>
      <c r="AE183" s="311"/>
      <c r="AF183" s="311"/>
      <c r="AG183" s="311"/>
      <c r="AH183" s="311"/>
      <c r="AI183" s="311"/>
      <c r="AJ183" s="311"/>
      <c r="AK183" s="311"/>
      <c r="AL183" s="311"/>
      <c r="AM183" s="311"/>
      <c r="AN183" s="311"/>
      <c r="AO183" s="311"/>
      <c r="AP183" s="311"/>
      <c r="AQ183" s="311"/>
    </row>
    <row r="184" spans="1:43">
      <c r="A184" s="346"/>
      <c r="B184" s="100"/>
      <c r="C184" s="100"/>
      <c r="D184" s="100"/>
      <c r="E184" s="100"/>
      <c r="F184" s="100"/>
      <c r="G184" s="100"/>
      <c r="H184" s="100"/>
      <c r="I184" s="100"/>
      <c r="J184" s="100"/>
      <c r="K184" s="100"/>
      <c r="L184" s="100"/>
      <c r="M184" s="100"/>
      <c r="N184" s="100"/>
      <c r="O184" s="96"/>
      <c r="P184" s="96"/>
      <c r="Q184" s="96"/>
      <c r="R184" s="96"/>
      <c r="S184" s="96"/>
      <c r="T184" s="96"/>
      <c r="U184" s="96"/>
      <c r="V184" s="96"/>
      <c r="W184" s="96"/>
      <c r="X184" s="311"/>
      <c r="Y184" s="311"/>
      <c r="Z184" s="311"/>
      <c r="AA184" s="311"/>
      <c r="AB184" s="311"/>
      <c r="AC184" s="311"/>
      <c r="AD184" s="311"/>
      <c r="AE184" s="311"/>
      <c r="AF184" s="311"/>
      <c r="AG184" s="311"/>
      <c r="AH184" s="311"/>
      <c r="AI184" s="311"/>
      <c r="AJ184" s="311"/>
      <c r="AK184" s="311"/>
      <c r="AL184" s="311"/>
      <c r="AM184" s="311"/>
      <c r="AN184" s="311"/>
      <c r="AO184" s="311"/>
      <c r="AP184" s="311"/>
      <c r="AQ184" s="311"/>
    </row>
    <row r="185" spans="1:43">
      <c r="A185" s="346"/>
      <c r="B185" s="100"/>
      <c r="C185" s="100"/>
      <c r="D185" s="100"/>
      <c r="E185" s="100"/>
      <c r="F185" s="100"/>
      <c r="G185" s="100"/>
      <c r="H185" s="100"/>
      <c r="I185" s="100"/>
      <c r="J185" s="100"/>
      <c r="K185" s="100"/>
      <c r="L185" s="100"/>
      <c r="M185" s="100"/>
      <c r="N185" s="100"/>
      <c r="O185" s="96"/>
      <c r="P185" s="96"/>
      <c r="Q185" s="96"/>
      <c r="R185" s="96"/>
      <c r="S185" s="96"/>
      <c r="T185" s="96"/>
      <c r="U185" s="96"/>
      <c r="V185" s="96"/>
      <c r="W185" s="96"/>
      <c r="X185" s="311"/>
      <c r="Y185" s="311"/>
      <c r="Z185" s="311"/>
      <c r="AA185" s="311"/>
      <c r="AB185" s="311"/>
      <c r="AC185" s="311"/>
      <c r="AD185" s="311"/>
      <c r="AE185" s="311"/>
      <c r="AF185" s="311"/>
      <c r="AG185" s="311"/>
      <c r="AH185" s="311"/>
      <c r="AI185" s="311"/>
      <c r="AJ185" s="311"/>
      <c r="AK185" s="311"/>
      <c r="AL185" s="311"/>
      <c r="AM185" s="311"/>
      <c r="AN185" s="311"/>
      <c r="AO185" s="311"/>
      <c r="AP185" s="311"/>
      <c r="AQ185" s="311"/>
    </row>
    <row r="186" spans="1:43">
      <c r="A186" s="346"/>
      <c r="B186" s="100"/>
      <c r="C186" s="100"/>
      <c r="D186" s="100"/>
      <c r="E186" s="100"/>
      <c r="F186" s="100"/>
      <c r="G186" s="100"/>
      <c r="H186" s="100"/>
      <c r="I186" s="100"/>
      <c r="J186" s="100"/>
      <c r="K186" s="100"/>
      <c r="L186" s="100"/>
      <c r="M186" s="100"/>
      <c r="N186" s="100"/>
      <c r="O186" s="96"/>
      <c r="P186" s="96"/>
      <c r="Q186" s="96"/>
      <c r="R186" s="96"/>
      <c r="S186" s="96"/>
      <c r="T186" s="96"/>
      <c r="U186" s="96"/>
      <c r="V186" s="96"/>
      <c r="W186" s="96"/>
      <c r="X186" s="311"/>
      <c r="Y186" s="311"/>
      <c r="Z186" s="311"/>
      <c r="AA186" s="311"/>
      <c r="AB186" s="311"/>
      <c r="AC186" s="311"/>
      <c r="AD186" s="311"/>
      <c r="AE186" s="311"/>
      <c r="AF186" s="311"/>
      <c r="AG186" s="311"/>
      <c r="AH186" s="311"/>
      <c r="AI186" s="311"/>
      <c r="AJ186" s="311"/>
      <c r="AK186" s="311"/>
      <c r="AL186" s="311"/>
      <c r="AM186" s="311"/>
      <c r="AN186" s="311"/>
      <c r="AO186" s="311"/>
      <c r="AP186" s="311"/>
      <c r="AQ186" s="311"/>
    </row>
    <row r="187" spans="1:43">
      <c r="A187" s="346"/>
      <c r="B187" s="100"/>
      <c r="C187" s="100"/>
      <c r="D187" s="100"/>
      <c r="E187" s="100"/>
      <c r="F187" s="100"/>
      <c r="G187" s="100"/>
      <c r="H187" s="100"/>
      <c r="I187" s="100"/>
      <c r="J187" s="100"/>
      <c r="K187" s="100"/>
      <c r="L187" s="100"/>
      <c r="M187" s="100"/>
      <c r="N187" s="100"/>
      <c r="O187" s="96"/>
      <c r="P187" s="96"/>
      <c r="Q187" s="96"/>
      <c r="R187" s="96"/>
      <c r="S187" s="96"/>
      <c r="T187" s="96"/>
      <c r="U187" s="96"/>
      <c r="V187" s="96"/>
      <c r="W187" s="96"/>
      <c r="X187" s="311"/>
      <c r="Y187" s="311"/>
      <c r="Z187" s="311"/>
      <c r="AA187" s="311"/>
      <c r="AB187" s="311"/>
      <c r="AC187" s="311"/>
      <c r="AD187" s="311"/>
      <c r="AE187" s="311"/>
      <c r="AF187" s="311"/>
      <c r="AG187" s="311"/>
      <c r="AH187" s="311"/>
      <c r="AI187" s="311"/>
      <c r="AJ187" s="311"/>
      <c r="AK187" s="311"/>
      <c r="AL187" s="311"/>
      <c r="AM187" s="311"/>
      <c r="AN187" s="311"/>
      <c r="AO187" s="311"/>
      <c r="AP187" s="311"/>
      <c r="AQ187" s="311"/>
    </row>
    <row r="188" spans="1:43">
      <c r="A188" s="346"/>
      <c r="B188" s="100"/>
      <c r="C188" s="100"/>
      <c r="D188" s="100"/>
      <c r="E188" s="100"/>
      <c r="F188" s="100"/>
      <c r="G188" s="100"/>
      <c r="H188" s="100"/>
      <c r="I188" s="100"/>
      <c r="J188" s="100"/>
      <c r="K188" s="100"/>
      <c r="L188" s="100"/>
      <c r="M188" s="100"/>
      <c r="N188" s="100"/>
      <c r="O188" s="96"/>
      <c r="P188" s="96"/>
      <c r="Q188" s="96"/>
      <c r="R188" s="96"/>
      <c r="S188" s="96"/>
      <c r="T188" s="96"/>
      <c r="U188" s="96"/>
      <c r="V188" s="96"/>
      <c r="W188" s="96"/>
      <c r="X188" s="311"/>
      <c r="Y188" s="311"/>
      <c r="Z188" s="311"/>
      <c r="AA188" s="311"/>
      <c r="AB188" s="311"/>
      <c r="AC188" s="311"/>
      <c r="AD188" s="311"/>
      <c r="AE188" s="311"/>
      <c r="AF188" s="311"/>
      <c r="AG188" s="311"/>
      <c r="AH188" s="311"/>
      <c r="AI188" s="311"/>
      <c r="AJ188" s="311"/>
      <c r="AK188" s="311"/>
      <c r="AL188" s="311"/>
      <c r="AM188" s="311"/>
      <c r="AN188" s="311"/>
      <c r="AO188" s="311"/>
      <c r="AP188" s="311"/>
      <c r="AQ188" s="311"/>
    </row>
    <row r="189" spans="1:43">
      <c r="A189" s="346"/>
      <c r="B189" s="100"/>
      <c r="C189" s="100"/>
      <c r="D189" s="100"/>
      <c r="E189" s="100"/>
      <c r="F189" s="100"/>
      <c r="G189" s="100"/>
      <c r="H189" s="100"/>
      <c r="I189" s="100"/>
      <c r="J189" s="100"/>
      <c r="K189" s="100"/>
      <c r="L189" s="100"/>
      <c r="M189" s="100"/>
      <c r="N189" s="100"/>
      <c r="O189" s="96"/>
      <c r="P189" s="96"/>
      <c r="Q189" s="96"/>
      <c r="R189" s="96"/>
      <c r="S189" s="96"/>
      <c r="T189" s="96"/>
      <c r="U189" s="96"/>
      <c r="V189" s="96"/>
      <c r="W189" s="96"/>
      <c r="X189" s="311"/>
      <c r="Y189" s="311"/>
      <c r="Z189" s="311"/>
      <c r="AA189" s="311"/>
      <c r="AB189" s="311"/>
      <c r="AC189" s="311"/>
      <c r="AD189" s="311"/>
      <c r="AE189" s="311"/>
      <c r="AF189" s="311"/>
      <c r="AG189" s="311"/>
      <c r="AH189" s="311"/>
      <c r="AI189" s="311"/>
      <c r="AJ189" s="311"/>
      <c r="AK189" s="311"/>
      <c r="AL189" s="311"/>
      <c r="AM189" s="311"/>
      <c r="AN189" s="311"/>
      <c r="AO189" s="311"/>
      <c r="AP189" s="311"/>
      <c r="AQ189" s="311"/>
    </row>
    <row r="190" spans="1:43">
      <c r="A190" s="346"/>
      <c r="B190" s="100"/>
      <c r="C190" s="100"/>
      <c r="D190" s="100"/>
      <c r="E190" s="100"/>
      <c r="F190" s="100"/>
      <c r="G190" s="100"/>
      <c r="H190" s="100"/>
      <c r="I190" s="100"/>
      <c r="J190" s="100"/>
      <c r="K190" s="100"/>
      <c r="L190" s="100"/>
      <c r="M190" s="100"/>
      <c r="N190" s="100"/>
      <c r="O190" s="96"/>
      <c r="P190" s="96"/>
      <c r="Q190" s="96"/>
      <c r="R190" s="96"/>
      <c r="S190" s="96"/>
      <c r="T190" s="96"/>
      <c r="U190" s="96"/>
      <c r="V190" s="96"/>
      <c r="W190" s="96"/>
      <c r="X190" s="311"/>
      <c r="Y190" s="311"/>
      <c r="Z190" s="311"/>
      <c r="AA190" s="311"/>
      <c r="AB190" s="311"/>
      <c r="AC190" s="311"/>
      <c r="AD190" s="311"/>
      <c r="AE190" s="311"/>
      <c r="AF190" s="311"/>
      <c r="AG190" s="311"/>
      <c r="AH190" s="311"/>
      <c r="AI190" s="311"/>
      <c r="AJ190" s="311"/>
      <c r="AK190" s="311"/>
      <c r="AL190" s="311"/>
      <c r="AM190" s="311"/>
      <c r="AN190" s="311"/>
      <c r="AO190" s="311"/>
      <c r="AP190" s="311"/>
      <c r="AQ190" s="311"/>
    </row>
    <row r="191" spans="1:43">
      <c r="A191" s="346"/>
      <c r="B191" s="100"/>
      <c r="C191" s="100"/>
      <c r="D191" s="100"/>
      <c r="E191" s="100"/>
      <c r="F191" s="100"/>
      <c r="G191" s="100"/>
      <c r="H191" s="100"/>
      <c r="I191" s="100"/>
      <c r="J191" s="100"/>
      <c r="K191" s="100"/>
      <c r="L191" s="100"/>
      <c r="M191" s="100"/>
      <c r="N191" s="100"/>
      <c r="O191" s="96"/>
      <c r="P191" s="96"/>
      <c r="Q191" s="96"/>
      <c r="R191" s="96"/>
      <c r="S191" s="96"/>
      <c r="T191" s="96"/>
      <c r="U191" s="96"/>
      <c r="V191" s="96"/>
      <c r="W191" s="96"/>
      <c r="X191" s="311"/>
      <c r="Y191" s="311"/>
      <c r="Z191" s="311"/>
      <c r="AA191" s="311"/>
      <c r="AB191" s="311"/>
      <c r="AC191" s="311"/>
      <c r="AD191" s="311"/>
      <c r="AE191" s="311"/>
      <c r="AF191" s="311"/>
      <c r="AG191" s="311"/>
      <c r="AH191" s="311"/>
      <c r="AI191" s="311"/>
      <c r="AJ191" s="311"/>
      <c r="AK191" s="311"/>
      <c r="AL191" s="311"/>
      <c r="AM191" s="311"/>
      <c r="AN191" s="311"/>
      <c r="AO191" s="311"/>
      <c r="AP191" s="311"/>
      <c r="AQ191" s="311"/>
    </row>
    <row r="192" spans="1:43">
      <c r="A192" s="346"/>
      <c r="B192" s="100"/>
      <c r="C192" s="100"/>
      <c r="D192" s="100"/>
      <c r="E192" s="100"/>
      <c r="F192" s="100"/>
      <c r="G192" s="100"/>
      <c r="H192" s="100"/>
      <c r="I192" s="100"/>
      <c r="J192" s="100"/>
      <c r="K192" s="100"/>
      <c r="L192" s="100"/>
      <c r="M192" s="100"/>
      <c r="N192" s="100"/>
      <c r="O192" s="96"/>
      <c r="P192" s="96"/>
      <c r="Q192" s="96"/>
      <c r="R192" s="96"/>
      <c r="S192" s="96"/>
      <c r="T192" s="96"/>
      <c r="U192" s="96"/>
      <c r="V192" s="96"/>
      <c r="W192" s="96"/>
      <c r="X192" s="311"/>
      <c r="Y192" s="311"/>
      <c r="Z192" s="311"/>
      <c r="AA192" s="311"/>
      <c r="AB192" s="311"/>
      <c r="AC192" s="311"/>
      <c r="AD192" s="311"/>
      <c r="AE192" s="311"/>
      <c r="AF192" s="311"/>
      <c r="AG192" s="311"/>
      <c r="AH192" s="311"/>
      <c r="AI192" s="311"/>
      <c r="AJ192" s="311"/>
      <c r="AK192" s="311"/>
      <c r="AL192" s="311"/>
      <c r="AM192" s="311"/>
      <c r="AN192" s="311"/>
      <c r="AO192" s="311"/>
      <c r="AP192" s="311"/>
      <c r="AQ192" s="311"/>
    </row>
    <row r="193" spans="1:43">
      <c r="A193" s="346"/>
      <c r="B193" s="100"/>
      <c r="C193" s="100"/>
      <c r="D193" s="100"/>
      <c r="E193" s="100"/>
      <c r="F193" s="100"/>
      <c r="G193" s="100"/>
      <c r="H193" s="100"/>
      <c r="I193" s="100"/>
      <c r="J193" s="100"/>
      <c r="K193" s="100"/>
      <c r="L193" s="100"/>
      <c r="M193" s="100"/>
      <c r="N193" s="100"/>
      <c r="O193" s="96"/>
      <c r="P193" s="96"/>
      <c r="Q193" s="96"/>
      <c r="R193" s="96"/>
      <c r="S193" s="96"/>
      <c r="T193" s="96"/>
      <c r="U193" s="96"/>
      <c r="V193" s="96"/>
      <c r="W193" s="96"/>
      <c r="X193" s="311"/>
      <c r="Y193" s="311"/>
      <c r="Z193" s="311"/>
      <c r="AA193" s="311"/>
      <c r="AB193" s="311"/>
      <c r="AC193" s="311"/>
      <c r="AD193" s="311"/>
      <c r="AE193" s="311"/>
      <c r="AF193" s="311"/>
      <c r="AG193" s="311"/>
      <c r="AH193" s="311"/>
      <c r="AI193" s="311"/>
      <c r="AJ193" s="311"/>
      <c r="AK193" s="311"/>
      <c r="AL193" s="311"/>
      <c r="AM193" s="311"/>
      <c r="AN193" s="311"/>
      <c r="AO193" s="311"/>
      <c r="AP193" s="311"/>
      <c r="AQ193" s="311"/>
    </row>
    <row r="194" spans="1:43">
      <c r="A194" s="346"/>
      <c r="B194" s="100"/>
      <c r="C194" s="100"/>
      <c r="D194" s="100"/>
      <c r="E194" s="100"/>
      <c r="F194" s="100"/>
      <c r="G194" s="100"/>
      <c r="H194" s="100"/>
      <c r="I194" s="100"/>
      <c r="J194" s="100"/>
      <c r="K194" s="100"/>
      <c r="L194" s="100"/>
      <c r="M194" s="100"/>
      <c r="N194" s="100"/>
      <c r="O194" s="96"/>
      <c r="P194" s="96"/>
      <c r="Q194" s="96"/>
      <c r="R194" s="96"/>
      <c r="S194" s="96"/>
      <c r="T194" s="96"/>
      <c r="U194" s="96"/>
      <c r="V194" s="96"/>
      <c r="W194" s="96"/>
      <c r="X194" s="311"/>
      <c r="Y194" s="311"/>
      <c r="Z194" s="311"/>
      <c r="AA194" s="311"/>
      <c r="AB194" s="311"/>
      <c r="AC194" s="311"/>
      <c r="AD194" s="311"/>
      <c r="AE194" s="311"/>
      <c r="AF194" s="311"/>
      <c r="AG194" s="311"/>
      <c r="AH194" s="311"/>
      <c r="AI194" s="311"/>
      <c r="AJ194" s="311"/>
      <c r="AK194" s="311"/>
      <c r="AL194" s="311"/>
      <c r="AM194" s="311"/>
      <c r="AN194" s="311"/>
      <c r="AO194" s="311"/>
      <c r="AP194" s="311"/>
      <c r="AQ194" s="311"/>
    </row>
    <row r="195" spans="1:43">
      <c r="A195" s="346"/>
      <c r="B195" s="100"/>
      <c r="C195" s="100"/>
      <c r="D195" s="100"/>
      <c r="E195" s="100"/>
      <c r="F195" s="100"/>
      <c r="G195" s="100"/>
      <c r="H195" s="100"/>
      <c r="I195" s="100"/>
      <c r="J195" s="100"/>
      <c r="K195" s="100"/>
      <c r="L195" s="100"/>
      <c r="M195" s="100"/>
      <c r="N195" s="100"/>
      <c r="O195" s="96"/>
      <c r="P195" s="96"/>
      <c r="Q195" s="96"/>
      <c r="R195" s="96"/>
      <c r="S195" s="96"/>
      <c r="T195" s="96"/>
      <c r="U195" s="96"/>
      <c r="V195" s="96"/>
      <c r="W195" s="96"/>
      <c r="X195" s="311"/>
      <c r="Y195" s="311"/>
      <c r="Z195" s="311"/>
      <c r="AA195" s="311"/>
      <c r="AB195" s="311"/>
      <c r="AC195" s="311"/>
      <c r="AD195" s="311"/>
      <c r="AE195" s="311"/>
      <c r="AF195" s="311"/>
      <c r="AG195" s="311"/>
      <c r="AH195" s="311"/>
      <c r="AI195" s="311"/>
      <c r="AJ195" s="311"/>
      <c r="AK195" s="311"/>
      <c r="AL195" s="311"/>
      <c r="AM195" s="311"/>
      <c r="AN195" s="311"/>
      <c r="AO195" s="311"/>
      <c r="AP195" s="311"/>
      <c r="AQ195" s="311"/>
    </row>
    <row r="196" spans="1:43">
      <c r="A196" s="346"/>
      <c r="B196" s="100"/>
      <c r="C196" s="100"/>
      <c r="D196" s="100"/>
      <c r="E196" s="100"/>
      <c r="F196" s="100"/>
      <c r="G196" s="100"/>
      <c r="H196" s="100"/>
      <c r="I196" s="100"/>
      <c r="J196" s="100"/>
      <c r="K196" s="100"/>
      <c r="L196" s="100"/>
      <c r="M196" s="100"/>
      <c r="N196" s="100"/>
      <c r="O196" s="96"/>
      <c r="P196" s="96"/>
      <c r="Q196" s="96"/>
      <c r="R196" s="96"/>
      <c r="S196" s="96"/>
      <c r="T196" s="96"/>
      <c r="U196" s="96"/>
      <c r="V196" s="96"/>
      <c r="W196" s="96"/>
      <c r="X196" s="311"/>
      <c r="Y196" s="311"/>
      <c r="Z196" s="311"/>
      <c r="AA196" s="311"/>
      <c r="AB196" s="311"/>
      <c r="AC196" s="311"/>
      <c r="AD196" s="311"/>
      <c r="AE196" s="311"/>
      <c r="AF196" s="311"/>
      <c r="AG196" s="311"/>
      <c r="AH196" s="311"/>
      <c r="AI196" s="311"/>
      <c r="AJ196" s="311"/>
      <c r="AK196" s="311"/>
      <c r="AL196" s="311"/>
      <c r="AM196" s="311"/>
      <c r="AN196" s="311"/>
      <c r="AO196" s="311"/>
      <c r="AP196" s="311"/>
      <c r="AQ196" s="311"/>
    </row>
    <row r="197" spans="1:43">
      <c r="A197" s="346"/>
      <c r="B197" s="100"/>
      <c r="C197" s="100"/>
      <c r="D197" s="100"/>
      <c r="E197" s="100"/>
      <c r="F197" s="100"/>
      <c r="G197" s="100"/>
      <c r="H197" s="100"/>
      <c r="I197" s="100"/>
      <c r="J197" s="100"/>
      <c r="K197" s="100"/>
      <c r="L197" s="100"/>
      <c r="M197" s="100"/>
      <c r="N197" s="100"/>
      <c r="O197" s="96"/>
      <c r="P197" s="96"/>
      <c r="Q197" s="96"/>
      <c r="R197" s="96"/>
      <c r="S197" s="96"/>
      <c r="T197" s="96"/>
      <c r="U197" s="96"/>
      <c r="V197" s="96"/>
      <c r="W197" s="96"/>
      <c r="X197" s="311"/>
      <c r="Y197" s="311"/>
      <c r="Z197" s="311"/>
      <c r="AA197" s="311"/>
      <c r="AB197" s="311"/>
      <c r="AC197" s="311"/>
      <c r="AD197" s="311"/>
      <c r="AE197" s="311"/>
      <c r="AF197" s="311"/>
      <c r="AG197" s="311"/>
      <c r="AH197" s="311"/>
      <c r="AI197" s="311"/>
      <c r="AJ197" s="311"/>
      <c r="AK197" s="311"/>
      <c r="AL197" s="311"/>
      <c r="AM197" s="311"/>
      <c r="AN197" s="311"/>
      <c r="AO197" s="311"/>
      <c r="AP197" s="311"/>
      <c r="AQ197" s="311"/>
    </row>
    <row r="198" spans="1:43">
      <c r="A198" s="346"/>
      <c r="B198" s="100"/>
      <c r="C198" s="100"/>
      <c r="D198" s="100"/>
      <c r="E198" s="100"/>
      <c r="F198" s="100"/>
      <c r="G198" s="100"/>
      <c r="H198" s="100"/>
      <c r="I198" s="100"/>
      <c r="J198" s="100"/>
      <c r="K198" s="100"/>
      <c r="L198" s="100"/>
      <c r="M198" s="100"/>
      <c r="N198" s="100"/>
      <c r="O198" s="96"/>
      <c r="P198" s="96"/>
      <c r="Q198" s="96"/>
      <c r="R198" s="96"/>
      <c r="S198" s="96"/>
      <c r="T198" s="96"/>
      <c r="U198" s="96"/>
      <c r="V198" s="96"/>
      <c r="W198" s="96"/>
      <c r="X198" s="311"/>
      <c r="Y198" s="311"/>
      <c r="Z198" s="311"/>
      <c r="AA198" s="311"/>
      <c r="AB198" s="311"/>
      <c r="AC198" s="311"/>
      <c r="AD198" s="311"/>
      <c r="AE198" s="311"/>
      <c r="AF198" s="311"/>
      <c r="AG198" s="311"/>
      <c r="AH198" s="311"/>
      <c r="AI198" s="311"/>
      <c r="AJ198" s="311"/>
      <c r="AK198" s="311"/>
      <c r="AL198" s="311"/>
      <c r="AM198" s="311"/>
      <c r="AN198" s="311"/>
      <c r="AO198" s="311"/>
      <c r="AP198" s="311"/>
      <c r="AQ198" s="311"/>
    </row>
    <row r="199" spans="1:43">
      <c r="A199" s="346"/>
      <c r="B199" s="100"/>
      <c r="C199" s="100"/>
      <c r="D199" s="100"/>
      <c r="E199" s="100"/>
      <c r="F199" s="100"/>
      <c r="G199" s="100"/>
      <c r="H199" s="100"/>
      <c r="I199" s="100"/>
      <c r="J199" s="100"/>
      <c r="K199" s="100"/>
      <c r="L199" s="100"/>
      <c r="M199" s="100"/>
      <c r="N199" s="100"/>
      <c r="O199" s="96"/>
      <c r="P199" s="96"/>
      <c r="Q199" s="96"/>
      <c r="R199" s="96"/>
      <c r="S199" s="96"/>
      <c r="T199" s="96"/>
      <c r="U199" s="96"/>
      <c r="V199" s="96"/>
      <c r="W199" s="96"/>
      <c r="X199" s="311"/>
      <c r="Y199" s="311"/>
      <c r="Z199" s="311"/>
      <c r="AA199" s="311"/>
      <c r="AB199" s="311"/>
      <c r="AC199" s="311"/>
      <c r="AD199" s="311"/>
      <c r="AE199" s="311"/>
      <c r="AF199" s="311"/>
      <c r="AG199" s="311"/>
      <c r="AH199" s="311"/>
      <c r="AI199" s="311"/>
      <c r="AJ199" s="311"/>
      <c r="AK199" s="311"/>
      <c r="AL199" s="311"/>
      <c r="AM199" s="311"/>
      <c r="AN199" s="311"/>
      <c r="AO199" s="311"/>
      <c r="AP199" s="311"/>
      <c r="AQ199" s="311"/>
    </row>
    <row r="200" spans="1:43">
      <c r="A200" s="346"/>
      <c r="B200" s="100"/>
      <c r="C200" s="100"/>
      <c r="D200" s="100"/>
      <c r="E200" s="100"/>
      <c r="F200" s="100"/>
      <c r="G200" s="100"/>
      <c r="H200" s="100"/>
      <c r="I200" s="100"/>
      <c r="J200" s="100"/>
      <c r="K200" s="100"/>
      <c r="L200" s="100"/>
      <c r="M200" s="100"/>
      <c r="N200" s="100"/>
      <c r="O200" s="96"/>
      <c r="P200" s="96"/>
      <c r="Q200" s="96"/>
      <c r="R200" s="96"/>
      <c r="S200" s="96"/>
      <c r="T200" s="96"/>
      <c r="U200" s="96"/>
      <c r="V200" s="96"/>
      <c r="W200" s="96"/>
      <c r="X200" s="311"/>
      <c r="Y200" s="311"/>
      <c r="Z200" s="311"/>
      <c r="AA200" s="311"/>
      <c r="AB200" s="311"/>
      <c r="AC200" s="311"/>
      <c r="AD200" s="311"/>
      <c r="AE200" s="311"/>
      <c r="AF200" s="311"/>
      <c r="AG200" s="311"/>
      <c r="AH200" s="311"/>
      <c r="AI200" s="311"/>
      <c r="AJ200" s="311"/>
      <c r="AK200" s="311"/>
      <c r="AL200" s="311"/>
      <c r="AM200" s="311"/>
      <c r="AN200" s="311"/>
      <c r="AO200" s="311"/>
      <c r="AP200" s="311"/>
      <c r="AQ200" s="311"/>
    </row>
    <row r="201" spans="1:43">
      <c r="A201" s="346"/>
      <c r="B201" s="100"/>
      <c r="C201" s="100"/>
      <c r="D201" s="100"/>
      <c r="E201" s="100"/>
      <c r="F201" s="100"/>
      <c r="G201" s="100"/>
      <c r="H201" s="100"/>
      <c r="I201" s="100"/>
      <c r="J201" s="100"/>
      <c r="K201" s="100"/>
      <c r="L201" s="100"/>
      <c r="M201" s="100"/>
      <c r="N201" s="100"/>
      <c r="O201" s="96"/>
      <c r="P201" s="96"/>
      <c r="Q201" s="96"/>
      <c r="R201" s="96"/>
      <c r="S201" s="96"/>
      <c r="T201" s="96"/>
      <c r="U201" s="96"/>
      <c r="V201" s="96"/>
      <c r="W201" s="96"/>
      <c r="X201" s="311"/>
      <c r="Y201" s="311"/>
      <c r="Z201" s="311"/>
      <c r="AA201" s="311"/>
      <c r="AB201" s="311"/>
      <c r="AC201" s="311"/>
      <c r="AD201" s="311"/>
      <c r="AE201" s="311"/>
      <c r="AF201" s="311"/>
      <c r="AG201" s="311"/>
      <c r="AH201" s="311"/>
      <c r="AI201" s="311"/>
      <c r="AJ201" s="311"/>
      <c r="AK201" s="311"/>
      <c r="AL201" s="311"/>
      <c r="AM201" s="311"/>
      <c r="AN201" s="311"/>
      <c r="AO201" s="311"/>
      <c r="AP201" s="311"/>
      <c r="AQ201" s="311"/>
    </row>
    <row r="202" spans="1:43">
      <c r="A202" s="346"/>
      <c r="B202" s="100"/>
      <c r="C202" s="100"/>
      <c r="D202" s="100"/>
      <c r="E202" s="100"/>
      <c r="F202" s="100"/>
      <c r="G202" s="100"/>
      <c r="H202" s="100"/>
      <c r="I202" s="100"/>
      <c r="J202" s="100"/>
      <c r="K202" s="100"/>
      <c r="L202" s="100"/>
      <c r="M202" s="100"/>
      <c r="N202" s="100"/>
      <c r="O202" s="96"/>
      <c r="P202" s="96"/>
      <c r="Q202" s="96"/>
      <c r="R202" s="96"/>
      <c r="S202" s="96"/>
      <c r="T202" s="96"/>
      <c r="U202" s="96"/>
      <c r="V202" s="96"/>
      <c r="W202" s="96"/>
      <c r="X202" s="311"/>
      <c r="Y202" s="311"/>
      <c r="Z202" s="311"/>
      <c r="AA202" s="311"/>
      <c r="AB202" s="311"/>
      <c r="AC202" s="311"/>
      <c r="AD202" s="311"/>
      <c r="AE202" s="311"/>
      <c r="AF202" s="311"/>
      <c r="AG202" s="311"/>
      <c r="AH202" s="311"/>
      <c r="AI202" s="311"/>
      <c r="AJ202" s="311"/>
      <c r="AK202" s="311"/>
      <c r="AL202" s="311"/>
      <c r="AM202" s="311"/>
      <c r="AN202" s="311"/>
      <c r="AO202" s="311"/>
      <c r="AP202" s="311"/>
      <c r="AQ202" s="311"/>
    </row>
    <row r="203" spans="1:43">
      <c r="A203" s="346"/>
      <c r="B203" s="100"/>
      <c r="C203" s="100"/>
      <c r="D203" s="100"/>
      <c r="E203" s="100"/>
      <c r="F203" s="100"/>
      <c r="G203" s="100"/>
      <c r="H203" s="100"/>
      <c r="I203" s="100"/>
      <c r="J203" s="100"/>
      <c r="K203" s="100"/>
      <c r="L203" s="100"/>
      <c r="M203" s="100"/>
      <c r="N203" s="100"/>
      <c r="O203" s="96"/>
      <c r="P203" s="96"/>
      <c r="Q203" s="96"/>
      <c r="R203" s="96"/>
      <c r="S203" s="96"/>
      <c r="T203" s="96"/>
      <c r="U203" s="96"/>
      <c r="V203" s="96"/>
      <c r="W203" s="96"/>
      <c r="X203" s="311"/>
      <c r="Y203" s="311"/>
      <c r="Z203" s="311"/>
      <c r="AA203" s="311"/>
      <c r="AB203" s="311"/>
      <c r="AC203" s="311"/>
      <c r="AD203" s="311"/>
      <c r="AE203" s="311"/>
      <c r="AF203" s="311"/>
      <c r="AG203" s="311"/>
      <c r="AH203" s="311"/>
      <c r="AI203" s="311"/>
      <c r="AJ203" s="311"/>
      <c r="AK203" s="311"/>
      <c r="AL203" s="311"/>
      <c r="AM203" s="311"/>
      <c r="AN203" s="311"/>
      <c r="AO203" s="311"/>
      <c r="AP203" s="311"/>
      <c r="AQ203" s="311"/>
    </row>
    <row r="204" spans="1:43">
      <c r="A204" s="346"/>
      <c r="B204" s="100"/>
      <c r="C204" s="100"/>
      <c r="D204" s="100"/>
      <c r="E204" s="100"/>
      <c r="F204" s="100"/>
      <c r="G204" s="100"/>
      <c r="H204" s="100"/>
      <c r="I204" s="100"/>
      <c r="J204" s="100"/>
      <c r="K204" s="100"/>
      <c r="L204" s="100"/>
      <c r="M204" s="100"/>
      <c r="N204" s="100"/>
      <c r="O204" s="96"/>
      <c r="P204" s="96"/>
      <c r="Q204" s="96"/>
      <c r="R204" s="96"/>
      <c r="S204" s="96"/>
      <c r="T204" s="96"/>
      <c r="U204" s="96"/>
      <c r="V204" s="96"/>
      <c r="W204" s="96"/>
      <c r="X204" s="311"/>
      <c r="Y204" s="311"/>
      <c r="Z204" s="311"/>
      <c r="AA204" s="311"/>
      <c r="AB204" s="311"/>
      <c r="AC204" s="311"/>
      <c r="AD204" s="311"/>
      <c r="AE204" s="311"/>
      <c r="AF204" s="311"/>
      <c r="AG204" s="311"/>
      <c r="AH204" s="311"/>
      <c r="AI204" s="311"/>
      <c r="AJ204" s="311"/>
      <c r="AK204" s="311"/>
      <c r="AL204" s="311"/>
      <c r="AM204" s="311"/>
      <c r="AN204" s="311"/>
      <c r="AO204" s="311"/>
      <c r="AP204" s="311"/>
      <c r="AQ204" s="311"/>
    </row>
    <row r="205" spans="1:43">
      <c r="A205" s="346"/>
      <c r="B205" s="100"/>
      <c r="C205" s="100"/>
      <c r="D205" s="100"/>
      <c r="E205" s="100"/>
      <c r="F205" s="100"/>
      <c r="G205" s="100"/>
      <c r="H205" s="100"/>
      <c r="I205" s="100"/>
      <c r="J205" s="100"/>
      <c r="K205" s="100"/>
      <c r="L205" s="100"/>
      <c r="M205" s="100"/>
      <c r="N205" s="100"/>
      <c r="O205" s="96"/>
      <c r="P205" s="96"/>
      <c r="Q205" s="96"/>
      <c r="R205" s="96"/>
      <c r="S205" s="96"/>
      <c r="T205" s="96"/>
      <c r="U205" s="96"/>
      <c r="V205" s="96"/>
      <c r="W205" s="96"/>
      <c r="X205" s="311"/>
      <c r="Y205" s="311"/>
      <c r="Z205" s="311"/>
      <c r="AA205" s="311"/>
      <c r="AB205" s="311"/>
      <c r="AC205" s="311"/>
      <c r="AD205" s="311"/>
      <c r="AE205" s="311"/>
      <c r="AF205" s="311"/>
      <c r="AG205" s="311"/>
      <c r="AH205" s="311"/>
      <c r="AI205" s="311"/>
      <c r="AJ205" s="311"/>
      <c r="AK205" s="311"/>
      <c r="AL205" s="311"/>
      <c r="AM205" s="311"/>
      <c r="AN205" s="311"/>
      <c r="AO205" s="311"/>
      <c r="AP205" s="311"/>
      <c r="AQ205" s="311"/>
    </row>
    <row r="206" spans="1:43">
      <c r="A206" s="346"/>
      <c r="B206" s="100"/>
      <c r="C206" s="100"/>
      <c r="D206" s="100"/>
      <c r="E206" s="100"/>
      <c r="F206" s="100"/>
      <c r="G206" s="100"/>
      <c r="H206" s="100"/>
      <c r="I206" s="100"/>
      <c r="J206" s="100"/>
      <c r="K206" s="100"/>
      <c r="L206" s="100"/>
      <c r="M206" s="100"/>
      <c r="N206" s="100"/>
      <c r="O206" s="96"/>
      <c r="P206" s="96"/>
      <c r="Q206" s="96"/>
      <c r="R206" s="96"/>
      <c r="S206" s="96"/>
      <c r="T206" s="96"/>
      <c r="U206" s="96"/>
      <c r="V206" s="96"/>
      <c r="W206" s="96"/>
      <c r="X206" s="311"/>
      <c r="Y206" s="311"/>
      <c r="Z206" s="311"/>
      <c r="AA206" s="311"/>
      <c r="AB206" s="311"/>
      <c r="AC206" s="311"/>
      <c r="AD206" s="311"/>
      <c r="AE206" s="311"/>
      <c r="AF206" s="311"/>
      <c r="AG206" s="311"/>
      <c r="AH206" s="311"/>
      <c r="AI206" s="311"/>
      <c r="AJ206" s="311"/>
      <c r="AK206" s="311"/>
      <c r="AL206" s="311"/>
      <c r="AM206" s="311"/>
      <c r="AN206" s="311"/>
      <c r="AO206" s="311"/>
      <c r="AP206" s="311"/>
      <c r="AQ206" s="311"/>
    </row>
    <row r="207" spans="1:43">
      <c r="A207" s="346"/>
      <c r="B207" s="100"/>
      <c r="C207" s="100"/>
      <c r="D207" s="100"/>
      <c r="E207" s="100"/>
      <c r="F207" s="100"/>
      <c r="G207" s="100"/>
      <c r="H207" s="100"/>
      <c r="I207" s="100"/>
      <c r="J207" s="100"/>
      <c r="K207" s="100"/>
      <c r="L207" s="100"/>
      <c r="M207" s="100"/>
      <c r="N207" s="100"/>
      <c r="O207" s="96"/>
      <c r="P207" s="96"/>
      <c r="Q207" s="96"/>
      <c r="R207" s="96"/>
      <c r="S207" s="96"/>
      <c r="T207" s="96"/>
      <c r="U207" s="96"/>
      <c r="V207" s="96"/>
      <c r="W207" s="96"/>
      <c r="X207" s="311"/>
      <c r="Y207" s="311"/>
      <c r="Z207" s="311"/>
      <c r="AA207" s="311"/>
      <c r="AB207" s="311"/>
      <c r="AC207" s="311"/>
      <c r="AD207" s="311"/>
      <c r="AE207" s="311"/>
      <c r="AF207" s="311"/>
      <c r="AG207" s="311"/>
      <c r="AH207" s="311"/>
      <c r="AI207" s="311"/>
      <c r="AJ207" s="311"/>
      <c r="AK207" s="311"/>
      <c r="AL207" s="311"/>
      <c r="AM207" s="311"/>
      <c r="AN207" s="311"/>
      <c r="AO207" s="311"/>
      <c r="AP207" s="311"/>
      <c r="AQ207" s="311"/>
    </row>
    <row r="208" spans="1:43">
      <c r="A208" s="346"/>
      <c r="B208" s="100"/>
      <c r="C208" s="100"/>
      <c r="D208" s="100"/>
      <c r="E208" s="100"/>
      <c r="F208" s="100"/>
      <c r="G208" s="100"/>
      <c r="H208" s="100"/>
      <c r="I208" s="100"/>
      <c r="J208" s="100"/>
      <c r="K208" s="100"/>
      <c r="L208" s="100"/>
      <c r="M208" s="100"/>
      <c r="N208" s="100"/>
      <c r="O208" s="96"/>
      <c r="P208" s="96"/>
      <c r="Q208" s="96"/>
      <c r="R208" s="96"/>
      <c r="S208" s="96"/>
      <c r="T208" s="96"/>
      <c r="U208" s="96"/>
      <c r="V208" s="96"/>
      <c r="W208" s="96"/>
      <c r="X208" s="311"/>
      <c r="Y208" s="311"/>
      <c r="Z208" s="311"/>
      <c r="AA208" s="311"/>
      <c r="AB208" s="311"/>
      <c r="AC208" s="311"/>
      <c r="AD208" s="311"/>
      <c r="AE208" s="311"/>
      <c r="AF208" s="311"/>
      <c r="AG208" s="311"/>
      <c r="AH208" s="311"/>
      <c r="AI208" s="311"/>
      <c r="AJ208" s="311"/>
      <c r="AK208" s="311"/>
      <c r="AL208" s="311"/>
      <c r="AM208" s="311"/>
      <c r="AN208" s="311"/>
      <c r="AO208" s="311"/>
      <c r="AP208" s="311"/>
      <c r="AQ208" s="311"/>
    </row>
    <row r="209" spans="1:43">
      <c r="A209" s="346"/>
      <c r="B209" s="100"/>
      <c r="C209" s="100"/>
      <c r="D209" s="100"/>
      <c r="E209" s="100"/>
      <c r="F209" s="100"/>
      <c r="G209" s="100"/>
      <c r="H209" s="100"/>
      <c r="I209" s="100"/>
      <c r="J209" s="100"/>
      <c r="K209" s="100"/>
      <c r="L209" s="100"/>
      <c r="M209" s="100"/>
      <c r="N209" s="100"/>
      <c r="O209" s="96"/>
      <c r="P209" s="96"/>
      <c r="Q209" s="96"/>
      <c r="R209" s="96"/>
      <c r="S209" s="96"/>
      <c r="T209" s="96"/>
      <c r="U209" s="96"/>
      <c r="V209" s="96"/>
      <c r="W209" s="96"/>
      <c r="X209" s="311"/>
      <c r="Y209" s="311"/>
      <c r="Z209" s="311"/>
      <c r="AA209" s="311"/>
      <c r="AB209" s="311"/>
      <c r="AC209" s="311"/>
      <c r="AD209" s="311"/>
      <c r="AE209" s="311"/>
      <c r="AF209" s="311"/>
      <c r="AG209" s="311"/>
      <c r="AH209" s="311"/>
      <c r="AI209" s="311"/>
      <c r="AJ209" s="311"/>
      <c r="AK209" s="311"/>
      <c r="AL209" s="311"/>
      <c r="AM209" s="311"/>
      <c r="AN209" s="311"/>
      <c r="AO209" s="311"/>
      <c r="AP209" s="311"/>
      <c r="AQ209" s="311"/>
    </row>
    <row r="210" spans="1:43">
      <c r="A210" s="346"/>
      <c r="B210" s="100"/>
      <c r="C210" s="100"/>
      <c r="D210" s="100"/>
      <c r="E210" s="100"/>
      <c r="F210" s="100"/>
      <c r="G210" s="100"/>
      <c r="H210" s="100"/>
      <c r="I210" s="100"/>
      <c r="J210" s="100"/>
      <c r="K210" s="100"/>
      <c r="L210" s="100"/>
      <c r="M210" s="100"/>
      <c r="N210" s="100"/>
      <c r="O210" s="96"/>
      <c r="P210" s="96"/>
      <c r="Q210" s="96"/>
      <c r="R210" s="96"/>
      <c r="S210" s="96"/>
      <c r="T210" s="96"/>
      <c r="U210" s="96"/>
      <c r="V210" s="96"/>
      <c r="W210" s="96"/>
      <c r="X210" s="311"/>
      <c r="Y210" s="311"/>
      <c r="Z210" s="311"/>
      <c r="AA210" s="311"/>
      <c r="AB210" s="311"/>
      <c r="AC210" s="311"/>
      <c r="AD210" s="311"/>
      <c r="AE210" s="311"/>
      <c r="AF210" s="311"/>
      <c r="AG210" s="311"/>
      <c r="AH210" s="311"/>
      <c r="AI210" s="311"/>
      <c r="AJ210" s="311"/>
      <c r="AK210" s="311"/>
      <c r="AL210" s="311"/>
      <c r="AM210" s="311"/>
      <c r="AN210" s="311"/>
      <c r="AO210" s="311"/>
      <c r="AP210" s="311"/>
      <c r="AQ210" s="311"/>
    </row>
    <row r="211" spans="1:43">
      <c r="A211" s="346"/>
      <c r="B211" s="100"/>
      <c r="C211" s="100"/>
      <c r="D211" s="100"/>
      <c r="E211" s="100"/>
      <c r="F211" s="100"/>
      <c r="G211" s="100"/>
      <c r="H211" s="100"/>
      <c r="I211" s="100"/>
      <c r="J211" s="100"/>
      <c r="K211" s="100"/>
      <c r="L211" s="100"/>
      <c r="M211" s="100"/>
      <c r="N211" s="100"/>
      <c r="O211" s="96"/>
      <c r="P211" s="96"/>
      <c r="Q211" s="96"/>
      <c r="R211" s="96"/>
      <c r="S211" s="96"/>
      <c r="T211" s="96"/>
      <c r="U211" s="96"/>
      <c r="V211" s="96"/>
      <c r="W211" s="96"/>
      <c r="X211" s="311"/>
      <c r="Y211" s="311"/>
      <c r="Z211" s="311"/>
      <c r="AA211" s="311"/>
      <c r="AB211" s="311"/>
      <c r="AC211" s="311"/>
      <c r="AD211" s="311"/>
      <c r="AE211" s="311"/>
      <c r="AF211" s="311"/>
      <c r="AG211" s="311"/>
      <c r="AH211" s="311"/>
      <c r="AI211" s="311"/>
      <c r="AJ211" s="311"/>
      <c r="AK211" s="311"/>
      <c r="AL211" s="311"/>
      <c r="AM211" s="311"/>
      <c r="AN211" s="311"/>
      <c r="AO211" s="311"/>
      <c r="AP211" s="311"/>
      <c r="AQ211" s="311"/>
    </row>
    <row r="212" spans="1:43">
      <c r="A212" s="346"/>
      <c r="B212" s="100"/>
      <c r="C212" s="100"/>
      <c r="D212" s="100"/>
      <c r="E212" s="100"/>
      <c r="F212" s="100"/>
      <c r="G212" s="100"/>
      <c r="H212" s="100"/>
      <c r="I212" s="100"/>
      <c r="J212" s="100"/>
      <c r="K212" s="100"/>
      <c r="L212" s="100"/>
      <c r="M212" s="100"/>
      <c r="N212" s="100"/>
      <c r="O212" s="96"/>
      <c r="P212" s="96"/>
      <c r="Q212" s="96"/>
      <c r="R212" s="96"/>
      <c r="S212" s="96"/>
      <c r="T212" s="96"/>
      <c r="U212" s="96"/>
      <c r="V212" s="96"/>
      <c r="W212" s="96"/>
      <c r="X212" s="311"/>
      <c r="Y212" s="311"/>
      <c r="Z212" s="311"/>
      <c r="AA212" s="311"/>
      <c r="AB212" s="311"/>
      <c r="AC212" s="311"/>
      <c r="AD212" s="311"/>
      <c r="AE212" s="311"/>
      <c r="AF212" s="311"/>
      <c r="AG212" s="311"/>
      <c r="AH212" s="311"/>
      <c r="AI212" s="311"/>
      <c r="AJ212" s="311"/>
      <c r="AK212" s="311"/>
      <c r="AL212" s="311"/>
      <c r="AM212" s="311"/>
      <c r="AN212" s="311"/>
      <c r="AO212" s="311"/>
      <c r="AP212" s="311"/>
      <c r="AQ212" s="311"/>
    </row>
    <row r="213" spans="1:43">
      <c r="A213" s="346"/>
      <c r="B213" s="100"/>
      <c r="C213" s="100"/>
      <c r="D213" s="100"/>
      <c r="E213" s="100"/>
      <c r="F213" s="100"/>
      <c r="G213" s="100"/>
      <c r="H213" s="100"/>
      <c r="I213" s="100"/>
      <c r="J213" s="100"/>
      <c r="K213" s="100"/>
      <c r="L213" s="100"/>
      <c r="M213" s="100"/>
      <c r="N213" s="100"/>
      <c r="O213" s="96"/>
      <c r="P213" s="96"/>
      <c r="Q213" s="96"/>
      <c r="R213" s="96"/>
      <c r="S213" s="96"/>
      <c r="T213" s="96"/>
      <c r="U213" s="96"/>
      <c r="V213" s="96"/>
      <c r="W213" s="96"/>
      <c r="X213" s="311"/>
      <c r="Y213" s="311"/>
      <c r="Z213" s="311"/>
      <c r="AA213" s="311"/>
      <c r="AB213" s="311"/>
      <c r="AC213" s="311"/>
      <c r="AD213" s="311"/>
      <c r="AE213" s="311"/>
      <c r="AF213" s="311"/>
      <c r="AG213" s="311"/>
      <c r="AH213" s="311"/>
      <c r="AI213" s="311"/>
      <c r="AJ213" s="311"/>
      <c r="AK213" s="311"/>
      <c r="AL213" s="311"/>
      <c r="AM213" s="311"/>
      <c r="AN213" s="311"/>
      <c r="AO213" s="311"/>
      <c r="AP213" s="311"/>
      <c r="AQ213" s="311"/>
    </row>
    <row r="214" spans="1:43">
      <c r="A214" s="346"/>
      <c r="B214" s="100"/>
      <c r="C214" s="100"/>
      <c r="D214" s="100"/>
      <c r="E214" s="100"/>
      <c r="F214" s="100"/>
      <c r="G214" s="100"/>
      <c r="H214" s="100"/>
      <c r="I214" s="100"/>
      <c r="J214" s="100"/>
      <c r="K214" s="100"/>
      <c r="L214" s="100"/>
      <c r="M214" s="100"/>
      <c r="N214" s="100"/>
      <c r="O214" s="96"/>
      <c r="P214" s="96"/>
      <c r="Q214" s="96"/>
      <c r="R214" s="96"/>
      <c r="S214" s="96"/>
      <c r="T214" s="96"/>
      <c r="U214" s="96"/>
      <c r="V214" s="96"/>
      <c r="W214" s="96"/>
      <c r="X214" s="311"/>
      <c r="Y214" s="311"/>
      <c r="Z214" s="311"/>
      <c r="AA214" s="311"/>
      <c r="AB214" s="311"/>
      <c r="AC214" s="311"/>
      <c r="AD214" s="311"/>
      <c r="AE214" s="311"/>
      <c r="AF214" s="311"/>
      <c r="AG214" s="311"/>
      <c r="AH214" s="311"/>
      <c r="AI214" s="311"/>
      <c r="AJ214" s="311"/>
      <c r="AK214" s="311"/>
      <c r="AL214" s="311"/>
      <c r="AM214" s="311"/>
      <c r="AN214" s="311"/>
      <c r="AO214" s="311"/>
      <c r="AP214" s="311"/>
      <c r="AQ214" s="311"/>
    </row>
    <row r="215" spans="1:43">
      <c r="A215" s="346"/>
      <c r="B215" s="100"/>
      <c r="C215" s="100"/>
      <c r="D215" s="100"/>
      <c r="E215" s="100"/>
      <c r="F215" s="100"/>
      <c r="G215" s="100"/>
      <c r="H215" s="100"/>
      <c r="I215" s="100"/>
      <c r="J215" s="100"/>
      <c r="K215" s="100"/>
      <c r="L215" s="100"/>
      <c r="M215" s="100"/>
      <c r="N215" s="100"/>
      <c r="O215" s="96"/>
      <c r="P215" s="96"/>
      <c r="Q215" s="96"/>
      <c r="R215" s="96"/>
      <c r="S215" s="96"/>
      <c r="T215" s="96"/>
      <c r="U215" s="96"/>
      <c r="V215" s="96"/>
      <c r="W215" s="96"/>
      <c r="X215" s="311"/>
      <c r="Y215" s="311"/>
      <c r="Z215" s="311"/>
      <c r="AA215" s="311"/>
      <c r="AB215" s="311"/>
      <c r="AC215" s="311"/>
      <c r="AD215" s="311"/>
      <c r="AE215" s="311"/>
      <c r="AF215" s="311"/>
      <c r="AG215" s="311"/>
      <c r="AH215" s="311"/>
      <c r="AI215" s="311"/>
      <c r="AJ215" s="311"/>
      <c r="AK215" s="311"/>
      <c r="AL215" s="311"/>
      <c r="AM215" s="311"/>
      <c r="AN215" s="311"/>
      <c r="AO215" s="311"/>
      <c r="AP215" s="311"/>
      <c r="AQ215" s="311"/>
    </row>
    <row r="216" spans="1:43">
      <c r="A216" s="346"/>
      <c r="B216" s="100"/>
      <c r="C216" s="100"/>
      <c r="D216" s="100"/>
      <c r="E216" s="100"/>
      <c r="F216" s="100"/>
      <c r="G216" s="100"/>
      <c r="H216" s="100"/>
      <c r="I216" s="100"/>
      <c r="J216" s="100"/>
      <c r="K216" s="100"/>
      <c r="L216" s="100"/>
      <c r="M216" s="100"/>
      <c r="N216" s="100"/>
      <c r="O216" s="96"/>
      <c r="P216" s="96"/>
      <c r="Q216" s="96"/>
      <c r="R216" s="96"/>
      <c r="S216" s="96"/>
      <c r="T216" s="96"/>
      <c r="U216" s="96"/>
      <c r="V216" s="96"/>
      <c r="W216" s="96"/>
      <c r="X216" s="311"/>
      <c r="Y216" s="311"/>
      <c r="Z216" s="311"/>
      <c r="AA216" s="311"/>
      <c r="AB216" s="311"/>
      <c r="AC216" s="311"/>
      <c r="AD216" s="311"/>
      <c r="AE216" s="311"/>
      <c r="AF216" s="311"/>
      <c r="AG216" s="311"/>
      <c r="AH216" s="311"/>
      <c r="AI216" s="311"/>
      <c r="AJ216" s="311"/>
      <c r="AK216" s="311"/>
      <c r="AL216" s="311"/>
      <c r="AM216" s="311"/>
      <c r="AN216" s="311"/>
      <c r="AO216" s="311"/>
      <c r="AP216" s="311"/>
      <c r="AQ216" s="311"/>
    </row>
    <row r="217" spans="1:43">
      <c r="A217" s="346"/>
      <c r="B217" s="100"/>
      <c r="C217" s="100"/>
      <c r="D217" s="100"/>
      <c r="E217" s="100"/>
      <c r="F217" s="100"/>
      <c r="G217" s="100"/>
      <c r="H217" s="100"/>
      <c r="I217" s="100"/>
      <c r="J217" s="100"/>
      <c r="K217" s="100"/>
      <c r="L217" s="100"/>
      <c r="M217" s="100"/>
      <c r="N217" s="100"/>
      <c r="O217" s="96"/>
      <c r="P217" s="96"/>
      <c r="Q217" s="96"/>
      <c r="R217" s="96"/>
      <c r="S217" s="96"/>
      <c r="T217" s="96"/>
      <c r="U217" s="96"/>
      <c r="V217" s="96"/>
      <c r="W217" s="96"/>
      <c r="X217" s="311"/>
      <c r="Y217" s="311"/>
      <c r="Z217" s="311"/>
      <c r="AA217" s="311"/>
      <c r="AB217" s="311"/>
      <c r="AC217" s="311"/>
      <c r="AD217" s="311"/>
      <c r="AE217" s="311"/>
      <c r="AF217" s="311"/>
      <c r="AG217" s="311"/>
      <c r="AH217" s="311"/>
      <c r="AI217" s="311"/>
      <c r="AJ217" s="311"/>
      <c r="AK217" s="311"/>
      <c r="AL217" s="311"/>
      <c r="AM217" s="311"/>
      <c r="AN217" s="311"/>
      <c r="AO217" s="311"/>
      <c r="AP217" s="311"/>
      <c r="AQ217" s="311"/>
    </row>
    <row r="218" spans="1:43">
      <c r="A218" s="346"/>
      <c r="B218" s="100"/>
      <c r="C218" s="100"/>
      <c r="D218" s="100"/>
      <c r="E218" s="100"/>
      <c r="F218" s="100"/>
      <c r="G218" s="100"/>
      <c r="H218" s="100"/>
      <c r="I218" s="100"/>
      <c r="J218" s="100"/>
      <c r="K218" s="100"/>
      <c r="L218" s="100"/>
      <c r="M218" s="100"/>
      <c r="N218" s="100"/>
      <c r="O218" s="96"/>
      <c r="P218" s="96"/>
      <c r="Q218" s="96"/>
      <c r="R218" s="96"/>
      <c r="S218" s="96"/>
      <c r="T218" s="96"/>
      <c r="U218" s="96"/>
      <c r="V218" s="96"/>
      <c r="W218" s="96"/>
      <c r="X218" s="311"/>
      <c r="Y218" s="311"/>
      <c r="Z218" s="311"/>
      <c r="AA218" s="311"/>
      <c r="AB218" s="311"/>
      <c r="AC218" s="311"/>
      <c r="AD218" s="311"/>
      <c r="AE218" s="311"/>
      <c r="AF218" s="311"/>
      <c r="AG218" s="311"/>
      <c r="AH218" s="311"/>
      <c r="AI218" s="311"/>
      <c r="AJ218" s="311"/>
      <c r="AK218" s="311"/>
      <c r="AL218" s="311"/>
      <c r="AM218" s="311"/>
      <c r="AN218" s="311"/>
      <c r="AO218" s="311"/>
      <c r="AP218" s="311"/>
      <c r="AQ218" s="311"/>
    </row>
    <row r="219" spans="1:43">
      <c r="A219" s="346"/>
      <c r="B219" s="100"/>
      <c r="C219" s="100"/>
      <c r="D219" s="100"/>
      <c r="E219" s="100"/>
      <c r="F219" s="100"/>
      <c r="G219" s="100"/>
      <c r="H219" s="100"/>
      <c r="I219" s="100"/>
      <c r="J219" s="100"/>
      <c r="K219" s="100"/>
      <c r="L219" s="100"/>
      <c r="M219" s="100"/>
      <c r="N219" s="100"/>
      <c r="O219" s="96"/>
      <c r="P219" s="96"/>
      <c r="Q219" s="96"/>
      <c r="R219" s="96"/>
      <c r="S219" s="96"/>
      <c r="T219" s="96"/>
      <c r="U219" s="96"/>
      <c r="V219" s="96"/>
      <c r="W219" s="96"/>
      <c r="X219" s="311"/>
      <c r="Y219" s="311"/>
      <c r="Z219" s="311"/>
      <c r="AA219" s="311"/>
      <c r="AB219" s="311"/>
      <c r="AC219" s="311"/>
      <c r="AD219" s="311"/>
      <c r="AE219" s="311"/>
      <c r="AF219" s="311"/>
      <c r="AG219" s="311"/>
      <c r="AH219" s="311"/>
      <c r="AI219" s="311"/>
      <c r="AJ219" s="311"/>
      <c r="AK219" s="311"/>
      <c r="AL219" s="311"/>
      <c r="AM219" s="311"/>
      <c r="AN219" s="311"/>
      <c r="AO219" s="311"/>
      <c r="AP219" s="311"/>
      <c r="AQ219" s="311"/>
    </row>
    <row r="220" spans="1:43">
      <c r="A220" s="346"/>
      <c r="B220" s="100"/>
      <c r="C220" s="100"/>
      <c r="D220" s="100"/>
      <c r="E220" s="100"/>
      <c r="F220" s="100"/>
      <c r="G220" s="100"/>
      <c r="H220" s="100"/>
      <c r="I220" s="100"/>
      <c r="J220" s="100"/>
      <c r="K220" s="100"/>
      <c r="L220" s="100"/>
      <c r="M220" s="100"/>
      <c r="N220" s="100"/>
      <c r="O220" s="96"/>
      <c r="P220" s="96"/>
      <c r="Q220" s="96"/>
      <c r="R220" s="96"/>
      <c r="S220" s="96"/>
      <c r="T220" s="96"/>
      <c r="U220" s="96"/>
      <c r="V220" s="96"/>
      <c r="W220" s="96"/>
      <c r="X220" s="311"/>
      <c r="Y220" s="311"/>
      <c r="Z220" s="311"/>
      <c r="AA220" s="311"/>
      <c r="AB220" s="311"/>
      <c r="AC220" s="311"/>
      <c r="AD220" s="311"/>
      <c r="AE220" s="311"/>
      <c r="AF220" s="311"/>
      <c r="AG220" s="311"/>
      <c r="AH220" s="311"/>
      <c r="AI220" s="311"/>
      <c r="AJ220" s="311"/>
      <c r="AK220" s="311"/>
      <c r="AL220" s="311"/>
      <c r="AM220" s="311"/>
      <c r="AN220" s="311"/>
      <c r="AO220" s="311"/>
      <c r="AP220" s="311"/>
      <c r="AQ220" s="311"/>
    </row>
    <row r="221" spans="1:43">
      <c r="A221" s="346"/>
      <c r="B221" s="100"/>
      <c r="C221" s="100"/>
      <c r="D221" s="100"/>
      <c r="E221" s="100"/>
      <c r="F221" s="100"/>
      <c r="G221" s="100"/>
      <c r="H221" s="100"/>
      <c r="I221" s="100"/>
      <c r="J221" s="100"/>
      <c r="K221" s="100"/>
      <c r="L221" s="100"/>
      <c r="M221" s="100"/>
      <c r="N221" s="100"/>
      <c r="O221" s="96"/>
      <c r="P221" s="96"/>
      <c r="Q221" s="96"/>
      <c r="R221" s="96"/>
      <c r="S221" s="96"/>
      <c r="T221" s="96"/>
      <c r="U221" s="96"/>
      <c r="V221" s="96"/>
      <c r="W221" s="96"/>
      <c r="X221" s="311"/>
      <c r="Y221" s="311"/>
      <c r="Z221" s="311"/>
      <c r="AA221" s="311"/>
      <c r="AB221" s="311"/>
      <c r="AC221" s="311"/>
      <c r="AD221" s="311"/>
      <c r="AE221" s="311"/>
      <c r="AF221" s="311"/>
      <c r="AG221" s="311"/>
      <c r="AH221" s="311"/>
      <c r="AI221" s="311"/>
      <c r="AJ221" s="311"/>
      <c r="AK221" s="311"/>
      <c r="AL221" s="311"/>
      <c r="AM221" s="311"/>
      <c r="AN221" s="311"/>
      <c r="AO221" s="311"/>
      <c r="AP221" s="311"/>
      <c r="AQ221" s="311"/>
    </row>
    <row r="222" spans="1:43">
      <c r="A222" s="346"/>
      <c r="B222" s="100"/>
      <c r="C222" s="100"/>
      <c r="D222" s="100"/>
      <c r="E222" s="100"/>
      <c r="F222" s="100"/>
      <c r="G222" s="100"/>
      <c r="H222" s="100"/>
      <c r="I222" s="100"/>
      <c r="J222" s="100"/>
      <c r="K222" s="100"/>
      <c r="L222" s="100"/>
      <c r="M222" s="100"/>
      <c r="N222" s="100"/>
      <c r="O222" s="96"/>
      <c r="P222" s="96"/>
      <c r="Q222" s="96"/>
      <c r="R222" s="96"/>
      <c r="S222" s="96"/>
      <c r="T222" s="96"/>
      <c r="U222" s="96"/>
      <c r="V222" s="96"/>
      <c r="W222" s="96"/>
      <c r="X222" s="311"/>
      <c r="Y222" s="311"/>
      <c r="Z222" s="311"/>
      <c r="AA222" s="311"/>
      <c r="AB222" s="311"/>
      <c r="AC222" s="311"/>
      <c r="AD222" s="311"/>
      <c r="AE222" s="311"/>
      <c r="AF222" s="311"/>
      <c r="AG222" s="311"/>
      <c r="AH222" s="311"/>
      <c r="AI222" s="311"/>
      <c r="AJ222" s="311"/>
      <c r="AK222" s="311"/>
      <c r="AL222" s="311"/>
      <c r="AM222" s="311"/>
      <c r="AN222" s="311"/>
      <c r="AO222" s="311"/>
      <c r="AP222" s="311"/>
      <c r="AQ222" s="311"/>
    </row>
    <row r="223" spans="1:43">
      <c r="A223" s="346"/>
      <c r="B223" s="100"/>
      <c r="C223" s="100"/>
      <c r="D223" s="100"/>
      <c r="E223" s="100"/>
      <c r="F223" s="100"/>
      <c r="G223" s="100"/>
      <c r="H223" s="100"/>
      <c r="I223" s="100"/>
      <c r="J223" s="100"/>
      <c r="K223" s="100"/>
      <c r="L223" s="100"/>
      <c r="M223" s="100"/>
      <c r="N223" s="100"/>
      <c r="O223" s="96"/>
      <c r="P223" s="96"/>
      <c r="Q223" s="96"/>
      <c r="R223" s="96"/>
      <c r="S223" s="96"/>
      <c r="T223" s="96"/>
      <c r="U223" s="96"/>
      <c r="V223" s="96"/>
      <c r="W223" s="96"/>
      <c r="X223" s="311"/>
      <c r="Y223" s="311"/>
      <c r="Z223" s="311"/>
      <c r="AA223" s="311"/>
      <c r="AB223" s="311"/>
      <c r="AC223" s="311"/>
      <c r="AD223" s="311"/>
      <c r="AE223" s="311"/>
      <c r="AF223" s="311"/>
      <c r="AG223" s="311"/>
      <c r="AH223" s="311"/>
      <c r="AI223" s="311"/>
      <c r="AJ223" s="311"/>
      <c r="AK223" s="311"/>
      <c r="AL223" s="311"/>
      <c r="AM223" s="311"/>
      <c r="AN223" s="311"/>
      <c r="AO223" s="311"/>
      <c r="AP223" s="311"/>
      <c r="AQ223" s="311"/>
    </row>
    <row r="224" spans="1:43">
      <c r="A224" s="346"/>
      <c r="B224" s="100"/>
      <c r="C224" s="100"/>
      <c r="D224" s="100"/>
      <c r="E224" s="100"/>
      <c r="F224" s="100"/>
      <c r="G224" s="100"/>
      <c r="H224" s="100"/>
      <c r="I224" s="100"/>
      <c r="J224" s="100"/>
      <c r="K224" s="100"/>
      <c r="L224" s="100"/>
      <c r="M224" s="100"/>
      <c r="N224" s="100"/>
      <c r="O224" s="96"/>
      <c r="P224" s="96"/>
      <c r="Q224" s="96"/>
      <c r="R224" s="96"/>
      <c r="S224" s="96"/>
      <c r="T224" s="96"/>
      <c r="U224" s="96"/>
      <c r="V224" s="96"/>
      <c r="W224" s="96"/>
      <c r="X224" s="311"/>
      <c r="Y224" s="311"/>
      <c r="Z224" s="311"/>
      <c r="AA224" s="311"/>
      <c r="AB224" s="311"/>
      <c r="AC224" s="311"/>
      <c r="AD224" s="311"/>
      <c r="AE224" s="311"/>
      <c r="AF224" s="311"/>
      <c r="AG224" s="311"/>
      <c r="AH224" s="311"/>
      <c r="AI224" s="311"/>
      <c r="AJ224" s="311"/>
      <c r="AK224" s="311"/>
      <c r="AL224" s="311"/>
      <c r="AM224" s="311"/>
      <c r="AN224" s="311"/>
      <c r="AO224" s="311"/>
      <c r="AP224" s="311"/>
      <c r="AQ224" s="311"/>
    </row>
    <row r="225" spans="1:43">
      <c r="A225" s="346"/>
      <c r="B225" s="100"/>
      <c r="C225" s="100"/>
      <c r="D225" s="100"/>
      <c r="E225" s="100"/>
      <c r="F225" s="100"/>
      <c r="G225" s="100"/>
      <c r="H225" s="100"/>
      <c r="I225" s="100"/>
      <c r="J225" s="100"/>
      <c r="K225" s="100"/>
      <c r="L225" s="100"/>
      <c r="M225" s="100"/>
      <c r="N225" s="100"/>
      <c r="O225" s="96"/>
      <c r="P225" s="96"/>
      <c r="Q225" s="96"/>
      <c r="R225" s="96"/>
      <c r="S225" s="96"/>
      <c r="T225" s="96"/>
      <c r="U225" s="96"/>
      <c r="V225" s="96"/>
      <c r="W225" s="96"/>
      <c r="X225" s="311"/>
      <c r="Y225" s="311"/>
      <c r="Z225" s="311"/>
      <c r="AA225" s="311"/>
      <c r="AB225" s="311"/>
      <c r="AC225" s="311"/>
      <c r="AD225" s="311"/>
      <c r="AE225" s="311"/>
      <c r="AF225" s="311"/>
      <c r="AG225" s="311"/>
      <c r="AH225" s="311"/>
      <c r="AI225" s="311"/>
      <c r="AJ225" s="311"/>
      <c r="AK225" s="311"/>
      <c r="AL225" s="311"/>
      <c r="AM225" s="311"/>
      <c r="AN225" s="311"/>
      <c r="AO225" s="311"/>
      <c r="AP225" s="311"/>
      <c r="AQ225" s="311"/>
    </row>
    <row r="226" spans="1:43">
      <c r="A226" s="346"/>
      <c r="B226" s="100"/>
      <c r="C226" s="100"/>
      <c r="D226" s="100"/>
      <c r="E226" s="100"/>
      <c r="F226" s="100"/>
      <c r="G226" s="100"/>
      <c r="H226" s="100"/>
      <c r="I226" s="100"/>
      <c r="J226" s="100"/>
      <c r="K226" s="100"/>
      <c r="L226" s="100"/>
      <c r="M226" s="100"/>
      <c r="N226" s="100"/>
      <c r="O226" s="96"/>
      <c r="P226" s="96"/>
      <c r="Q226" s="96"/>
      <c r="R226" s="96"/>
      <c r="S226" s="96"/>
      <c r="T226" s="96"/>
      <c r="U226" s="96"/>
      <c r="V226" s="96"/>
      <c r="W226" s="96"/>
      <c r="X226" s="311"/>
      <c r="Y226" s="311"/>
      <c r="Z226" s="311"/>
      <c r="AA226" s="311"/>
      <c r="AB226" s="311"/>
      <c r="AC226" s="311"/>
      <c r="AD226" s="311"/>
      <c r="AE226" s="311"/>
      <c r="AF226" s="311"/>
      <c r="AG226" s="311"/>
      <c r="AH226" s="311"/>
      <c r="AI226" s="311"/>
      <c r="AJ226" s="311"/>
      <c r="AK226" s="311"/>
      <c r="AL226" s="311"/>
      <c r="AM226" s="311"/>
      <c r="AN226" s="311"/>
      <c r="AO226" s="311"/>
      <c r="AP226" s="311"/>
      <c r="AQ226" s="311"/>
    </row>
    <row r="227" spans="1:43">
      <c r="A227" s="346"/>
      <c r="B227" s="100"/>
      <c r="C227" s="100"/>
      <c r="D227" s="100"/>
      <c r="E227" s="100"/>
      <c r="F227" s="100"/>
      <c r="G227" s="100"/>
      <c r="H227" s="100"/>
      <c r="I227" s="100"/>
      <c r="J227" s="100"/>
      <c r="K227" s="100"/>
      <c r="L227" s="100"/>
      <c r="M227" s="100"/>
      <c r="N227" s="100"/>
      <c r="O227" s="96"/>
      <c r="P227" s="96"/>
      <c r="Q227" s="96"/>
      <c r="R227" s="96"/>
      <c r="S227" s="96"/>
      <c r="T227" s="96"/>
      <c r="U227" s="96"/>
      <c r="V227" s="96"/>
      <c r="W227" s="96"/>
      <c r="X227" s="311"/>
      <c r="Y227" s="311"/>
      <c r="Z227" s="311"/>
      <c r="AA227" s="311"/>
      <c r="AB227" s="311"/>
      <c r="AC227" s="311"/>
      <c r="AD227" s="311"/>
      <c r="AE227" s="311"/>
      <c r="AF227" s="311"/>
      <c r="AG227" s="311"/>
      <c r="AH227" s="311"/>
      <c r="AI227" s="311"/>
      <c r="AJ227" s="311"/>
      <c r="AK227" s="311"/>
      <c r="AL227" s="311"/>
      <c r="AM227" s="311"/>
      <c r="AN227" s="311"/>
      <c r="AO227" s="311"/>
      <c r="AP227" s="311"/>
      <c r="AQ227" s="311"/>
    </row>
    <row r="228" spans="1:43">
      <c r="A228" s="346"/>
      <c r="B228" s="100"/>
      <c r="C228" s="100"/>
      <c r="D228" s="100"/>
      <c r="E228" s="100"/>
      <c r="F228" s="100"/>
      <c r="G228" s="100"/>
      <c r="H228" s="100"/>
      <c r="I228" s="100"/>
      <c r="J228" s="100"/>
      <c r="K228" s="100"/>
      <c r="L228" s="100"/>
      <c r="M228" s="100"/>
      <c r="N228" s="100"/>
      <c r="O228" s="96"/>
      <c r="P228" s="96"/>
      <c r="Q228" s="96"/>
      <c r="R228" s="96"/>
      <c r="S228" s="96"/>
      <c r="T228" s="96"/>
      <c r="U228" s="96"/>
      <c r="V228" s="96"/>
      <c r="W228" s="96"/>
      <c r="X228" s="311"/>
      <c r="Y228" s="311"/>
      <c r="Z228" s="311"/>
      <c r="AA228" s="311"/>
      <c r="AB228" s="311"/>
      <c r="AC228" s="311"/>
      <c r="AD228" s="311"/>
      <c r="AE228" s="311"/>
      <c r="AF228" s="311"/>
      <c r="AG228" s="311"/>
      <c r="AH228" s="311"/>
      <c r="AI228" s="311"/>
      <c r="AJ228" s="311"/>
      <c r="AK228" s="311"/>
      <c r="AL228" s="311"/>
      <c r="AM228" s="311"/>
      <c r="AN228" s="311"/>
      <c r="AO228" s="311"/>
      <c r="AP228" s="311"/>
      <c r="AQ228" s="311"/>
    </row>
    <row r="229" spans="1:43">
      <c r="A229" s="346"/>
      <c r="B229" s="100"/>
      <c r="C229" s="100"/>
      <c r="D229" s="100"/>
      <c r="E229" s="100"/>
      <c r="F229" s="100"/>
      <c r="G229" s="100"/>
      <c r="H229" s="100"/>
      <c r="I229" s="100"/>
      <c r="J229" s="100"/>
      <c r="K229" s="100"/>
      <c r="L229" s="100"/>
      <c r="M229" s="100"/>
      <c r="N229" s="100"/>
      <c r="O229" s="96"/>
      <c r="P229" s="96"/>
      <c r="Q229" s="96"/>
      <c r="R229" s="96"/>
      <c r="S229" s="96"/>
      <c r="T229" s="96"/>
      <c r="U229" s="96"/>
      <c r="V229" s="96"/>
      <c r="W229" s="96"/>
      <c r="X229" s="311"/>
      <c r="Y229" s="311"/>
      <c r="Z229" s="311"/>
      <c r="AA229" s="311"/>
      <c r="AB229" s="311"/>
      <c r="AC229" s="311"/>
      <c r="AD229" s="311"/>
      <c r="AE229" s="311"/>
      <c r="AF229" s="311"/>
      <c r="AG229" s="311"/>
      <c r="AH229" s="311"/>
      <c r="AI229" s="311"/>
      <c r="AJ229" s="311"/>
      <c r="AK229" s="311"/>
      <c r="AL229" s="311"/>
      <c r="AM229" s="311"/>
      <c r="AN229" s="311"/>
      <c r="AO229" s="311"/>
      <c r="AP229" s="311"/>
      <c r="AQ229" s="311"/>
    </row>
    <row r="230" spans="1:43">
      <c r="A230" s="346"/>
      <c r="B230" s="100"/>
      <c r="C230" s="100"/>
      <c r="D230" s="100"/>
      <c r="E230" s="100"/>
      <c r="F230" s="100"/>
      <c r="G230" s="100"/>
      <c r="H230" s="100"/>
      <c r="I230" s="100"/>
      <c r="J230" s="100"/>
      <c r="K230" s="100"/>
      <c r="L230" s="100"/>
      <c r="M230" s="100"/>
      <c r="N230" s="100"/>
      <c r="O230" s="96"/>
      <c r="P230" s="96"/>
      <c r="Q230" s="96"/>
      <c r="R230" s="96"/>
      <c r="S230" s="96"/>
      <c r="T230" s="96"/>
      <c r="U230" s="96"/>
      <c r="V230" s="96"/>
      <c r="W230" s="96"/>
      <c r="X230" s="311"/>
      <c r="Y230" s="311"/>
      <c r="Z230" s="311"/>
      <c r="AA230" s="311"/>
      <c r="AB230" s="311"/>
      <c r="AC230" s="311"/>
      <c r="AD230" s="311"/>
      <c r="AE230" s="311"/>
      <c r="AF230" s="311"/>
      <c r="AG230" s="311"/>
      <c r="AH230" s="311"/>
      <c r="AI230" s="311"/>
      <c r="AJ230" s="311"/>
      <c r="AK230" s="311"/>
      <c r="AL230" s="311"/>
      <c r="AM230" s="311"/>
      <c r="AN230" s="311"/>
      <c r="AO230" s="311"/>
      <c r="AP230" s="311"/>
      <c r="AQ230" s="311"/>
    </row>
    <row r="231" spans="1:43">
      <c r="A231" s="346"/>
      <c r="B231" s="100"/>
      <c r="C231" s="100"/>
      <c r="D231" s="100"/>
      <c r="E231" s="100"/>
      <c r="F231" s="100"/>
      <c r="G231" s="100"/>
      <c r="H231" s="100"/>
      <c r="I231" s="100"/>
      <c r="J231" s="100"/>
      <c r="K231" s="100"/>
      <c r="L231" s="100"/>
      <c r="M231" s="100"/>
      <c r="N231" s="100"/>
      <c r="O231" s="96"/>
      <c r="P231" s="96"/>
      <c r="Q231" s="96"/>
      <c r="R231" s="96"/>
      <c r="S231" s="96"/>
      <c r="T231" s="96"/>
      <c r="U231" s="96"/>
      <c r="V231" s="96"/>
      <c r="W231" s="96"/>
      <c r="X231" s="311"/>
      <c r="Y231" s="311"/>
      <c r="Z231" s="311"/>
      <c r="AA231" s="311"/>
      <c r="AB231" s="311"/>
      <c r="AC231" s="311"/>
      <c r="AD231" s="311"/>
      <c r="AE231" s="311"/>
      <c r="AF231" s="311"/>
      <c r="AG231" s="311"/>
      <c r="AH231" s="311"/>
      <c r="AI231" s="311"/>
      <c r="AJ231" s="311"/>
      <c r="AK231" s="311"/>
      <c r="AL231" s="311"/>
      <c r="AM231" s="311"/>
      <c r="AN231" s="311"/>
      <c r="AO231" s="311"/>
      <c r="AP231" s="311"/>
      <c r="AQ231" s="311"/>
    </row>
    <row r="232" spans="1:43">
      <c r="A232" s="346"/>
      <c r="B232" s="100"/>
      <c r="C232" s="100"/>
      <c r="D232" s="100"/>
      <c r="E232" s="100"/>
      <c r="F232" s="100"/>
      <c r="G232" s="100"/>
      <c r="H232" s="100"/>
      <c r="I232" s="100"/>
      <c r="J232" s="100"/>
      <c r="K232" s="100"/>
      <c r="L232" s="100"/>
      <c r="M232" s="100"/>
      <c r="N232" s="100"/>
      <c r="O232" s="96"/>
      <c r="P232" s="96"/>
      <c r="Q232" s="96"/>
      <c r="R232" s="96"/>
      <c r="S232" s="96"/>
      <c r="T232" s="96"/>
      <c r="U232" s="96"/>
      <c r="V232" s="96"/>
      <c r="W232" s="96"/>
      <c r="X232" s="311"/>
      <c r="Y232" s="311"/>
      <c r="Z232" s="311"/>
      <c r="AA232" s="311"/>
      <c r="AB232" s="311"/>
      <c r="AC232" s="311"/>
      <c r="AD232" s="311"/>
      <c r="AE232" s="311"/>
      <c r="AF232" s="311"/>
      <c r="AG232" s="311"/>
      <c r="AH232" s="311"/>
      <c r="AI232" s="311"/>
      <c r="AJ232" s="311"/>
      <c r="AK232" s="311"/>
      <c r="AL232" s="311"/>
      <c r="AM232" s="311"/>
      <c r="AN232" s="311"/>
      <c r="AO232" s="311"/>
      <c r="AP232" s="311"/>
      <c r="AQ232" s="311"/>
    </row>
    <row r="233" spans="1:43">
      <c r="A233" s="346"/>
      <c r="B233" s="100"/>
      <c r="C233" s="100"/>
      <c r="D233" s="100"/>
      <c r="E233" s="100"/>
      <c r="F233" s="100"/>
      <c r="G233" s="100"/>
      <c r="H233" s="100"/>
      <c r="I233" s="100"/>
      <c r="J233" s="100"/>
      <c r="K233" s="100"/>
      <c r="L233" s="100"/>
      <c r="M233" s="100"/>
      <c r="N233" s="100"/>
      <c r="O233" s="96"/>
      <c r="P233" s="96"/>
      <c r="Q233" s="96"/>
      <c r="R233" s="96"/>
      <c r="S233" s="96"/>
      <c r="T233" s="96"/>
      <c r="U233" s="96"/>
      <c r="V233" s="96"/>
      <c r="W233" s="96"/>
      <c r="X233" s="311"/>
      <c r="Y233" s="311"/>
      <c r="Z233" s="311"/>
      <c r="AA233" s="311"/>
      <c r="AB233" s="311"/>
      <c r="AC233" s="311"/>
      <c r="AD233" s="311"/>
      <c r="AE233" s="311"/>
      <c r="AF233" s="311"/>
      <c r="AG233" s="311"/>
      <c r="AH233" s="311"/>
      <c r="AI233" s="311"/>
      <c r="AJ233" s="311"/>
      <c r="AK233" s="311"/>
      <c r="AL233" s="311"/>
      <c r="AM233" s="311"/>
      <c r="AN233" s="311"/>
      <c r="AO233" s="311"/>
      <c r="AP233" s="311"/>
      <c r="AQ233" s="311"/>
    </row>
    <row r="234" spans="1:43">
      <c r="A234" s="346"/>
      <c r="B234" s="100"/>
      <c r="C234" s="100"/>
      <c r="D234" s="100"/>
      <c r="E234" s="100"/>
      <c r="F234" s="100"/>
      <c r="G234" s="100"/>
      <c r="H234" s="100"/>
      <c r="I234" s="100"/>
      <c r="J234" s="100"/>
      <c r="K234" s="100"/>
      <c r="L234" s="100"/>
      <c r="M234" s="100"/>
      <c r="N234" s="100"/>
      <c r="O234" s="96"/>
      <c r="P234" s="96"/>
      <c r="Q234" s="96"/>
      <c r="R234" s="96"/>
      <c r="S234" s="96"/>
      <c r="T234" s="96"/>
      <c r="U234" s="96"/>
      <c r="V234" s="96"/>
      <c r="W234" s="96"/>
      <c r="X234" s="311"/>
      <c r="Y234" s="311"/>
      <c r="Z234" s="311"/>
      <c r="AA234" s="311"/>
      <c r="AB234" s="311"/>
      <c r="AC234" s="311"/>
      <c r="AD234" s="311"/>
      <c r="AE234" s="311"/>
      <c r="AF234" s="311"/>
      <c r="AG234" s="311"/>
      <c r="AH234" s="311"/>
      <c r="AI234" s="311"/>
      <c r="AJ234" s="311"/>
      <c r="AK234" s="311"/>
      <c r="AL234" s="311"/>
      <c r="AM234" s="311"/>
      <c r="AN234" s="311"/>
      <c r="AO234" s="311"/>
      <c r="AP234" s="311"/>
      <c r="AQ234" s="311"/>
    </row>
    <row r="235" spans="1:43">
      <c r="A235" s="346"/>
      <c r="B235" s="100"/>
      <c r="C235" s="100"/>
      <c r="D235" s="100"/>
      <c r="E235" s="100"/>
      <c r="F235" s="100"/>
      <c r="G235" s="100"/>
      <c r="H235" s="100"/>
      <c r="I235" s="100"/>
      <c r="J235" s="100"/>
      <c r="K235" s="100"/>
      <c r="L235" s="100"/>
      <c r="M235" s="100"/>
      <c r="N235" s="100"/>
      <c r="O235" s="96"/>
      <c r="P235" s="96"/>
      <c r="Q235" s="96"/>
      <c r="R235" s="96"/>
      <c r="S235" s="96"/>
      <c r="T235" s="96"/>
      <c r="U235" s="96"/>
      <c r="V235" s="96"/>
      <c r="W235" s="96"/>
      <c r="X235" s="311"/>
      <c r="Y235" s="311"/>
      <c r="Z235" s="311"/>
      <c r="AA235" s="311"/>
      <c r="AB235" s="311"/>
      <c r="AC235" s="311"/>
      <c r="AD235" s="311"/>
      <c r="AE235" s="311"/>
      <c r="AF235" s="311"/>
      <c r="AG235" s="311"/>
      <c r="AH235" s="311"/>
      <c r="AI235" s="311"/>
      <c r="AJ235" s="311"/>
      <c r="AK235" s="311"/>
      <c r="AL235" s="311"/>
      <c r="AM235" s="311"/>
      <c r="AN235" s="311"/>
      <c r="AO235" s="311"/>
      <c r="AP235" s="311"/>
      <c r="AQ235" s="311"/>
    </row>
    <row r="236" spans="1:43">
      <c r="A236" s="346"/>
      <c r="B236" s="100"/>
      <c r="C236" s="100"/>
      <c r="D236" s="100"/>
      <c r="E236" s="100"/>
      <c r="F236" s="100"/>
      <c r="G236" s="100"/>
      <c r="H236" s="100"/>
      <c r="I236" s="100"/>
      <c r="J236" s="100"/>
      <c r="K236" s="100"/>
      <c r="L236" s="100"/>
      <c r="M236" s="100"/>
      <c r="N236" s="100"/>
      <c r="O236" s="96"/>
      <c r="P236" s="96"/>
      <c r="Q236" s="96"/>
      <c r="R236" s="96"/>
      <c r="S236" s="96"/>
      <c r="T236" s="96"/>
      <c r="U236" s="96"/>
      <c r="V236" s="96"/>
      <c r="W236" s="96"/>
      <c r="X236" s="311"/>
      <c r="Y236" s="311"/>
      <c r="Z236" s="311"/>
      <c r="AA236" s="311"/>
      <c r="AB236" s="311"/>
      <c r="AC236" s="311"/>
      <c r="AD236" s="311"/>
      <c r="AE236" s="311"/>
      <c r="AF236" s="311"/>
      <c r="AG236" s="311"/>
      <c r="AH236" s="311"/>
      <c r="AI236" s="311"/>
      <c r="AJ236" s="311"/>
      <c r="AK236" s="311"/>
      <c r="AL236" s="311"/>
      <c r="AM236" s="311"/>
      <c r="AN236" s="311"/>
      <c r="AO236" s="311"/>
      <c r="AP236" s="311"/>
      <c r="AQ236" s="311"/>
    </row>
    <row r="237" spans="1:43">
      <c r="A237" s="346"/>
      <c r="B237" s="100"/>
      <c r="C237" s="100"/>
      <c r="D237" s="100"/>
      <c r="E237" s="100"/>
      <c r="F237" s="100"/>
      <c r="G237" s="100"/>
      <c r="H237" s="100"/>
      <c r="I237" s="100"/>
      <c r="J237" s="100"/>
      <c r="K237" s="100"/>
      <c r="L237" s="100"/>
      <c r="M237" s="100"/>
      <c r="N237" s="100"/>
      <c r="O237" s="96"/>
      <c r="P237" s="96"/>
      <c r="Q237" s="96"/>
      <c r="R237" s="96"/>
      <c r="S237" s="96"/>
      <c r="T237" s="96"/>
      <c r="U237" s="96"/>
      <c r="V237" s="96"/>
      <c r="W237" s="96"/>
      <c r="X237" s="311"/>
      <c r="Y237" s="311"/>
      <c r="Z237" s="311"/>
      <c r="AA237" s="311"/>
      <c r="AB237" s="311"/>
      <c r="AC237" s="311"/>
      <c r="AD237" s="311"/>
      <c r="AE237" s="311"/>
      <c r="AF237" s="311"/>
      <c r="AG237" s="311"/>
      <c r="AH237" s="311"/>
      <c r="AI237" s="311"/>
      <c r="AJ237" s="311"/>
      <c r="AK237" s="311"/>
      <c r="AL237" s="311"/>
      <c r="AM237" s="311"/>
      <c r="AN237" s="311"/>
      <c r="AO237" s="311"/>
      <c r="AP237" s="311"/>
      <c r="AQ237" s="311"/>
    </row>
    <row r="238" spans="1:43">
      <c r="A238" s="346"/>
      <c r="B238" s="100"/>
      <c r="C238" s="100"/>
      <c r="D238" s="100"/>
      <c r="E238" s="100"/>
      <c r="F238" s="100"/>
      <c r="G238" s="100"/>
      <c r="H238" s="100"/>
      <c r="I238" s="100"/>
      <c r="J238" s="100"/>
      <c r="K238" s="100"/>
      <c r="L238" s="100"/>
      <c r="M238" s="100"/>
      <c r="N238" s="100"/>
      <c r="O238" s="96"/>
      <c r="P238" s="96"/>
      <c r="Q238" s="96"/>
      <c r="R238" s="96"/>
      <c r="S238" s="96"/>
      <c r="T238" s="96"/>
      <c r="U238" s="96"/>
      <c r="V238" s="96"/>
      <c r="W238" s="96"/>
      <c r="X238" s="311"/>
      <c r="Y238" s="311"/>
      <c r="Z238" s="311"/>
      <c r="AA238" s="311"/>
      <c r="AB238" s="311"/>
      <c r="AC238" s="311"/>
      <c r="AD238" s="311"/>
      <c r="AE238" s="311"/>
      <c r="AF238" s="311"/>
      <c r="AG238" s="311"/>
      <c r="AH238" s="311"/>
      <c r="AI238" s="311"/>
      <c r="AJ238" s="311"/>
      <c r="AK238" s="311"/>
      <c r="AL238" s="311"/>
      <c r="AM238" s="311"/>
      <c r="AN238" s="311"/>
      <c r="AO238" s="311"/>
      <c r="AP238" s="311"/>
      <c r="AQ238" s="311"/>
    </row>
    <row r="239" spans="1:43">
      <c r="A239" s="346"/>
      <c r="B239" s="100"/>
      <c r="C239" s="100"/>
      <c r="D239" s="100"/>
      <c r="E239" s="100"/>
      <c r="F239" s="100"/>
      <c r="G239" s="100"/>
      <c r="H239" s="100"/>
      <c r="I239" s="100"/>
      <c r="J239" s="100"/>
      <c r="K239" s="100"/>
      <c r="L239" s="100"/>
      <c r="M239" s="100"/>
      <c r="N239" s="100"/>
      <c r="O239" s="96"/>
      <c r="P239" s="96"/>
      <c r="Q239" s="96"/>
      <c r="R239" s="96"/>
      <c r="S239" s="96"/>
      <c r="T239" s="96"/>
      <c r="U239" s="96"/>
      <c r="V239" s="96"/>
      <c r="W239" s="96"/>
      <c r="X239" s="311"/>
      <c r="Y239" s="311"/>
      <c r="Z239" s="311"/>
      <c r="AA239" s="311"/>
      <c r="AB239" s="311"/>
      <c r="AC239" s="311"/>
      <c r="AD239" s="311"/>
      <c r="AE239" s="311"/>
      <c r="AF239" s="311"/>
      <c r="AG239" s="311"/>
      <c r="AH239" s="311"/>
      <c r="AI239" s="311"/>
      <c r="AJ239" s="311"/>
      <c r="AK239" s="311"/>
      <c r="AL239" s="311"/>
      <c r="AM239" s="311"/>
      <c r="AN239" s="311"/>
      <c r="AO239" s="311"/>
      <c r="AP239" s="311"/>
      <c r="AQ239" s="311"/>
    </row>
    <row r="240" spans="1:43">
      <c r="A240" s="346"/>
      <c r="B240" s="100"/>
      <c r="C240" s="100"/>
      <c r="D240" s="100"/>
      <c r="E240" s="100"/>
      <c r="F240" s="100"/>
      <c r="G240" s="100"/>
      <c r="H240" s="100"/>
      <c r="I240" s="100"/>
      <c r="J240" s="100"/>
      <c r="K240" s="100"/>
      <c r="L240" s="100"/>
      <c r="M240" s="100"/>
      <c r="N240" s="100"/>
      <c r="O240" s="96"/>
      <c r="P240" s="96"/>
      <c r="Q240" s="96"/>
      <c r="R240" s="96"/>
      <c r="S240" s="96"/>
      <c r="T240" s="96"/>
      <c r="U240" s="96"/>
      <c r="V240" s="96"/>
      <c r="W240" s="96"/>
      <c r="X240" s="311"/>
      <c r="Y240" s="311"/>
      <c r="Z240" s="311"/>
      <c r="AA240" s="311"/>
      <c r="AB240" s="311"/>
      <c r="AC240" s="311"/>
      <c r="AD240" s="311"/>
      <c r="AE240" s="311"/>
      <c r="AF240" s="311"/>
      <c r="AG240" s="311"/>
      <c r="AH240" s="311"/>
      <c r="AI240" s="311"/>
      <c r="AJ240" s="311"/>
      <c r="AK240" s="311"/>
      <c r="AL240" s="311"/>
      <c r="AM240" s="311"/>
      <c r="AN240" s="311"/>
      <c r="AO240" s="311"/>
      <c r="AP240" s="311"/>
      <c r="AQ240" s="311"/>
    </row>
    <row r="241" spans="1:43">
      <c r="A241" s="346"/>
      <c r="B241" s="100"/>
      <c r="C241" s="100"/>
      <c r="D241" s="100"/>
      <c r="E241" s="100"/>
      <c r="F241" s="100"/>
      <c r="G241" s="100"/>
      <c r="H241" s="100"/>
      <c r="I241" s="100"/>
      <c r="J241" s="100"/>
      <c r="K241" s="100"/>
      <c r="L241" s="100"/>
      <c r="M241" s="100"/>
      <c r="N241" s="100"/>
      <c r="O241" s="96"/>
      <c r="P241" s="96"/>
      <c r="Q241" s="96"/>
      <c r="R241" s="96"/>
      <c r="S241" s="96"/>
      <c r="T241" s="96"/>
      <c r="U241" s="96"/>
      <c r="V241" s="96"/>
      <c r="W241" s="96"/>
      <c r="X241" s="311"/>
      <c r="Y241" s="311"/>
      <c r="Z241" s="311"/>
      <c r="AA241" s="311"/>
      <c r="AB241" s="311"/>
      <c r="AC241" s="311"/>
      <c r="AD241" s="311"/>
      <c r="AE241" s="311"/>
      <c r="AF241" s="311"/>
      <c r="AG241" s="311"/>
      <c r="AH241" s="311"/>
      <c r="AI241" s="311"/>
      <c r="AJ241" s="311"/>
      <c r="AK241" s="311"/>
      <c r="AL241" s="311"/>
      <c r="AM241" s="311"/>
      <c r="AN241" s="311"/>
      <c r="AO241" s="311"/>
      <c r="AP241" s="311"/>
      <c r="AQ241" s="311"/>
    </row>
    <row r="242" spans="1:43">
      <c r="A242" s="346"/>
      <c r="B242" s="100"/>
      <c r="C242" s="100"/>
      <c r="D242" s="100"/>
      <c r="E242" s="100"/>
      <c r="F242" s="100"/>
      <c r="G242" s="100"/>
      <c r="H242" s="100"/>
      <c r="I242" s="100"/>
      <c r="J242" s="100"/>
      <c r="K242" s="100"/>
      <c r="L242" s="100"/>
      <c r="M242" s="100"/>
      <c r="N242" s="100"/>
      <c r="O242" s="96"/>
      <c r="P242" s="96"/>
      <c r="Q242" s="96"/>
      <c r="R242" s="96"/>
      <c r="S242" s="96"/>
      <c r="T242" s="96"/>
      <c r="U242" s="96"/>
      <c r="V242" s="96"/>
      <c r="W242" s="96"/>
      <c r="X242" s="311"/>
      <c r="Y242" s="311"/>
      <c r="Z242" s="311"/>
      <c r="AA242" s="311"/>
      <c r="AB242" s="311"/>
      <c r="AC242" s="311"/>
      <c r="AD242" s="311"/>
      <c r="AE242" s="311"/>
      <c r="AF242" s="311"/>
      <c r="AG242" s="311"/>
      <c r="AH242" s="311"/>
      <c r="AI242" s="311"/>
      <c r="AJ242" s="311"/>
      <c r="AK242" s="311"/>
      <c r="AL242" s="311"/>
      <c r="AM242" s="311"/>
      <c r="AN242" s="311"/>
      <c r="AO242" s="311"/>
      <c r="AP242" s="311"/>
      <c r="AQ242" s="311"/>
    </row>
    <row r="243" spans="1:43">
      <c r="A243" s="346"/>
      <c r="B243" s="100"/>
      <c r="C243" s="100"/>
      <c r="D243" s="100"/>
      <c r="E243" s="100"/>
      <c r="F243" s="100"/>
      <c r="G243" s="100"/>
      <c r="H243" s="100"/>
      <c r="I243" s="100"/>
      <c r="J243" s="100"/>
      <c r="K243" s="100"/>
      <c r="L243" s="100"/>
      <c r="M243" s="100"/>
      <c r="N243" s="100"/>
      <c r="O243" s="96"/>
      <c r="P243" s="96"/>
      <c r="Q243" s="96"/>
      <c r="R243" s="96"/>
      <c r="S243" s="96"/>
      <c r="T243" s="96"/>
      <c r="U243" s="96"/>
      <c r="V243" s="96"/>
      <c r="W243" s="96"/>
      <c r="X243" s="311"/>
      <c r="Y243" s="311"/>
      <c r="Z243" s="311"/>
      <c r="AA243" s="311"/>
      <c r="AB243" s="311"/>
      <c r="AC243" s="311"/>
      <c r="AD243" s="311"/>
      <c r="AE243" s="311"/>
      <c r="AF243" s="311"/>
      <c r="AG243" s="311"/>
      <c r="AH243" s="311"/>
      <c r="AI243" s="311"/>
      <c r="AJ243" s="311"/>
      <c r="AK243" s="311"/>
      <c r="AL243" s="311"/>
      <c r="AM243" s="311"/>
      <c r="AN243" s="311"/>
      <c r="AO243" s="311"/>
      <c r="AP243" s="311"/>
      <c r="AQ243" s="311"/>
    </row>
    <row r="244" spans="1:43">
      <c r="A244" s="346"/>
      <c r="B244" s="100"/>
      <c r="C244" s="100"/>
      <c r="D244" s="100"/>
      <c r="E244" s="100"/>
      <c r="F244" s="100"/>
      <c r="G244" s="100"/>
      <c r="H244" s="100"/>
      <c r="I244" s="100"/>
      <c r="J244" s="100"/>
      <c r="K244" s="100"/>
      <c r="L244" s="100"/>
      <c r="M244" s="100"/>
      <c r="N244" s="100"/>
      <c r="O244" s="96"/>
      <c r="P244" s="96"/>
      <c r="Q244" s="96"/>
      <c r="R244" s="96"/>
      <c r="S244" s="96"/>
      <c r="T244" s="96"/>
      <c r="U244" s="96"/>
      <c r="V244" s="96"/>
      <c r="W244" s="96"/>
      <c r="X244" s="311"/>
      <c r="Y244" s="311"/>
      <c r="Z244" s="311"/>
      <c r="AA244" s="311"/>
      <c r="AB244" s="311"/>
      <c r="AC244" s="311"/>
      <c r="AD244" s="311"/>
      <c r="AE244" s="311"/>
      <c r="AF244" s="311"/>
      <c r="AG244" s="311"/>
      <c r="AH244" s="311"/>
      <c r="AI244" s="311"/>
      <c r="AJ244" s="311"/>
      <c r="AK244" s="311"/>
      <c r="AL244" s="311"/>
      <c r="AM244" s="311"/>
      <c r="AN244" s="311"/>
      <c r="AO244" s="311"/>
      <c r="AP244" s="311"/>
      <c r="AQ244" s="311"/>
    </row>
    <row r="245" spans="1:43">
      <c r="A245" s="346"/>
      <c r="B245" s="100"/>
      <c r="C245" s="100"/>
      <c r="D245" s="100"/>
      <c r="E245" s="100"/>
      <c r="F245" s="100"/>
      <c r="G245" s="100"/>
      <c r="H245" s="100"/>
      <c r="I245" s="100"/>
      <c r="J245" s="100"/>
      <c r="K245" s="100"/>
      <c r="L245" s="100"/>
      <c r="M245" s="100"/>
      <c r="N245" s="100"/>
      <c r="O245" s="96"/>
      <c r="P245" s="96"/>
      <c r="Q245" s="96"/>
      <c r="R245" s="96"/>
      <c r="S245" s="96"/>
      <c r="T245" s="96"/>
      <c r="U245" s="96"/>
      <c r="V245" s="96"/>
      <c r="W245" s="96"/>
      <c r="X245" s="311"/>
      <c r="Y245" s="311"/>
      <c r="Z245" s="311"/>
      <c r="AA245" s="311"/>
      <c r="AB245" s="311"/>
      <c r="AC245" s="311"/>
      <c r="AD245" s="311"/>
      <c r="AE245" s="311"/>
      <c r="AF245" s="311"/>
      <c r="AG245" s="311"/>
      <c r="AH245" s="311"/>
      <c r="AI245" s="311"/>
      <c r="AJ245" s="311"/>
      <c r="AK245" s="311"/>
      <c r="AL245" s="311"/>
      <c r="AM245" s="311"/>
      <c r="AN245" s="311"/>
      <c r="AO245" s="311"/>
      <c r="AP245" s="311"/>
      <c r="AQ245" s="311"/>
    </row>
    <row r="246" spans="1:43">
      <c r="A246" s="346"/>
      <c r="B246" s="100"/>
      <c r="C246" s="100"/>
      <c r="D246" s="100"/>
      <c r="E246" s="100"/>
      <c r="F246" s="100"/>
      <c r="G246" s="100"/>
      <c r="H246" s="100"/>
      <c r="I246" s="100"/>
      <c r="J246" s="100"/>
      <c r="K246" s="100"/>
      <c r="L246" s="100"/>
      <c r="M246" s="100"/>
      <c r="N246" s="100"/>
      <c r="O246" s="96"/>
      <c r="P246" s="96"/>
      <c r="Q246" s="96"/>
      <c r="R246" s="96"/>
      <c r="S246" s="96"/>
      <c r="T246" s="96"/>
      <c r="U246" s="96"/>
      <c r="V246" s="96"/>
      <c r="W246" s="96"/>
      <c r="X246" s="311"/>
      <c r="Y246" s="311"/>
      <c r="Z246" s="311"/>
      <c r="AA246" s="311"/>
      <c r="AB246" s="311"/>
      <c r="AC246" s="311"/>
      <c r="AD246" s="311"/>
      <c r="AE246" s="311"/>
      <c r="AF246" s="311"/>
      <c r="AG246" s="311"/>
      <c r="AH246" s="311"/>
      <c r="AI246" s="311"/>
      <c r="AJ246" s="311"/>
      <c r="AK246" s="311"/>
      <c r="AL246" s="311"/>
      <c r="AM246" s="311"/>
      <c r="AN246" s="311"/>
      <c r="AO246" s="311"/>
      <c r="AP246" s="311"/>
      <c r="AQ246" s="311"/>
    </row>
    <row r="247" spans="1:43">
      <c r="A247" s="346"/>
      <c r="B247" s="100"/>
      <c r="C247" s="100"/>
      <c r="D247" s="100"/>
      <c r="E247" s="100"/>
      <c r="F247" s="100"/>
      <c r="G247" s="100"/>
      <c r="H247" s="100"/>
      <c r="I247" s="100"/>
      <c r="J247" s="100"/>
      <c r="K247" s="100"/>
      <c r="L247" s="100"/>
      <c r="M247" s="100"/>
      <c r="N247" s="100"/>
      <c r="O247" s="96"/>
      <c r="P247" s="96"/>
      <c r="Q247" s="96"/>
      <c r="R247" s="96"/>
      <c r="S247" s="96"/>
      <c r="T247" s="96"/>
      <c r="U247" s="96"/>
      <c r="V247" s="96"/>
      <c r="W247" s="96"/>
      <c r="X247" s="311"/>
      <c r="Y247" s="311"/>
      <c r="Z247" s="311"/>
      <c r="AA247" s="311"/>
      <c r="AB247" s="311"/>
      <c r="AC247" s="311"/>
      <c r="AD247" s="311"/>
      <c r="AE247" s="311"/>
      <c r="AF247" s="311"/>
      <c r="AG247" s="311"/>
      <c r="AH247" s="311"/>
      <c r="AI247" s="311"/>
      <c r="AJ247" s="311"/>
      <c r="AK247" s="311"/>
      <c r="AL247" s="311"/>
      <c r="AM247" s="311"/>
      <c r="AN247" s="311"/>
      <c r="AO247" s="311"/>
      <c r="AP247" s="311"/>
      <c r="AQ247" s="311"/>
    </row>
    <row r="248" spans="1:43">
      <c r="A248" s="346"/>
      <c r="B248" s="100"/>
      <c r="C248" s="100"/>
      <c r="D248" s="100"/>
      <c r="E248" s="100"/>
      <c r="F248" s="100"/>
      <c r="G248" s="100"/>
      <c r="H248" s="100"/>
      <c r="I248" s="100"/>
      <c r="J248" s="100"/>
      <c r="K248" s="100"/>
      <c r="L248" s="100"/>
      <c r="M248" s="100"/>
      <c r="N248" s="100"/>
      <c r="O248" s="96"/>
      <c r="P248" s="96"/>
      <c r="Q248" s="96"/>
      <c r="R248" s="96"/>
      <c r="S248" s="96"/>
      <c r="T248" s="96"/>
      <c r="U248" s="96"/>
      <c r="V248" s="96"/>
      <c r="W248" s="96"/>
      <c r="X248" s="311"/>
      <c r="Y248" s="311"/>
      <c r="Z248" s="311"/>
      <c r="AA248" s="311"/>
      <c r="AB248" s="311"/>
      <c r="AC248" s="311"/>
      <c r="AD248" s="311"/>
      <c r="AE248" s="311"/>
      <c r="AF248" s="311"/>
      <c r="AG248" s="311"/>
      <c r="AH248" s="311"/>
      <c r="AI248" s="311"/>
      <c r="AJ248" s="311"/>
      <c r="AK248" s="311"/>
      <c r="AL248" s="311"/>
      <c r="AM248" s="311"/>
      <c r="AN248" s="311"/>
      <c r="AO248" s="311"/>
      <c r="AP248" s="311"/>
      <c r="AQ248" s="311"/>
    </row>
    <row r="249" spans="1:43">
      <c r="A249" s="346"/>
      <c r="B249" s="100"/>
      <c r="C249" s="100"/>
      <c r="D249" s="100"/>
      <c r="E249" s="100"/>
      <c r="F249" s="100"/>
      <c r="G249" s="100"/>
      <c r="H249" s="100"/>
      <c r="I249" s="100"/>
      <c r="J249" s="100"/>
      <c r="K249" s="100"/>
      <c r="L249" s="100"/>
      <c r="M249" s="100"/>
      <c r="N249" s="100"/>
      <c r="O249" s="96"/>
      <c r="P249" s="96"/>
      <c r="Q249" s="96"/>
      <c r="R249" s="96"/>
      <c r="S249" s="96"/>
      <c r="T249" s="96"/>
      <c r="U249" s="96"/>
      <c r="V249" s="96"/>
      <c r="W249" s="96"/>
      <c r="X249" s="311"/>
      <c r="Y249" s="311"/>
      <c r="Z249" s="311"/>
      <c r="AA249" s="311"/>
      <c r="AB249" s="311"/>
      <c r="AC249" s="311"/>
      <c r="AD249" s="311"/>
      <c r="AE249" s="311"/>
      <c r="AF249" s="311"/>
      <c r="AG249" s="311"/>
      <c r="AH249" s="311"/>
      <c r="AI249" s="311"/>
      <c r="AJ249" s="311"/>
      <c r="AK249" s="311"/>
      <c r="AL249" s="311"/>
      <c r="AM249" s="311"/>
      <c r="AN249" s="311"/>
      <c r="AO249" s="311"/>
      <c r="AP249" s="311"/>
      <c r="AQ249" s="311"/>
    </row>
    <row r="250" spans="1:43">
      <c r="A250" s="346"/>
      <c r="B250" s="100"/>
      <c r="C250" s="100"/>
      <c r="D250" s="100"/>
      <c r="E250" s="100"/>
      <c r="F250" s="100"/>
      <c r="G250" s="100"/>
      <c r="H250" s="100"/>
      <c r="I250" s="100"/>
      <c r="J250" s="100"/>
      <c r="K250" s="100"/>
      <c r="L250" s="100"/>
      <c r="M250" s="100"/>
      <c r="N250" s="100"/>
      <c r="O250" s="96"/>
      <c r="P250" s="96"/>
      <c r="Q250" s="96"/>
      <c r="R250" s="96"/>
      <c r="S250" s="96"/>
      <c r="T250" s="96"/>
      <c r="U250" s="96"/>
      <c r="V250" s="96"/>
      <c r="W250" s="96"/>
      <c r="X250" s="311"/>
      <c r="Y250" s="311"/>
      <c r="Z250" s="311"/>
      <c r="AA250" s="311"/>
      <c r="AB250" s="311"/>
      <c r="AC250" s="311"/>
      <c r="AD250" s="311"/>
      <c r="AE250" s="311"/>
      <c r="AF250" s="311"/>
      <c r="AG250" s="311"/>
      <c r="AH250" s="311"/>
      <c r="AI250" s="311"/>
      <c r="AJ250" s="311"/>
      <c r="AK250" s="311"/>
      <c r="AL250" s="311"/>
      <c r="AM250" s="311"/>
      <c r="AN250" s="311"/>
      <c r="AO250" s="311"/>
      <c r="AP250" s="311"/>
      <c r="AQ250" s="311"/>
    </row>
    <row r="251" spans="1:43">
      <c r="A251" s="346"/>
      <c r="B251" s="100"/>
      <c r="C251" s="100"/>
      <c r="D251" s="100"/>
      <c r="E251" s="100"/>
      <c r="F251" s="100"/>
      <c r="G251" s="100"/>
      <c r="H251" s="100"/>
      <c r="I251" s="100"/>
      <c r="J251" s="100"/>
      <c r="K251" s="100"/>
      <c r="L251" s="100"/>
      <c r="M251" s="100"/>
      <c r="N251" s="100"/>
      <c r="O251" s="96"/>
      <c r="P251" s="96"/>
      <c r="Q251" s="96"/>
      <c r="R251" s="96"/>
      <c r="S251" s="96"/>
      <c r="T251" s="96"/>
      <c r="U251" s="96"/>
      <c r="V251" s="96"/>
      <c r="W251" s="96"/>
      <c r="X251" s="311"/>
      <c r="Y251" s="311"/>
      <c r="Z251" s="311"/>
      <c r="AA251" s="311"/>
      <c r="AB251" s="311"/>
      <c r="AC251" s="311"/>
      <c r="AD251" s="311"/>
      <c r="AE251" s="311"/>
      <c r="AF251" s="311"/>
      <c r="AG251" s="311"/>
      <c r="AH251" s="311"/>
      <c r="AI251" s="311"/>
      <c r="AJ251" s="311"/>
      <c r="AK251" s="311"/>
      <c r="AL251" s="311"/>
      <c r="AM251" s="311"/>
      <c r="AN251" s="311"/>
      <c r="AO251" s="311"/>
      <c r="AP251" s="311"/>
      <c r="AQ251" s="311"/>
    </row>
    <row r="252" spans="1:43">
      <c r="A252" s="346"/>
      <c r="B252" s="100"/>
      <c r="C252" s="100"/>
      <c r="D252" s="100"/>
      <c r="E252" s="100"/>
      <c r="F252" s="100"/>
      <c r="G252" s="100"/>
      <c r="H252" s="100"/>
      <c r="I252" s="100"/>
      <c r="J252" s="100"/>
      <c r="K252" s="100"/>
      <c r="L252" s="100"/>
      <c r="M252" s="100"/>
      <c r="N252" s="100"/>
      <c r="O252" s="96"/>
      <c r="P252" s="96"/>
      <c r="Q252" s="96"/>
      <c r="R252" s="96"/>
      <c r="S252" s="96"/>
      <c r="T252" s="96"/>
      <c r="U252" s="96"/>
      <c r="V252" s="96"/>
      <c r="W252" s="96"/>
      <c r="X252" s="311"/>
      <c r="Y252" s="311"/>
      <c r="Z252" s="311"/>
      <c r="AA252" s="311"/>
      <c r="AB252" s="311"/>
      <c r="AC252" s="311"/>
      <c r="AD252" s="311"/>
      <c r="AE252" s="311"/>
      <c r="AF252" s="311"/>
      <c r="AG252" s="311"/>
      <c r="AH252" s="311"/>
      <c r="AI252" s="311"/>
      <c r="AJ252" s="311"/>
      <c r="AK252" s="311"/>
      <c r="AL252" s="311"/>
      <c r="AM252" s="311"/>
      <c r="AN252" s="311"/>
      <c r="AO252" s="311"/>
      <c r="AP252" s="311"/>
      <c r="AQ252" s="311"/>
    </row>
    <row r="253" spans="1:43">
      <c r="A253" s="346"/>
      <c r="B253" s="100"/>
      <c r="C253" s="100"/>
      <c r="D253" s="100"/>
      <c r="E253" s="100"/>
      <c r="F253" s="100"/>
      <c r="G253" s="100"/>
      <c r="H253" s="100"/>
      <c r="I253" s="100"/>
      <c r="J253" s="100"/>
      <c r="K253" s="100"/>
      <c r="L253" s="100"/>
      <c r="M253" s="100"/>
      <c r="N253" s="100"/>
      <c r="O253" s="96"/>
      <c r="P253" s="96"/>
      <c r="Q253" s="96"/>
      <c r="R253" s="96"/>
      <c r="S253" s="96"/>
      <c r="T253" s="96"/>
      <c r="U253" s="96"/>
      <c r="V253" s="96"/>
      <c r="W253" s="96"/>
      <c r="X253" s="311"/>
      <c r="Y253" s="311"/>
      <c r="Z253" s="311"/>
      <c r="AA253" s="311"/>
      <c r="AB253" s="311"/>
      <c r="AC253" s="311"/>
      <c r="AD253" s="311"/>
      <c r="AE253" s="311"/>
      <c r="AF253" s="311"/>
      <c r="AG253" s="311"/>
      <c r="AH253" s="311"/>
      <c r="AI253" s="311"/>
      <c r="AJ253" s="311"/>
      <c r="AK253" s="311"/>
      <c r="AL253" s="311"/>
      <c r="AM253" s="311"/>
      <c r="AN253" s="311"/>
      <c r="AO253" s="311"/>
      <c r="AP253" s="311"/>
      <c r="AQ253" s="311"/>
    </row>
    <row r="254" spans="1:43">
      <c r="A254" s="346"/>
      <c r="B254" s="100"/>
      <c r="C254" s="100"/>
      <c r="D254" s="100"/>
      <c r="E254" s="100"/>
      <c r="F254" s="100"/>
      <c r="G254" s="100"/>
      <c r="H254" s="100"/>
      <c r="I254" s="100"/>
      <c r="J254" s="100"/>
      <c r="K254" s="100"/>
      <c r="L254" s="100"/>
      <c r="M254" s="100"/>
      <c r="N254" s="100"/>
      <c r="O254" s="96"/>
      <c r="P254" s="96"/>
      <c r="Q254" s="96"/>
      <c r="R254" s="96"/>
      <c r="S254" s="96"/>
      <c r="T254" s="96"/>
      <c r="U254" s="96"/>
      <c r="V254" s="96"/>
      <c r="W254" s="96"/>
      <c r="X254" s="311"/>
      <c r="Y254" s="311"/>
      <c r="Z254" s="311"/>
      <c r="AA254" s="311"/>
      <c r="AB254" s="311"/>
      <c r="AC254" s="311"/>
      <c r="AD254" s="311"/>
      <c r="AE254" s="311"/>
      <c r="AF254" s="311"/>
      <c r="AG254" s="311"/>
      <c r="AH254" s="311"/>
      <c r="AI254" s="311"/>
      <c r="AJ254" s="311"/>
      <c r="AK254" s="311"/>
      <c r="AL254" s="311"/>
      <c r="AM254" s="311"/>
      <c r="AN254" s="311"/>
      <c r="AO254" s="311"/>
      <c r="AP254" s="311"/>
      <c r="AQ254" s="311"/>
    </row>
    <row r="255" spans="1:43">
      <c r="A255" s="346"/>
      <c r="B255" s="100"/>
      <c r="C255" s="100"/>
      <c r="D255" s="100"/>
      <c r="E255" s="100"/>
      <c r="F255" s="100"/>
      <c r="G255" s="100"/>
      <c r="H255" s="100"/>
      <c r="I255" s="100"/>
      <c r="J255" s="100"/>
      <c r="K255" s="100"/>
      <c r="L255" s="100"/>
      <c r="M255" s="100"/>
      <c r="N255" s="100"/>
      <c r="O255" s="96"/>
      <c r="P255" s="96"/>
      <c r="Q255" s="96"/>
      <c r="R255" s="96"/>
      <c r="S255" s="96"/>
      <c r="T255" s="96"/>
      <c r="U255" s="96"/>
      <c r="V255" s="96"/>
      <c r="W255" s="96"/>
      <c r="X255" s="311"/>
      <c r="Y255" s="311"/>
      <c r="Z255" s="311"/>
      <c r="AA255" s="311"/>
      <c r="AB255" s="311"/>
      <c r="AC255" s="311"/>
      <c r="AD255" s="311"/>
      <c r="AE255" s="311"/>
      <c r="AF255" s="311"/>
      <c r="AG255" s="311"/>
      <c r="AH255" s="311"/>
      <c r="AI255" s="311"/>
      <c r="AJ255" s="311"/>
      <c r="AK255" s="311"/>
      <c r="AL255" s="311"/>
      <c r="AM255" s="311"/>
      <c r="AN255" s="311"/>
      <c r="AO255" s="311"/>
      <c r="AP255" s="311"/>
      <c r="AQ255" s="311"/>
    </row>
    <row r="256" spans="1:43">
      <c r="A256" s="346"/>
      <c r="B256" s="100"/>
      <c r="C256" s="100"/>
      <c r="D256" s="100"/>
      <c r="E256" s="100"/>
      <c r="F256" s="100"/>
      <c r="G256" s="100"/>
      <c r="H256" s="100"/>
      <c r="I256" s="100"/>
      <c r="J256" s="100"/>
      <c r="K256" s="100"/>
      <c r="L256" s="100"/>
      <c r="M256" s="100"/>
      <c r="N256" s="100"/>
      <c r="O256" s="96"/>
      <c r="P256" s="96"/>
      <c r="Q256" s="96"/>
      <c r="R256" s="96"/>
      <c r="S256" s="96"/>
      <c r="T256" s="96"/>
      <c r="U256" s="96"/>
      <c r="V256" s="96"/>
      <c r="W256" s="96"/>
      <c r="X256" s="311"/>
      <c r="Y256" s="311"/>
      <c r="Z256" s="311"/>
      <c r="AA256" s="311"/>
      <c r="AB256" s="311"/>
      <c r="AC256" s="311"/>
      <c r="AD256" s="311"/>
      <c r="AE256" s="311"/>
      <c r="AF256" s="311"/>
      <c r="AG256" s="311"/>
      <c r="AH256" s="311"/>
      <c r="AI256" s="311"/>
      <c r="AJ256" s="311"/>
      <c r="AK256" s="311"/>
      <c r="AL256" s="311"/>
      <c r="AM256" s="311"/>
      <c r="AN256" s="311"/>
      <c r="AO256" s="311"/>
      <c r="AP256" s="311"/>
      <c r="AQ256" s="311"/>
    </row>
    <row r="257" spans="1:43">
      <c r="A257" s="346"/>
      <c r="B257" s="100"/>
      <c r="C257" s="100"/>
      <c r="D257" s="100"/>
      <c r="E257" s="100"/>
      <c r="F257" s="100"/>
      <c r="G257" s="100"/>
      <c r="H257" s="100"/>
      <c r="I257" s="100"/>
      <c r="J257" s="100"/>
      <c r="K257" s="100"/>
      <c r="L257" s="100"/>
      <c r="M257" s="100"/>
      <c r="N257" s="100"/>
      <c r="O257" s="96"/>
      <c r="P257" s="96"/>
      <c r="Q257" s="96"/>
      <c r="R257" s="96"/>
      <c r="S257" s="96"/>
      <c r="T257" s="96"/>
      <c r="U257" s="96"/>
      <c r="V257" s="96"/>
      <c r="W257" s="96"/>
      <c r="X257" s="311"/>
      <c r="Y257" s="311"/>
      <c r="Z257" s="311"/>
      <c r="AA257" s="311"/>
      <c r="AB257" s="311"/>
      <c r="AC257" s="311"/>
      <c r="AD257" s="311"/>
      <c r="AE257" s="311"/>
      <c r="AF257" s="311"/>
      <c r="AG257" s="311"/>
      <c r="AH257" s="311"/>
      <c r="AI257" s="311"/>
      <c r="AJ257" s="311"/>
      <c r="AK257" s="311"/>
      <c r="AL257" s="311"/>
      <c r="AM257" s="311"/>
      <c r="AN257" s="311"/>
      <c r="AO257" s="311"/>
      <c r="AP257" s="311"/>
      <c r="AQ257" s="311"/>
    </row>
    <row r="258" spans="1:43">
      <c r="A258" s="346"/>
      <c r="B258" s="100"/>
      <c r="C258" s="100"/>
      <c r="D258" s="100"/>
      <c r="E258" s="100"/>
      <c r="F258" s="100"/>
      <c r="G258" s="100"/>
      <c r="H258" s="100"/>
      <c r="I258" s="100"/>
      <c r="J258" s="100"/>
      <c r="K258" s="100"/>
      <c r="L258" s="100"/>
      <c r="M258" s="100"/>
      <c r="N258" s="100"/>
      <c r="O258" s="96"/>
      <c r="P258" s="96"/>
      <c r="Q258" s="96"/>
      <c r="R258" s="96"/>
      <c r="S258" s="96"/>
      <c r="T258" s="96"/>
      <c r="U258" s="96"/>
      <c r="V258" s="96"/>
      <c r="W258" s="96"/>
      <c r="X258" s="311"/>
      <c r="Y258" s="311"/>
      <c r="Z258" s="311"/>
      <c r="AA258" s="311"/>
      <c r="AB258" s="311"/>
      <c r="AC258" s="311"/>
      <c r="AD258" s="311"/>
      <c r="AE258" s="311"/>
      <c r="AF258" s="311"/>
      <c r="AG258" s="311"/>
      <c r="AH258" s="311"/>
      <c r="AI258" s="311"/>
      <c r="AJ258" s="311"/>
      <c r="AK258" s="311"/>
      <c r="AL258" s="311"/>
      <c r="AM258" s="311"/>
      <c r="AN258" s="311"/>
      <c r="AO258" s="311"/>
      <c r="AP258" s="311"/>
      <c r="AQ258" s="311"/>
    </row>
    <row r="259" spans="1:43">
      <c r="A259" s="346"/>
      <c r="B259" s="100"/>
      <c r="C259" s="100"/>
      <c r="D259" s="100"/>
      <c r="E259" s="100"/>
      <c r="F259" s="100"/>
      <c r="G259" s="100"/>
      <c r="H259" s="100"/>
      <c r="I259" s="100"/>
      <c r="J259" s="100"/>
      <c r="K259" s="100"/>
      <c r="L259" s="100"/>
      <c r="M259" s="100"/>
      <c r="N259" s="100"/>
      <c r="O259" s="96"/>
      <c r="P259" s="96"/>
      <c r="Q259" s="96"/>
      <c r="R259" s="96"/>
      <c r="S259" s="96"/>
      <c r="T259" s="96"/>
      <c r="U259" s="96"/>
      <c r="V259" s="96"/>
      <c r="W259" s="96"/>
      <c r="X259" s="311"/>
      <c r="Y259" s="311"/>
      <c r="Z259" s="311"/>
      <c r="AA259" s="311"/>
      <c r="AB259" s="311"/>
      <c r="AC259" s="311"/>
      <c r="AD259" s="311"/>
      <c r="AE259" s="311"/>
      <c r="AF259" s="311"/>
      <c r="AG259" s="311"/>
      <c r="AH259" s="311"/>
      <c r="AI259" s="311"/>
      <c r="AJ259" s="311"/>
      <c r="AK259" s="311"/>
      <c r="AL259" s="311"/>
      <c r="AM259" s="311"/>
      <c r="AN259" s="311"/>
      <c r="AO259" s="311"/>
      <c r="AP259" s="311"/>
      <c r="AQ259" s="311"/>
    </row>
    <row r="260" spans="1:43">
      <c r="A260" s="346"/>
      <c r="B260" s="100"/>
      <c r="C260" s="100"/>
      <c r="D260" s="100"/>
      <c r="E260" s="100"/>
      <c r="F260" s="100"/>
      <c r="G260" s="100"/>
      <c r="H260" s="100"/>
      <c r="I260" s="100"/>
      <c r="J260" s="100"/>
      <c r="K260" s="100"/>
      <c r="L260" s="100"/>
      <c r="M260" s="100"/>
      <c r="N260" s="100"/>
      <c r="O260" s="96"/>
      <c r="P260" s="96"/>
      <c r="Q260" s="96"/>
      <c r="R260" s="96"/>
      <c r="S260" s="96"/>
      <c r="T260" s="96"/>
      <c r="U260" s="96"/>
      <c r="V260" s="96"/>
      <c r="W260" s="96"/>
      <c r="X260" s="311"/>
      <c r="Y260" s="311"/>
      <c r="Z260" s="311"/>
      <c r="AA260" s="311"/>
      <c r="AB260" s="311"/>
      <c r="AC260" s="311"/>
      <c r="AD260" s="311"/>
      <c r="AE260" s="311"/>
      <c r="AF260" s="311"/>
      <c r="AG260" s="311"/>
      <c r="AH260" s="311"/>
      <c r="AI260" s="311"/>
      <c r="AJ260" s="311"/>
      <c r="AK260" s="311"/>
      <c r="AL260" s="311"/>
      <c r="AM260" s="311"/>
      <c r="AN260" s="311"/>
      <c r="AO260" s="311"/>
      <c r="AP260" s="311"/>
      <c r="AQ260" s="311"/>
    </row>
    <row r="261" spans="1:43">
      <c r="A261" s="346"/>
      <c r="B261" s="100"/>
      <c r="C261" s="100"/>
      <c r="D261" s="100"/>
      <c r="E261" s="100"/>
      <c r="F261" s="100"/>
      <c r="G261" s="100"/>
      <c r="H261" s="100"/>
      <c r="I261" s="100"/>
      <c r="J261" s="100"/>
      <c r="K261" s="100"/>
      <c r="L261" s="100"/>
      <c r="M261" s="100"/>
      <c r="N261" s="100"/>
      <c r="O261" s="96"/>
      <c r="P261" s="96"/>
      <c r="Q261" s="96"/>
      <c r="R261" s="96"/>
      <c r="S261" s="96"/>
      <c r="T261" s="96"/>
      <c r="U261" s="96"/>
      <c r="V261" s="96"/>
      <c r="W261" s="96"/>
      <c r="X261" s="311"/>
      <c r="Y261" s="311"/>
      <c r="Z261" s="311"/>
      <c r="AA261" s="311"/>
      <c r="AB261" s="311"/>
      <c r="AC261" s="311"/>
      <c r="AD261" s="311"/>
      <c r="AE261" s="311"/>
      <c r="AF261" s="311"/>
      <c r="AG261" s="311"/>
      <c r="AH261" s="311"/>
      <c r="AI261" s="311"/>
      <c r="AJ261" s="311"/>
      <c r="AK261" s="311"/>
      <c r="AL261" s="311"/>
      <c r="AM261" s="311"/>
      <c r="AN261" s="311"/>
      <c r="AO261" s="311"/>
      <c r="AP261" s="311"/>
      <c r="AQ261" s="311"/>
    </row>
    <row r="262" spans="1:43">
      <c r="A262" s="346"/>
      <c r="B262" s="100"/>
      <c r="C262" s="100"/>
      <c r="D262" s="100"/>
      <c r="E262" s="100"/>
      <c r="F262" s="100"/>
      <c r="G262" s="100"/>
      <c r="H262" s="100"/>
      <c r="I262" s="100"/>
      <c r="J262" s="100"/>
      <c r="K262" s="100"/>
      <c r="L262" s="100"/>
      <c r="M262" s="100"/>
      <c r="N262" s="100"/>
      <c r="O262" s="96"/>
      <c r="P262" s="96"/>
      <c r="Q262" s="96"/>
      <c r="R262" s="96"/>
      <c r="S262" s="96"/>
      <c r="T262" s="96"/>
      <c r="U262" s="96"/>
      <c r="V262" s="96"/>
      <c r="W262" s="96"/>
      <c r="X262" s="311"/>
      <c r="Y262" s="311"/>
      <c r="Z262" s="311"/>
      <c r="AA262" s="311"/>
      <c r="AB262" s="311"/>
      <c r="AC262" s="311"/>
      <c r="AD262" s="311"/>
      <c r="AE262" s="311"/>
      <c r="AF262" s="311"/>
      <c r="AG262" s="311"/>
      <c r="AH262" s="311"/>
      <c r="AI262" s="311"/>
      <c r="AJ262" s="311"/>
      <c r="AK262" s="311"/>
      <c r="AL262" s="311"/>
      <c r="AM262" s="311"/>
      <c r="AN262" s="311"/>
      <c r="AO262" s="311"/>
      <c r="AP262" s="311"/>
      <c r="AQ262" s="311"/>
    </row>
    <row r="263" spans="1:43">
      <c r="A263" s="346"/>
      <c r="B263" s="100"/>
      <c r="C263" s="100"/>
      <c r="D263" s="100"/>
      <c r="E263" s="100"/>
      <c r="F263" s="100"/>
      <c r="G263" s="100"/>
      <c r="H263" s="100"/>
      <c r="I263" s="100"/>
      <c r="J263" s="100"/>
      <c r="K263" s="100"/>
      <c r="L263" s="100"/>
      <c r="M263" s="100"/>
      <c r="N263" s="100"/>
      <c r="O263" s="96"/>
      <c r="P263" s="96"/>
      <c r="Q263" s="96"/>
      <c r="R263" s="96"/>
      <c r="S263" s="96"/>
      <c r="T263" s="96"/>
      <c r="U263" s="96"/>
      <c r="V263" s="96"/>
      <c r="W263" s="96"/>
      <c r="X263" s="311"/>
      <c r="Y263" s="311"/>
      <c r="Z263" s="311"/>
      <c r="AA263" s="311"/>
      <c r="AB263" s="311"/>
      <c r="AC263" s="311"/>
      <c r="AD263" s="311"/>
      <c r="AE263" s="311"/>
      <c r="AF263" s="311"/>
      <c r="AG263" s="311"/>
      <c r="AH263" s="311"/>
      <c r="AI263" s="311"/>
      <c r="AJ263" s="311"/>
      <c r="AK263" s="311"/>
      <c r="AL263" s="311"/>
      <c r="AM263" s="311"/>
      <c r="AN263" s="311"/>
      <c r="AO263" s="311"/>
      <c r="AP263" s="311"/>
      <c r="AQ263" s="311"/>
    </row>
    <row r="264" spans="1:43">
      <c r="A264" s="346"/>
      <c r="B264" s="100"/>
      <c r="C264" s="100"/>
      <c r="D264" s="100"/>
      <c r="E264" s="100"/>
      <c r="F264" s="100"/>
      <c r="G264" s="100"/>
      <c r="H264" s="100"/>
      <c r="I264" s="100"/>
      <c r="J264" s="100"/>
      <c r="K264" s="100"/>
      <c r="L264" s="100"/>
      <c r="M264" s="100"/>
      <c r="N264" s="100"/>
      <c r="O264" s="96"/>
      <c r="P264" s="96"/>
      <c r="Q264" s="96"/>
      <c r="R264" s="96"/>
      <c r="S264" s="96"/>
      <c r="T264" s="96"/>
      <c r="U264" s="96"/>
      <c r="V264" s="96"/>
      <c r="W264" s="96"/>
      <c r="X264" s="311"/>
      <c r="Y264" s="311"/>
      <c r="Z264" s="311"/>
      <c r="AA264" s="311"/>
      <c r="AB264" s="311"/>
      <c r="AC264" s="311"/>
      <c r="AD264" s="311"/>
      <c r="AE264" s="311"/>
      <c r="AF264" s="311"/>
      <c r="AG264" s="311"/>
      <c r="AH264" s="311"/>
      <c r="AI264" s="311"/>
      <c r="AJ264" s="311"/>
      <c r="AK264" s="311"/>
      <c r="AL264" s="311"/>
      <c r="AM264" s="311"/>
      <c r="AN264" s="311"/>
      <c r="AO264" s="311"/>
      <c r="AP264" s="311"/>
      <c r="AQ264" s="311"/>
    </row>
    <row r="265" spans="1:43">
      <c r="A265" s="346"/>
      <c r="B265" s="100"/>
      <c r="C265" s="100"/>
      <c r="D265" s="100"/>
      <c r="E265" s="100"/>
      <c r="F265" s="100"/>
      <c r="G265" s="100"/>
      <c r="H265" s="100"/>
      <c r="I265" s="100"/>
      <c r="J265" s="100"/>
      <c r="K265" s="100"/>
      <c r="L265" s="100"/>
      <c r="M265" s="100"/>
      <c r="N265" s="100"/>
      <c r="O265" s="96"/>
      <c r="P265" s="96"/>
      <c r="Q265" s="96"/>
      <c r="R265" s="96"/>
      <c r="S265" s="96"/>
      <c r="T265" s="96"/>
      <c r="U265" s="96"/>
      <c r="V265" s="96"/>
      <c r="W265" s="96"/>
      <c r="X265" s="311"/>
      <c r="Y265" s="311"/>
      <c r="Z265" s="311"/>
      <c r="AA265" s="311"/>
      <c r="AB265" s="311"/>
      <c r="AC265" s="311"/>
      <c r="AD265" s="311"/>
      <c r="AE265" s="311"/>
      <c r="AF265" s="311"/>
      <c r="AG265" s="311"/>
      <c r="AH265" s="311"/>
      <c r="AI265" s="311"/>
      <c r="AJ265" s="311"/>
      <c r="AK265" s="311"/>
      <c r="AL265" s="311"/>
      <c r="AM265" s="311"/>
      <c r="AN265" s="311"/>
      <c r="AO265" s="311"/>
      <c r="AP265" s="311"/>
      <c r="AQ265" s="311"/>
    </row>
    <row r="266" spans="1:43">
      <c r="A266" s="346"/>
      <c r="B266" s="100"/>
      <c r="C266" s="100"/>
      <c r="D266" s="100"/>
      <c r="E266" s="100"/>
      <c r="F266" s="100"/>
      <c r="G266" s="100"/>
      <c r="H266" s="100"/>
      <c r="I266" s="100"/>
      <c r="J266" s="100"/>
      <c r="K266" s="100"/>
      <c r="L266" s="100"/>
      <c r="M266" s="100"/>
      <c r="N266" s="100"/>
      <c r="O266" s="96"/>
      <c r="P266" s="96"/>
      <c r="Q266" s="96"/>
      <c r="R266" s="96"/>
      <c r="S266" s="96"/>
      <c r="T266" s="96"/>
      <c r="U266" s="96"/>
      <c r="V266" s="96"/>
      <c r="W266" s="96"/>
      <c r="X266" s="311"/>
      <c r="Y266" s="311"/>
      <c r="Z266" s="311"/>
      <c r="AA266" s="311"/>
      <c r="AB266" s="311"/>
      <c r="AC266" s="311"/>
      <c r="AD266" s="311"/>
      <c r="AE266" s="311"/>
      <c r="AF266" s="311"/>
      <c r="AG266" s="311"/>
      <c r="AH266" s="311"/>
      <c r="AI266" s="311"/>
      <c r="AJ266" s="311"/>
      <c r="AK266" s="311"/>
      <c r="AL266" s="311"/>
      <c r="AM266" s="311"/>
      <c r="AN266" s="311"/>
      <c r="AO266" s="311"/>
      <c r="AP266" s="311"/>
      <c r="AQ266" s="311"/>
    </row>
    <row r="267" spans="1:43">
      <c r="A267" s="346"/>
      <c r="B267" s="100"/>
      <c r="C267" s="100"/>
      <c r="D267" s="100"/>
      <c r="E267" s="100"/>
      <c r="F267" s="100"/>
      <c r="G267" s="100"/>
      <c r="H267" s="100"/>
      <c r="I267" s="100"/>
      <c r="J267" s="100"/>
      <c r="K267" s="100"/>
      <c r="L267" s="100"/>
      <c r="M267" s="100"/>
      <c r="N267" s="100"/>
      <c r="O267" s="96"/>
      <c r="P267" s="96"/>
      <c r="Q267" s="96"/>
      <c r="R267" s="96"/>
      <c r="S267" s="96"/>
      <c r="T267" s="96"/>
      <c r="U267" s="96"/>
      <c r="V267" s="96"/>
      <c r="W267" s="96"/>
      <c r="X267" s="311"/>
      <c r="Y267" s="311"/>
      <c r="Z267" s="311"/>
      <c r="AA267" s="311"/>
      <c r="AB267" s="311"/>
      <c r="AC267" s="311"/>
      <c r="AD267" s="311"/>
      <c r="AE267" s="311"/>
      <c r="AF267" s="311"/>
      <c r="AG267" s="311"/>
      <c r="AH267" s="311"/>
      <c r="AI267" s="311"/>
      <c r="AJ267" s="311"/>
      <c r="AK267" s="311"/>
      <c r="AL267" s="311"/>
      <c r="AM267" s="311"/>
      <c r="AN267" s="311"/>
      <c r="AO267" s="311"/>
      <c r="AP267" s="311"/>
      <c r="AQ267" s="311"/>
    </row>
    <row r="268" spans="1:43">
      <c r="A268" s="346"/>
      <c r="B268" s="100"/>
      <c r="C268" s="100"/>
      <c r="D268" s="100"/>
      <c r="E268" s="100"/>
      <c r="F268" s="100"/>
      <c r="G268" s="100"/>
      <c r="H268" s="100"/>
      <c r="I268" s="100"/>
      <c r="J268" s="100"/>
      <c r="K268" s="100"/>
      <c r="L268" s="100"/>
      <c r="M268" s="100"/>
      <c r="N268" s="100"/>
      <c r="O268" s="96"/>
      <c r="P268" s="96"/>
      <c r="Q268" s="96"/>
      <c r="R268" s="96"/>
      <c r="S268" s="96"/>
      <c r="T268" s="96"/>
      <c r="U268" s="96"/>
      <c r="V268" s="96"/>
      <c r="W268" s="96"/>
      <c r="X268" s="311"/>
      <c r="Y268" s="311"/>
      <c r="Z268" s="311"/>
      <c r="AA268" s="311"/>
      <c r="AB268" s="311"/>
      <c r="AC268" s="311"/>
      <c r="AD268" s="311"/>
      <c r="AE268" s="311"/>
      <c r="AF268" s="311"/>
      <c r="AG268" s="311"/>
      <c r="AH268" s="311"/>
      <c r="AI268" s="311"/>
      <c r="AJ268" s="311"/>
      <c r="AK268" s="311"/>
      <c r="AL268" s="311"/>
      <c r="AM268" s="311"/>
      <c r="AN268" s="311"/>
      <c r="AO268" s="311"/>
      <c r="AP268" s="311"/>
      <c r="AQ268" s="311"/>
    </row>
    <row r="269" spans="1:43">
      <c r="A269" s="346"/>
      <c r="B269" s="100"/>
      <c r="C269" s="100"/>
      <c r="D269" s="100"/>
      <c r="E269" s="100"/>
      <c r="F269" s="100"/>
      <c r="G269" s="100"/>
      <c r="H269" s="100"/>
      <c r="I269" s="100"/>
      <c r="J269" s="100"/>
      <c r="K269" s="100"/>
      <c r="L269" s="100"/>
      <c r="M269" s="100"/>
      <c r="N269" s="100"/>
      <c r="O269" s="96"/>
      <c r="P269" s="96"/>
      <c r="Q269" s="96"/>
      <c r="R269" s="96"/>
      <c r="S269" s="96"/>
      <c r="T269" s="96"/>
      <c r="U269" s="96"/>
      <c r="V269" s="96"/>
      <c r="W269" s="96"/>
      <c r="X269" s="311"/>
      <c r="Y269" s="311"/>
      <c r="Z269" s="311"/>
      <c r="AA269" s="311"/>
      <c r="AB269" s="311"/>
      <c r="AC269" s="311"/>
      <c r="AD269" s="311"/>
      <c r="AE269" s="311"/>
      <c r="AF269" s="311"/>
      <c r="AG269" s="311"/>
      <c r="AH269" s="311"/>
      <c r="AI269" s="311"/>
      <c r="AJ269" s="311"/>
      <c r="AK269" s="311"/>
      <c r="AL269" s="311"/>
      <c r="AM269" s="311"/>
      <c r="AN269" s="311"/>
      <c r="AO269" s="311"/>
      <c r="AP269" s="311"/>
      <c r="AQ269" s="311"/>
    </row>
    <row r="270" spans="1:43">
      <c r="A270" s="346"/>
      <c r="B270" s="100"/>
      <c r="C270" s="100"/>
      <c r="D270" s="100"/>
      <c r="E270" s="100"/>
      <c r="F270" s="100"/>
      <c r="G270" s="100"/>
      <c r="H270" s="100"/>
      <c r="I270" s="100"/>
      <c r="J270" s="100"/>
      <c r="K270" s="100"/>
      <c r="L270" s="100"/>
      <c r="M270" s="100"/>
      <c r="N270" s="100"/>
      <c r="O270" s="96"/>
      <c r="P270" s="96"/>
      <c r="Q270" s="96"/>
      <c r="R270" s="96"/>
      <c r="S270" s="96"/>
      <c r="T270" s="96"/>
      <c r="U270" s="96"/>
      <c r="V270" s="96"/>
      <c r="W270" s="96"/>
      <c r="X270" s="311"/>
      <c r="Y270" s="311"/>
      <c r="Z270" s="311"/>
      <c r="AA270" s="311"/>
      <c r="AB270" s="311"/>
      <c r="AC270" s="311"/>
      <c r="AD270" s="311"/>
      <c r="AE270" s="311"/>
      <c r="AF270" s="311"/>
      <c r="AG270" s="311"/>
      <c r="AH270" s="311"/>
      <c r="AI270" s="311"/>
      <c r="AJ270" s="311"/>
      <c r="AK270" s="311"/>
      <c r="AL270" s="311"/>
      <c r="AM270" s="311"/>
      <c r="AN270" s="311"/>
      <c r="AO270" s="311"/>
      <c r="AP270" s="311"/>
      <c r="AQ270" s="311"/>
    </row>
    <row r="271" spans="1:43">
      <c r="A271" s="346"/>
      <c r="B271" s="100"/>
      <c r="C271" s="100"/>
      <c r="D271" s="100"/>
      <c r="E271" s="100"/>
      <c r="F271" s="100"/>
      <c r="G271" s="100"/>
      <c r="H271" s="100"/>
      <c r="I271" s="100"/>
      <c r="J271" s="100"/>
      <c r="K271" s="100"/>
      <c r="L271" s="100"/>
      <c r="M271" s="100"/>
      <c r="N271" s="100"/>
      <c r="O271" s="96"/>
      <c r="P271" s="96"/>
      <c r="Q271" s="96"/>
      <c r="R271" s="96"/>
      <c r="S271" s="96"/>
      <c r="T271" s="96"/>
      <c r="U271" s="96"/>
      <c r="V271" s="96"/>
      <c r="W271" s="96"/>
      <c r="X271" s="311"/>
      <c r="Y271" s="311"/>
      <c r="Z271" s="311"/>
      <c r="AA271" s="311"/>
      <c r="AB271" s="311"/>
      <c r="AC271" s="311"/>
      <c r="AD271" s="311"/>
      <c r="AE271" s="311"/>
      <c r="AF271" s="311"/>
      <c r="AG271" s="311"/>
      <c r="AH271" s="311"/>
      <c r="AI271" s="311"/>
      <c r="AJ271" s="311"/>
      <c r="AK271" s="311"/>
      <c r="AL271" s="311"/>
      <c r="AM271" s="311"/>
      <c r="AN271" s="311"/>
      <c r="AO271" s="311"/>
      <c r="AP271" s="311"/>
      <c r="AQ271" s="311"/>
    </row>
    <row r="272" spans="1:43">
      <c r="A272" s="346"/>
      <c r="B272" s="100"/>
      <c r="C272" s="100"/>
      <c r="D272" s="100"/>
      <c r="E272" s="100"/>
      <c r="F272" s="100"/>
      <c r="G272" s="100"/>
      <c r="H272" s="100"/>
      <c r="I272" s="100"/>
      <c r="J272" s="100"/>
      <c r="K272" s="100"/>
      <c r="L272" s="100"/>
      <c r="M272" s="100"/>
      <c r="N272" s="100"/>
      <c r="O272" s="96"/>
      <c r="P272" s="96"/>
      <c r="Q272" s="96"/>
      <c r="R272" s="96"/>
      <c r="S272" s="96"/>
      <c r="T272" s="96"/>
      <c r="U272" s="96"/>
      <c r="V272" s="96"/>
      <c r="W272" s="96"/>
      <c r="X272" s="311"/>
      <c r="Y272" s="311"/>
      <c r="Z272" s="311"/>
      <c r="AA272" s="311"/>
      <c r="AB272" s="311"/>
      <c r="AC272" s="311"/>
      <c r="AD272" s="311"/>
      <c r="AE272" s="311"/>
      <c r="AF272" s="311"/>
      <c r="AG272" s="311"/>
      <c r="AH272" s="311"/>
      <c r="AI272" s="311"/>
      <c r="AJ272" s="311"/>
      <c r="AK272" s="311"/>
      <c r="AL272" s="311"/>
      <c r="AM272" s="311"/>
      <c r="AN272" s="311"/>
      <c r="AO272" s="311"/>
      <c r="AP272" s="311"/>
      <c r="AQ272" s="311"/>
    </row>
    <row r="273" spans="1:43">
      <c r="A273" s="346"/>
      <c r="B273" s="100"/>
      <c r="C273" s="100"/>
      <c r="D273" s="100"/>
      <c r="E273" s="100"/>
      <c r="F273" s="100"/>
      <c r="G273" s="100"/>
      <c r="H273" s="100"/>
      <c r="I273" s="100"/>
      <c r="J273" s="100"/>
      <c r="K273" s="100"/>
      <c r="L273" s="100"/>
      <c r="M273" s="100"/>
      <c r="N273" s="100"/>
      <c r="O273" s="96"/>
      <c r="P273" s="96"/>
      <c r="Q273" s="96"/>
      <c r="R273" s="96"/>
      <c r="S273" s="96"/>
      <c r="T273" s="96"/>
      <c r="U273" s="96"/>
      <c r="V273" s="96"/>
      <c r="W273" s="96"/>
      <c r="X273" s="311"/>
      <c r="Y273" s="311"/>
      <c r="Z273" s="311"/>
      <c r="AA273" s="311"/>
      <c r="AB273" s="311"/>
      <c r="AC273" s="311"/>
      <c r="AD273" s="311"/>
      <c r="AE273" s="311"/>
      <c r="AF273" s="311"/>
      <c r="AG273" s="311"/>
      <c r="AH273" s="311"/>
      <c r="AI273" s="311"/>
      <c r="AJ273" s="311"/>
      <c r="AK273" s="311"/>
      <c r="AL273" s="311"/>
      <c r="AM273" s="311"/>
      <c r="AN273" s="311"/>
      <c r="AO273" s="311"/>
      <c r="AP273" s="311"/>
      <c r="AQ273" s="311"/>
    </row>
    <row r="274" spans="1:43">
      <c r="A274" s="346"/>
      <c r="B274" s="100"/>
      <c r="C274" s="100"/>
      <c r="D274" s="100"/>
      <c r="E274" s="100"/>
      <c r="F274" s="100"/>
      <c r="G274" s="100"/>
      <c r="H274" s="100"/>
      <c r="I274" s="100"/>
      <c r="J274" s="100"/>
      <c r="K274" s="100"/>
      <c r="L274" s="100"/>
      <c r="M274" s="100"/>
      <c r="N274" s="100"/>
      <c r="O274" s="96"/>
      <c r="P274" s="96"/>
      <c r="Q274" s="96"/>
      <c r="R274" s="96"/>
      <c r="S274" s="96"/>
      <c r="T274" s="96"/>
      <c r="U274" s="96"/>
      <c r="V274" s="96"/>
      <c r="W274" s="96"/>
      <c r="X274" s="311"/>
      <c r="Y274" s="311"/>
      <c r="Z274" s="311"/>
      <c r="AA274" s="311"/>
      <c r="AB274" s="311"/>
      <c r="AC274" s="311"/>
      <c r="AD274" s="311"/>
      <c r="AE274" s="311"/>
      <c r="AF274" s="311"/>
      <c r="AG274" s="311"/>
      <c r="AH274" s="311"/>
      <c r="AI274" s="311"/>
      <c r="AJ274" s="311"/>
      <c r="AK274" s="311"/>
      <c r="AL274" s="311"/>
      <c r="AM274" s="311"/>
      <c r="AN274" s="311"/>
      <c r="AO274" s="311"/>
      <c r="AP274" s="311"/>
      <c r="AQ274" s="311"/>
    </row>
    <row r="275" spans="1:43">
      <c r="A275" s="346"/>
      <c r="B275" s="100"/>
      <c r="C275" s="100"/>
      <c r="D275" s="100"/>
      <c r="E275" s="100"/>
      <c r="F275" s="100"/>
      <c r="G275" s="100"/>
      <c r="H275" s="100"/>
      <c r="I275" s="100"/>
      <c r="J275" s="100"/>
      <c r="K275" s="100"/>
      <c r="L275" s="100"/>
      <c r="M275" s="100"/>
      <c r="N275" s="100"/>
      <c r="O275" s="96"/>
      <c r="P275" s="96"/>
      <c r="Q275" s="96"/>
      <c r="R275" s="96"/>
      <c r="S275" s="96"/>
      <c r="T275" s="96"/>
      <c r="U275" s="96"/>
      <c r="V275" s="96"/>
      <c r="W275" s="96"/>
      <c r="X275" s="311"/>
      <c r="Y275" s="311"/>
      <c r="Z275" s="311"/>
      <c r="AA275" s="311"/>
      <c r="AB275" s="311"/>
      <c r="AC275" s="311"/>
      <c r="AD275" s="311"/>
      <c r="AE275" s="311"/>
      <c r="AF275" s="311"/>
      <c r="AG275" s="311"/>
      <c r="AH275" s="311"/>
      <c r="AI275" s="311"/>
      <c r="AJ275" s="311"/>
      <c r="AK275" s="311"/>
      <c r="AL275" s="311"/>
      <c r="AM275" s="311"/>
      <c r="AN275" s="311"/>
      <c r="AO275" s="311"/>
      <c r="AP275" s="311"/>
      <c r="AQ275" s="311"/>
    </row>
    <row r="276" spans="1:43">
      <c r="A276" s="346"/>
      <c r="B276" s="100"/>
      <c r="C276" s="100"/>
      <c r="D276" s="100"/>
      <c r="E276" s="100"/>
      <c r="F276" s="100"/>
      <c r="G276" s="100"/>
      <c r="H276" s="100"/>
      <c r="I276" s="100"/>
      <c r="J276" s="100"/>
      <c r="K276" s="100"/>
      <c r="L276" s="100"/>
      <c r="M276" s="100"/>
      <c r="N276" s="100"/>
      <c r="O276" s="96"/>
      <c r="P276" s="96"/>
      <c r="Q276" s="96"/>
      <c r="R276" s="96"/>
      <c r="S276" s="96"/>
      <c r="T276" s="96"/>
      <c r="U276" s="96"/>
      <c r="V276" s="96"/>
      <c r="W276" s="96"/>
      <c r="X276" s="311"/>
      <c r="Y276" s="311"/>
      <c r="Z276" s="311"/>
      <c r="AA276" s="311"/>
      <c r="AB276" s="311"/>
      <c r="AC276" s="311"/>
      <c r="AD276" s="311"/>
      <c r="AE276" s="311"/>
      <c r="AF276" s="311"/>
      <c r="AG276" s="311"/>
      <c r="AH276" s="311"/>
      <c r="AI276" s="311"/>
      <c r="AJ276" s="311"/>
      <c r="AK276" s="311"/>
      <c r="AL276" s="311"/>
      <c r="AM276" s="311"/>
      <c r="AN276" s="311"/>
      <c r="AO276" s="311"/>
      <c r="AP276" s="311"/>
      <c r="AQ276" s="311"/>
    </row>
    <row r="277" spans="1:43">
      <c r="A277" s="346"/>
      <c r="B277" s="100"/>
      <c r="C277" s="100"/>
      <c r="D277" s="100"/>
      <c r="E277" s="100"/>
      <c r="F277" s="100"/>
      <c r="G277" s="100"/>
      <c r="H277" s="100"/>
      <c r="I277" s="100"/>
      <c r="J277" s="100"/>
      <c r="K277" s="100"/>
      <c r="L277" s="100"/>
      <c r="M277" s="100"/>
      <c r="N277" s="100"/>
      <c r="O277" s="96"/>
      <c r="P277" s="96"/>
      <c r="Q277" s="96"/>
      <c r="R277" s="96"/>
      <c r="S277" s="96"/>
      <c r="T277" s="96"/>
      <c r="U277" s="96"/>
      <c r="V277" s="96"/>
      <c r="W277" s="96"/>
      <c r="X277" s="311"/>
      <c r="Y277" s="311"/>
      <c r="Z277" s="311"/>
      <c r="AA277" s="311"/>
      <c r="AB277" s="311"/>
      <c r="AC277" s="311"/>
      <c r="AD277" s="311"/>
      <c r="AE277" s="311"/>
      <c r="AF277" s="311"/>
      <c r="AG277" s="311"/>
      <c r="AH277" s="311"/>
      <c r="AI277" s="311"/>
      <c r="AJ277" s="311"/>
      <c r="AK277" s="311"/>
      <c r="AL277" s="311"/>
      <c r="AM277" s="311"/>
      <c r="AN277" s="311"/>
      <c r="AO277" s="311"/>
      <c r="AP277" s="311"/>
      <c r="AQ277" s="311"/>
    </row>
    <row r="278" spans="1:43">
      <c r="A278" s="346"/>
      <c r="B278" s="100"/>
      <c r="C278" s="100"/>
      <c r="D278" s="100"/>
      <c r="E278" s="100"/>
      <c r="F278" s="100"/>
      <c r="G278" s="100"/>
      <c r="H278" s="100"/>
      <c r="I278" s="100"/>
      <c r="J278" s="100"/>
      <c r="K278" s="100"/>
      <c r="L278" s="100"/>
      <c r="M278" s="100"/>
      <c r="N278" s="100"/>
      <c r="O278" s="96"/>
      <c r="P278" s="96"/>
      <c r="Q278" s="96"/>
      <c r="R278" s="96"/>
      <c r="S278" s="96"/>
      <c r="T278" s="96"/>
      <c r="U278" s="96"/>
      <c r="V278" s="96"/>
      <c r="W278" s="96"/>
      <c r="X278" s="311"/>
      <c r="Y278" s="311"/>
      <c r="Z278" s="311"/>
      <c r="AA278" s="311"/>
      <c r="AB278" s="311"/>
      <c r="AC278" s="311"/>
      <c r="AD278" s="311"/>
      <c r="AE278" s="311"/>
      <c r="AF278" s="311"/>
      <c r="AG278" s="311"/>
      <c r="AH278" s="311"/>
      <c r="AI278" s="311"/>
      <c r="AJ278" s="311"/>
      <c r="AK278" s="311"/>
      <c r="AL278" s="311"/>
      <c r="AM278" s="311"/>
      <c r="AN278" s="311"/>
      <c r="AO278" s="311"/>
      <c r="AP278" s="311"/>
      <c r="AQ278" s="311"/>
    </row>
    <row r="279" spans="1:43">
      <c r="A279" s="346"/>
      <c r="B279" s="100"/>
      <c r="C279" s="100"/>
      <c r="D279" s="100"/>
      <c r="E279" s="100"/>
      <c r="F279" s="100"/>
      <c r="G279" s="100"/>
      <c r="H279" s="100"/>
      <c r="I279" s="100"/>
      <c r="J279" s="100"/>
      <c r="K279" s="100"/>
      <c r="L279" s="100"/>
      <c r="M279" s="100"/>
      <c r="N279" s="100"/>
      <c r="O279" s="96"/>
      <c r="P279" s="96"/>
      <c r="Q279" s="96"/>
      <c r="R279" s="96"/>
      <c r="S279" s="96"/>
      <c r="T279" s="96"/>
      <c r="U279" s="96"/>
      <c r="V279" s="96"/>
      <c r="W279" s="96"/>
      <c r="X279" s="311"/>
      <c r="Y279" s="311"/>
      <c r="Z279" s="311"/>
      <c r="AA279" s="311"/>
      <c r="AB279" s="311"/>
      <c r="AC279" s="311"/>
      <c r="AD279" s="311"/>
      <c r="AE279" s="311"/>
      <c r="AF279" s="311"/>
      <c r="AG279" s="311"/>
      <c r="AH279" s="311"/>
      <c r="AI279" s="311"/>
      <c r="AJ279" s="311"/>
      <c r="AK279" s="311"/>
      <c r="AL279" s="311"/>
      <c r="AM279" s="311"/>
      <c r="AN279" s="311"/>
      <c r="AO279" s="311"/>
      <c r="AP279" s="311"/>
      <c r="AQ279" s="311"/>
    </row>
    <row r="280" spans="1:43">
      <c r="A280" s="346"/>
      <c r="B280" s="100"/>
      <c r="C280" s="100"/>
      <c r="D280" s="100"/>
      <c r="E280" s="100"/>
      <c r="F280" s="100"/>
      <c r="G280" s="100"/>
      <c r="H280" s="100"/>
      <c r="I280" s="100"/>
      <c r="J280" s="100"/>
      <c r="K280" s="100"/>
      <c r="L280" s="100"/>
      <c r="M280" s="100"/>
      <c r="N280" s="100"/>
      <c r="O280" s="96"/>
      <c r="P280" s="96"/>
      <c r="Q280" s="96"/>
      <c r="R280" s="96"/>
      <c r="S280" s="96"/>
      <c r="T280" s="96"/>
      <c r="U280" s="96"/>
      <c r="V280" s="96"/>
      <c r="W280" s="96"/>
      <c r="X280" s="311"/>
      <c r="Y280" s="311"/>
      <c r="Z280" s="311"/>
      <c r="AA280" s="311"/>
      <c r="AB280" s="311"/>
      <c r="AC280" s="311"/>
      <c r="AD280" s="311"/>
      <c r="AE280" s="311"/>
      <c r="AF280" s="311"/>
      <c r="AG280" s="311"/>
      <c r="AH280" s="311"/>
      <c r="AI280" s="311"/>
      <c r="AJ280" s="311"/>
      <c r="AK280" s="311"/>
      <c r="AL280" s="311"/>
      <c r="AM280" s="311"/>
      <c r="AN280" s="311"/>
      <c r="AO280" s="311"/>
      <c r="AP280" s="311"/>
      <c r="AQ280" s="311"/>
    </row>
    <row r="281" spans="1:43">
      <c r="A281" s="346"/>
      <c r="B281" s="100"/>
      <c r="C281" s="100"/>
      <c r="D281" s="100"/>
      <c r="E281" s="100"/>
      <c r="F281" s="100"/>
      <c r="G281" s="100"/>
      <c r="H281" s="100"/>
      <c r="I281" s="100"/>
      <c r="J281" s="100"/>
      <c r="K281" s="100"/>
      <c r="L281" s="100"/>
      <c r="M281" s="100"/>
      <c r="N281" s="100"/>
      <c r="O281" s="96"/>
      <c r="P281" s="96"/>
      <c r="Q281" s="96"/>
      <c r="R281" s="96"/>
      <c r="S281" s="96"/>
      <c r="T281" s="96"/>
      <c r="U281" s="96"/>
      <c r="V281" s="96"/>
      <c r="W281" s="96"/>
      <c r="X281" s="311"/>
      <c r="Y281" s="311"/>
      <c r="Z281" s="311"/>
      <c r="AA281" s="311"/>
      <c r="AB281" s="311"/>
      <c r="AC281" s="311"/>
      <c r="AD281" s="311"/>
      <c r="AE281" s="311"/>
      <c r="AF281" s="311"/>
      <c r="AG281" s="311"/>
      <c r="AH281" s="311"/>
      <c r="AI281" s="311"/>
      <c r="AJ281" s="311"/>
      <c r="AK281" s="311"/>
      <c r="AL281" s="311"/>
      <c r="AM281" s="311"/>
      <c r="AN281" s="311"/>
      <c r="AO281" s="311"/>
      <c r="AP281" s="311"/>
      <c r="AQ281" s="311"/>
    </row>
    <row r="282" spans="1:43">
      <c r="A282" s="346"/>
      <c r="B282" s="100"/>
      <c r="C282" s="100"/>
      <c r="D282" s="100"/>
      <c r="E282" s="100"/>
      <c r="F282" s="100"/>
      <c r="G282" s="100"/>
      <c r="H282" s="100"/>
      <c r="I282" s="100"/>
      <c r="J282" s="100"/>
      <c r="K282" s="100"/>
      <c r="L282" s="100"/>
      <c r="M282" s="100"/>
      <c r="N282" s="100"/>
      <c r="O282" s="96"/>
      <c r="P282" s="96"/>
      <c r="Q282" s="96"/>
      <c r="R282" s="96"/>
      <c r="S282" s="96"/>
      <c r="T282" s="96"/>
      <c r="U282" s="96"/>
      <c r="V282" s="96"/>
      <c r="W282" s="96"/>
      <c r="X282" s="311"/>
      <c r="Y282" s="311"/>
      <c r="Z282" s="311"/>
      <c r="AA282" s="311"/>
      <c r="AB282" s="311"/>
      <c r="AC282" s="311"/>
      <c r="AD282" s="311"/>
      <c r="AE282" s="311"/>
      <c r="AF282" s="311"/>
      <c r="AG282" s="311"/>
      <c r="AH282" s="311"/>
      <c r="AI282" s="311"/>
      <c r="AJ282" s="311"/>
      <c r="AK282" s="311"/>
      <c r="AL282" s="311"/>
      <c r="AM282" s="311"/>
      <c r="AN282" s="311"/>
      <c r="AO282" s="311"/>
      <c r="AP282" s="311"/>
      <c r="AQ282" s="311"/>
    </row>
    <row r="283" spans="1:43">
      <c r="A283" s="346"/>
      <c r="B283" s="100"/>
      <c r="C283" s="100"/>
      <c r="D283" s="100"/>
      <c r="E283" s="100"/>
      <c r="F283" s="100"/>
      <c r="G283" s="100"/>
      <c r="H283" s="100"/>
      <c r="I283" s="100"/>
      <c r="J283" s="100"/>
      <c r="K283" s="100"/>
      <c r="L283" s="100"/>
      <c r="M283" s="100"/>
      <c r="N283" s="100"/>
      <c r="O283" s="96"/>
      <c r="P283" s="96"/>
      <c r="Q283" s="96"/>
      <c r="R283" s="96"/>
      <c r="S283" s="96"/>
      <c r="T283" s="96"/>
      <c r="U283" s="96"/>
      <c r="V283" s="96"/>
      <c r="W283" s="96"/>
      <c r="X283" s="311"/>
      <c r="Y283" s="311"/>
      <c r="Z283" s="311"/>
      <c r="AA283" s="311"/>
      <c r="AB283" s="311"/>
      <c r="AC283" s="311"/>
      <c r="AD283" s="311"/>
      <c r="AE283" s="311"/>
      <c r="AF283" s="311"/>
      <c r="AG283" s="311"/>
      <c r="AH283" s="311"/>
      <c r="AI283" s="311"/>
      <c r="AJ283" s="311"/>
      <c r="AK283" s="311"/>
      <c r="AL283" s="311"/>
      <c r="AM283" s="311"/>
      <c r="AN283" s="311"/>
      <c r="AO283" s="311"/>
      <c r="AP283" s="311"/>
      <c r="AQ283" s="311"/>
    </row>
    <row r="284" spans="1:43">
      <c r="A284" s="346"/>
      <c r="B284" s="100"/>
      <c r="C284" s="100"/>
      <c r="D284" s="100"/>
      <c r="E284" s="100"/>
      <c r="F284" s="100"/>
      <c r="G284" s="100"/>
      <c r="H284" s="100"/>
      <c r="I284" s="100"/>
      <c r="J284" s="100"/>
      <c r="K284" s="100"/>
      <c r="L284" s="100"/>
      <c r="M284" s="100"/>
      <c r="N284" s="100"/>
      <c r="O284" s="96"/>
      <c r="P284" s="96"/>
      <c r="Q284" s="96"/>
      <c r="R284" s="96"/>
      <c r="S284" s="96"/>
      <c r="T284" s="96"/>
      <c r="U284" s="96"/>
      <c r="V284" s="96"/>
      <c r="W284" s="96"/>
      <c r="X284" s="311"/>
      <c r="Y284" s="311"/>
      <c r="Z284" s="311"/>
      <c r="AA284" s="311"/>
      <c r="AB284" s="311"/>
      <c r="AC284" s="311"/>
      <c r="AD284" s="311"/>
      <c r="AE284" s="311"/>
      <c r="AF284" s="311"/>
      <c r="AG284" s="311"/>
      <c r="AH284" s="311"/>
      <c r="AI284" s="311"/>
      <c r="AJ284" s="311"/>
      <c r="AK284" s="311"/>
      <c r="AL284" s="311"/>
      <c r="AM284" s="311"/>
      <c r="AN284" s="311"/>
      <c r="AO284" s="311"/>
      <c r="AP284" s="311"/>
      <c r="AQ284" s="311"/>
    </row>
    <row r="285" spans="1:43">
      <c r="A285" s="346"/>
      <c r="B285" s="100"/>
      <c r="C285" s="100"/>
      <c r="D285" s="100"/>
      <c r="E285" s="100"/>
      <c r="F285" s="100"/>
      <c r="G285" s="100"/>
      <c r="H285" s="100"/>
      <c r="I285" s="100"/>
      <c r="J285" s="100"/>
      <c r="K285" s="100"/>
      <c r="L285" s="100"/>
      <c r="M285" s="100"/>
      <c r="N285" s="100"/>
      <c r="O285" s="96"/>
      <c r="P285" s="96"/>
      <c r="Q285" s="96"/>
      <c r="R285" s="96"/>
      <c r="S285" s="96"/>
      <c r="T285" s="96"/>
      <c r="U285" s="96"/>
      <c r="V285" s="96"/>
      <c r="W285" s="96"/>
      <c r="X285" s="311"/>
      <c r="Y285" s="311"/>
      <c r="Z285" s="311"/>
      <c r="AA285" s="311"/>
      <c r="AB285" s="311"/>
      <c r="AC285" s="311"/>
      <c r="AD285" s="311"/>
      <c r="AE285" s="311"/>
      <c r="AF285" s="311"/>
      <c r="AG285" s="311"/>
      <c r="AH285" s="311"/>
      <c r="AI285" s="311"/>
      <c r="AJ285" s="311"/>
      <c r="AK285" s="311"/>
      <c r="AL285" s="311"/>
      <c r="AM285" s="311"/>
      <c r="AN285" s="311"/>
      <c r="AO285" s="311"/>
      <c r="AP285" s="311"/>
      <c r="AQ285" s="311"/>
    </row>
    <row r="286" spans="1:43">
      <c r="A286" s="346"/>
      <c r="B286" s="100"/>
      <c r="C286" s="100"/>
      <c r="D286" s="100"/>
      <c r="E286" s="100"/>
      <c r="F286" s="100"/>
      <c r="G286" s="100"/>
      <c r="H286" s="100"/>
      <c r="I286" s="100"/>
      <c r="J286" s="100"/>
      <c r="K286" s="100"/>
      <c r="L286" s="100"/>
      <c r="M286" s="100"/>
      <c r="N286" s="100"/>
      <c r="O286" s="96"/>
      <c r="P286" s="96"/>
      <c r="Q286" s="96"/>
      <c r="R286" s="96"/>
      <c r="S286" s="96"/>
      <c r="T286" s="96"/>
      <c r="U286" s="96"/>
      <c r="V286" s="96"/>
      <c r="W286" s="96"/>
      <c r="X286" s="311"/>
      <c r="Y286" s="311"/>
      <c r="Z286" s="311"/>
      <c r="AA286" s="311"/>
      <c r="AB286" s="311"/>
      <c r="AC286" s="311"/>
      <c r="AD286" s="311"/>
      <c r="AE286" s="311"/>
      <c r="AF286" s="311"/>
      <c r="AG286" s="311"/>
      <c r="AH286" s="311"/>
      <c r="AI286" s="311"/>
      <c r="AJ286" s="311"/>
      <c r="AK286" s="311"/>
      <c r="AL286" s="311"/>
      <c r="AM286" s="311"/>
      <c r="AN286" s="311"/>
      <c r="AO286" s="311"/>
      <c r="AP286" s="311"/>
      <c r="AQ286" s="311"/>
    </row>
    <row r="287" spans="1:43">
      <c r="A287" s="346"/>
      <c r="B287" s="100"/>
      <c r="C287" s="100"/>
      <c r="D287" s="100"/>
      <c r="E287" s="100"/>
      <c r="F287" s="100"/>
      <c r="G287" s="100"/>
      <c r="H287" s="100"/>
      <c r="I287" s="100"/>
      <c r="J287" s="100"/>
      <c r="K287" s="100"/>
      <c r="L287" s="100"/>
      <c r="M287" s="100"/>
      <c r="N287" s="100"/>
      <c r="O287" s="96"/>
      <c r="P287" s="96"/>
      <c r="Q287" s="96"/>
      <c r="R287" s="96"/>
      <c r="S287" s="96"/>
      <c r="T287" s="96"/>
      <c r="U287" s="96"/>
      <c r="V287" s="96"/>
      <c r="W287" s="96"/>
      <c r="X287" s="311"/>
      <c r="Y287" s="311"/>
      <c r="Z287" s="311"/>
      <c r="AA287" s="311"/>
      <c r="AB287" s="311"/>
      <c r="AC287" s="311"/>
      <c r="AD287" s="311"/>
      <c r="AE287" s="311"/>
      <c r="AF287" s="311"/>
      <c r="AG287" s="311"/>
      <c r="AH287" s="311"/>
      <c r="AI287" s="311"/>
      <c r="AJ287" s="311"/>
      <c r="AK287" s="311"/>
      <c r="AL287" s="311"/>
      <c r="AM287" s="311"/>
      <c r="AN287" s="311"/>
      <c r="AO287" s="311"/>
      <c r="AP287" s="311"/>
      <c r="AQ287" s="311"/>
    </row>
    <row r="288" spans="1:43">
      <c r="A288" s="346"/>
      <c r="B288" s="100"/>
      <c r="C288" s="100"/>
      <c r="D288" s="100"/>
      <c r="E288" s="100"/>
      <c r="F288" s="100"/>
      <c r="G288" s="100"/>
      <c r="H288" s="100"/>
      <c r="I288" s="100"/>
      <c r="J288" s="100"/>
      <c r="K288" s="100"/>
      <c r="L288" s="100"/>
      <c r="M288" s="100"/>
      <c r="N288" s="100"/>
      <c r="O288" s="96"/>
      <c r="P288" s="96"/>
      <c r="Q288" s="96"/>
      <c r="R288" s="96"/>
      <c r="S288" s="96"/>
      <c r="T288" s="96"/>
      <c r="U288" s="96"/>
      <c r="V288" s="96"/>
      <c r="W288" s="96"/>
      <c r="X288" s="311"/>
      <c r="Y288" s="311"/>
      <c r="Z288" s="311"/>
      <c r="AA288" s="311"/>
      <c r="AB288" s="311"/>
      <c r="AC288" s="311"/>
      <c r="AD288" s="311"/>
      <c r="AE288" s="311"/>
      <c r="AF288" s="311"/>
      <c r="AG288" s="311"/>
      <c r="AH288" s="311"/>
      <c r="AI288" s="311"/>
      <c r="AJ288" s="311"/>
      <c r="AK288" s="311"/>
      <c r="AL288" s="311"/>
      <c r="AM288" s="311"/>
      <c r="AN288" s="311"/>
      <c r="AO288" s="311"/>
      <c r="AP288" s="311"/>
      <c r="AQ288" s="311"/>
    </row>
    <row r="289" spans="1:43">
      <c r="A289" s="346"/>
      <c r="B289" s="100"/>
      <c r="C289" s="100"/>
      <c r="D289" s="100"/>
      <c r="E289" s="100"/>
      <c r="F289" s="100"/>
      <c r="G289" s="100"/>
      <c r="H289" s="100"/>
      <c r="I289" s="100"/>
      <c r="J289" s="100"/>
      <c r="K289" s="100"/>
      <c r="L289" s="100"/>
      <c r="M289" s="100"/>
      <c r="N289" s="100"/>
      <c r="O289" s="96"/>
      <c r="P289" s="96"/>
      <c r="Q289" s="96"/>
      <c r="R289" s="96"/>
      <c r="S289" s="96"/>
      <c r="T289" s="96"/>
      <c r="U289" s="96"/>
      <c r="V289" s="96"/>
      <c r="W289" s="96"/>
      <c r="X289" s="311"/>
      <c r="Y289" s="311"/>
      <c r="Z289" s="311"/>
      <c r="AA289" s="311"/>
      <c r="AB289" s="311"/>
      <c r="AC289" s="311"/>
      <c r="AD289" s="311"/>
      <c r="AE289" s="311"/>
      <c r="AF289" s="311"/>
      <c r="AG289" s="311"/>
      <c r="AH289" s="311"/>
      <c r="AI289" s="311"/>
      <c r="AJ289" s="311"/>
      <c r="AK289" s="311"/>
      <c r="AL289" s="311"/>
      <c r="AM289" s="311"/>
      <c r="AN289" s="311"/>
      <c r="AO289" s="311"/>
      <c r="AP289" s="311"/>
      <c r="AQ289" s="311"/>
    </row>
    <row r="290" spans="1:43">
      <c r="A290" s="346"/>
      <c r="B290" s="100"/>
      <c r="C290" s="100"/>
      <c r="D290" s="100"/>
      <c r="E290" s="100"/>
      <c r="F290" s="100"/>
      <c r="G290" s="100"/>
      <c r="H290" s="100"/>
      <c r="I290" s="100"/>
      <c r="J290" s="100"/>
      <c r="K290" s="100"/>
      <c r="L290" s="100"/>
      <c r="M290" s="100"/>
      <c r="N290" s="100"/>
      <c r="O290" s="96"/>
      <c r="P290" s="96"/>
      <c r="Q290" s="96"/>
      <c r="R290" s="96"/>
      <c r="S290" s="96"/>
      <c r="T290" s="96"/>
      <c r="U290" s="96"/>
      <c r="V290" s="96"/>
      <c r="W290" s="96"/>
      <c r="X290" s="311"/>
      <c r="Y290" s="311"/>
      <c r="Z290" s="311"/>
      <c r="AA290" s="311"/>
      <c r="AB290" s="311"/>
      <c r="AC290" s="311"/>
      <c r="AD290" s="311"/>
      <c r="AE290" s="311"/>
      <c r="AF290" s="311"/>
      <c r="AG290" s="311"/>
      <c r="AH290" s="311"/>
      <c r="AI290" s="311"/>
      <c r="AJ290" s="311"/>
      <c r="AK290" s="311"/>
      <c r="AL290" s="311"/>
      <c r="AM290" s="311"/>
      <c r="AN290" s="311"/>
      <c r="AO290" s="311"/>
      <c r="AP290" s="311"/>
      <c r="AQ290" s="311"/>
    </row>
    <row r="291" spans="1:43">
      <c r="A291" s="346"/>
      <c r="B291" s="100"/>
      <c r="C291" s="100"/>
      <c r="D291" s="100"/>
      <c r="E291" s="100"/>
      <c r="F291" s="100"/>
      <c r="G291" s="100"/>
      <c r="H291" s="100"/>
      <c r="I291" s="100"/>
      <c r="J291" s="100"/>
      <c r="K291" s="100"/>
      <c r="L291" s="100"/>
      <c r="M291" s="100"/>
      <c r="N291" s="100"/>
      <c r="O291" s="96"/>
      <c r="P291" s="96"/>
      <c r="Q291" s="96"/>
      <c r="R291" s="96"/>
      <c r="S291" s="96"/>
      <c r="T291" s="96"/>
      <c r="U291" s="96"/>
      <c r="V291" s="96"/>
      <c r="W291" s="96"/>
      <c r="X291" s="311"/>
      <c r="Y291" s="311"/>
      <c r="Z291" s="311"/>
      <c r="AA291" s="311"/>
      <c r="AB291" s="311"/>
      <c r="AC291" s="311"/>
      <c r="AD291" s="311"/>
      <c r="AE291" s="311"/>
      <c r="AF291" s="311"/>
      <c r="AG291" s="311"/>
      <c r="AH291" s="311"/>
      <c r="AI291" s="311"/>
      <c r="AJ291" s="311"/>
      <c r="AK291" s="311"/>
      <c r="AL291" s="311"/>
      <c r="AM291" s="311"/>
      <c r="AN291" s="311"/>
      <c r="AO291" s="311"/>
      <c r="AP291" s="311"/>
      <c r="AQ291" s="311"/>
    </row>
    <row r="292" spans="1:43">
      <c r="A292" s="346"/>
      <c r="B292" s="100"/>
      <c r="C292" s="100"/>
      <c r="D292" s="100"/>
      <c r="E292" s="100"/>
      <c r="F292" s="100"/>
      <c r="G292" s="100"/>
      <c r="H292" s="100"/>
      <c r="I292" s="100"/>
      <c r="J292" s="100"/>
      <c r="K292" s="100"/>
      <c r="L292" s="100"/>
      <c r="M292" s="100"/>
      <c r="N292" s="100"/>
      <c r="O292" s="96"/>
      <c r="P292" s="96"/>
      <c r="Q292" s="96"/>
      <c r="R292" s="96"/>
      <c r="S292" s="96"/>
      <c r="T292" s="96"/>
      <c r="U292" s="96"/>
      <c r="V292" s="96"/>
      <c r="W292" s="96"/>
      <c r="X292" s="311"/>
      <c r="Y292" s="311"/>
      <c r="Z292" s="311"/>
      <c r="AA292" s="311"/>
      <c r="AB292" s="311"/>
      <c r="AC292" s="311"/>
      <c r="AD292" s="311"/>
      <c r="AE292" s="311"/>
      <c r="AF292" s="311"/>
      <c r="AG292" s="311"/>
      <c r="AH292" s="311"/>
      <c r="AI292" s="311"/>
      <c r="AJ292" s="311"/>
      <c r="AK292" s="311"/>
      <c r="AL292" s="311"/>
      <c r="AM292" s="311"/>
      <c r="AN292" s="311"/>
      <c r="AO292" s="311"/>
      <c r="AP292" s="311"/>
      <c r="AQ292" s="311"/>
    </row>
    <row r="293" spans="1:43">
      <c r="A293" s="346"/>
      <c r="B293" s="100"/>
      <c r="C293" s="100"/>
      <c r="D293" s="100"/>
      <c r="E293" s="100"/>
      <c r="F293" s="100"/>
      <c r="G293" s="100"/>
      <c r="H293" s="100"/>
      <c r="I293" s="100"/>
      <c r="J293" s="100"/>
      <c r="K293" s="100"/>
      <c r="L293" s="100"/>
      <c r="M293" s="100"/>
      <c r="N293" s="100"/>
      <c r="O293" s="96"/>
      <c r="P293" s="96"/>
      <c r="Q293" s="96"/>
      <c r="R293" s="96"/>
      <c r="S293" s="96"/>
      <c r="T293" s="96"/>
      <c r="U293" s="96"/>
      <c r="V293" s="96"/>
      <c r="W293" s="96"/>
      <c r="X293" s="311"/>
      <c r="Y293" s="311"/>
      <c r="Z293" s="311"/>
      <c r="AA293" s="311"/>
      <c r="AB293" s="311"/>
      <c r="AC293" s="311"/>
      <c r="AD293" s="311"/>
      <c r="AE293" s="311"/>
      <c r="AF293" s="311"/>
      <c r="AG293" s="311"/>
      <c r="AH293" s="311"/>
      <c r="AI293" s="311"/>
      <c r="AJ293" s="311"/>
      <c r="AK293" s="311"/>
      <c r="AL293" s="311"/>
      <c r="AM293" s="311"/>
      <c r="AN293" s="311"/>
      <c r="AO293" s="311"/>
      <c r="AP293" s="311"/>
      <c r="AQ293" s="311"/>
    </row>
    <row r="294" spans="1:43">
      <c r="A294" s="346"/>
      <c r="B294" s="100"/>
      <c r="C294" s="100"/>
      <c r="D294" s="100"/>
      <c r="E294" s="100"/>
      <c r="F294" s="100"/>
      <c r="G294" s="100"/>
      <c r="H294" s="100"/>
      <c r="I294" s="100"/>
      <c r="J294" s="100"/>
      <c r="K294" s="100"/>
      <c r="L294" s="100"/>
      <c r="M294" s="100"/>
      <c r="N294" s="100"/>
      <c r="O294" s="96"/>
      <c r="P294" s="96"/>
      <c r="Q294" s="96"/>
      <c r="R294" s="96"/>
      <c r="S294" s="96"/>
      <c r="T294" s="96"/>
      <c r="U294" s="96"/>
      <c r="V294" s="96"/>
      <c r="W294" s="96"/>
      <c r="X294" s="311"/>
      <c r="Y294" s="311"/>
      <c r="Z294" s="311"/>
      <c r="AA294" s="311"/>
      <c r="AB294" s="311"/>
      <c r="AC294" s="311"/>
      <c r="AD294" s="311"/>
      <c r="AE294" s="311"/>
      <c r="AF294" s="311"/>
      <c r="AG294" s="311"/>
      <c r="AH294" s="311"/>
      <c r="AI294" s="311"/>
      <c r="AJ294" s="311"/>
      <c r="AK294" s="311"/>
      <c r="AL294" s="311"/>
      <c r="AM294" s="311"/>
      <c r="AN294" s="311"/>
      <c r="AO294" s="311"/>
      <c r="AP294" s="311"/>
      <c r="AQ294" s="311"/>
    </row>
    <row r="295" spans="1:43">
      <c r="A295" s="346"/>
      <c r="B295" s="100"/>
      <c r="C295" s="100"/>
      <c r="D295" s="100"/>
      <c r="E295" s="100"/>
      <c r="F295" s="100"/>
      <c r="G295" s="100"/>
      <c r="H295" s="100"/>
      <c r="I295" s="100"/>
      <c r="J295" s="100"/>
      <c r="K295" s="100"/>
      <c r="L295" s="100"/>
      <c r="M295" s="100"/>
      <c r="N295" s="100"/>
      <c r="O295" s="96"/>
      <c r="P295" s="96"/>
      <c r="Q295" s="96"/>
      <c r="R295" s="96"/>
      <c r="S295" s="96"/>
      <c r="T295" s="96"/>
      <c r="U295" s="96"/>
      <c r="V295" s="96"/>
      <c r="W295" s="96"/>
      <c r="X295" s="311"/>
      <c r="Y295" s="311"/>
      <c r="Z295" s="311"/>
      <c r="AA295" s="311"/>
      <c r="AB295" s="311"/>
      <c r="AC295" s="311"/>
      <c r="AD295" s="311"/>
      <c r="AE295" s="311"/>
      <c r="AF295" s="311"/>
      <c r="AG295" s="311"/>
      <c r="AH295" s="311"/>
      <c r="AI295" s="311"/>
      <c r="AJ295" s="311"/>
      <c r="AK295" s="311"/>
      <c r="AL295" s="311"/>
      <c r="AM295" s="311"/>
      <c r="AN295" s="311"/>
      <c r="AO295" s="311"/>
      <c r="AP295" s="311"/>
      <c r="AQ295" s="311"/>
    </row>
    <row r="296" spans="1:43">
      <c r="A296" s="346"/>
      <c r="B296" s="100"/>
      <c r="C296" s="100"/>
      <c r="D296" s="100"/>
      <c r="E296" s="100"/>
      <c r="F296" s="100"/>
      <c r="G296" s="100"/>
      <c r="H296" s="100"/>
      <c r="I296" s="100"/>
      <c r="J296" s="100"/>
      <c r="K296" s="100"/>
      <c r="L296" s="100"/>
      <c r="M296" s="100"/>
      <c r="N296" s="100"/>
      <c r="O296" s="96"/>
      <c r="P296" s="96"/>
      <c r="Q296" s="96"/>
      <c r="R296" s="96"/>
      <c r="S296" s="96"/>
      <c r="T296" s="96"/>
      <c r="U296" s="96"/>
      <c r="V296" s="96"/>
      <c r="W296" s="96"/>
      <c r="X296" s="311"/>
      <c r="Y296" s="311"/>
      <c r="Z296" s="311"/>
      <c r="AA296" s="311"/>
      <c r="AB296" s="311"/>
      <c r="AC296" s="311"/>
      <c r="AD296" s="311"/>
      <c r="AE296" s="311"/>
      <c r="AF296" s="311"/>
      <c r="AG296" s="311"/>
      <c r="AH296" s="311"/>
      <c r="AI296" s="311"/>
      <c r="AJ296" s="311"/>
      <c r="AK296" s="311"/>
      <c r="AL296" s="311"/>
      <c r="AM296" s="311"/>
      <c r="AN296" s="311"/>
      <c r="AO296" s="311"/>
      <c r="AP296" s="311"/>
      <c r="AQ296" s="311"/>
    </row>
    <row r="297" spans="1:43">
      <c r="A297" s="346"/>
      <c r="B297" s="100"/>
      <c r="C297" s="100"/>
      <c r="D297" s="100"/>
      <c r="E297" s="100"/>
      <c r="F297" s="100"/>
      <c r="G297" s="100"/>
      <c r="H297" s="100"/>
      <c r="I297" s="100"/>
      <c r="J297" s="100"/>
      <c r="K297" s="100"/>
      <c r="L297" s="100"/>
      <c r="M297" s="100"/>
      <c r="N297" s="100"/>
      <c r="O297" s="96"/>
      <c r="P297" s="96"/>
      <c r="Q297" s="96"/>
      <c r="R297" s="96"/>
      <c r="S297" s="96"/>
      <c r="T297" s="96"/>
      <c r="U297" s="96"/>
      <c r="V297" s="96"/>
      <c r="W297" s="96"/>
      <c r="X297" s="311"/>
      <c r="Y297" s="311"/>
      <c r="Z297" s="311"/>
      <c r="AA297" s="311"/>
      <c r="AB297" s="311"/>
      <c r="AC297" s="311"/>
      <c r="AD297" s="311"/>
      <c r="AE297" s="311"/>
      <c r="AF297" s="311"/>
      <c r="AG297" s="311"/>
      <c r="AH297" s="311"/>
      <c r="AI297" s="311"/>
      <c r="AJ297" s="311"/>
      <c r="AK297" s="311"/>
      <c r="AL297" s="311"/>
      <c r="AM297" s="311"/>
      <c r="AN297" s="311"/>
      <c r="AO297" s="311"/>
      <c r="AP297" s="311"/>
      <c r="AQ297" s="311"/>
    </row>
    <row r="298" spans="1:43">
      <c r="A298" s="346"/>
      <c r="B298" s="100"/>
      <c r="C298" s="100"/>
      <c r="D298" s="100"/>
      <c r="E298" s="100"/>
      <c r="F298" s="100"/>
      <c r="G298" s="100"/>
      <c r="H298" s="100"/>
      <c r="I298" s="100"/>
      <c r="J298" s="100"/>
      <c r="K298" s="100"/>
      <c r="L298" s="100"/>
      <c r="M298" s="100"/>
      <c r="N298" s="100"/>
      <c r="O298" s="96"/>
      <c r="P298" s="96"/>
      <c r="Q298" s="96"/>
      <c r="R298" s="96"/>
      <c r="S298" s="96"/>
      <c r="T298" s="96"/>
      <c r="U298" s="96"/>
      <c r="V298" s="96"/>
      <c r="W298" s="96"/>
      <c r="X298" s="311"/>
      <c r="Y298" s="311"/>
      <c r="Z298" s="311"/>
      <c r="AA298" s="311"/>
      <c r="AB298" s="311"/>
      <c r="AC298" s="311"/>
      <c r="AD298" s="311"/>
      <c r="AE298" s="311"/>
      <c r="AF298" s="311"/>
      <c r="AG298" s="311"/>
      <c r="AH298" s="311"/>
      <c r="AI298" s="311"/>
      <c r="AJ298" s="311"/>
      <c r="AK298" s="311"/>
      <c r="AL298" s="311"/>
      <c r="AM298" s="311"/>
      <c r="AN298" s="311"/>
      <c r="AO298" s="311"/>
      <c r="AP298" s="311"/>
      <c r="AQ298" s="311"/>
    </row>
    <row r="299" spans="1:43">
      <c r="A299" s="346"/>
      <c r="B299" s="100"/>
      <c r="C299" s="100"/>
      <c r="D299" s="100"/>
      <c r="E299" s="100"/>
      <c r="F299" s="100"/>
      <c r="G299" s="100"/>
      <c r="H299" s="100"/>
      <c r="I299" s="100"/>
      <c r="J299" s="100"/>
      <c r="K299" s="100"/>
      <c r="L299" s="100"/>
      <c r="M299" s="100"/>
      <c r="N299" s="100"/>
      <c r="O299" s="96"/>
      <c r="P299" s="96"/>
      <c r="Q299" s="96"/>
      <c r="R299" s="96"/>
      <c r="S299" s="96"/>
      <c r="T299" s="96"/>
      <c r="U299" s="96"/>
      <c r="V299" s="96"/>
      <c r="W299" s="96"/>
      <c r="X299" s="311"/>
      <c r="Y299" s="311"/>
      <c r="Z299" s="311"/>
      <c r="AA299" s="311"/>
      <c r="AB299" s="311"/>
      <c r="AC299" s="311"/>
      <c r="AD299" s="311"/>
      <c r="AE299" s="311"/>
      <c r="AF299" s="311"/>
      <c r="AG299" s="311"/>
      <c r="AH299" s="311"/>
      <c r="AI299" s="311"/>
      <c r="AJ299" s="311"/>
      <c r="AK299" s="311"/>
      <c r="AL299" s="311"/>
      <c r="AM299" s="311"/>
      <c r="AN299" s="311"/>
      <c r="AO299" s="311"/>
      <c r="AP299" s="311"/>
      <c r="AQ299" s="311"/>
    </row>
    <row r="300" spans="1:43">
      <c r="A300" s="346"/>
      <c r="B300" s="100"/>
      <c r="C300" s="100"/>
      <c r="D300" s="100"/>
      <c r="E300" s="100"/>
      <c r="F300" s="100"/>
      <c r="G300" s="100"/>
      <c r="H300" s="100"/>
      <c r="I300" s="100"/>
      <c r="J300" s="100"/>
      <c r="K300" s="100"/>
      <c r="L300" s="100"/>
      <c r="M300" s="100"/>
      <c r="N300" s="100"/>
      <c r="O300" s="96"/>
      <c r="P300" s="96"/>
      <c r="Q300" s="96"/>
      <c r="R300" s="96"/>
      <c r="S300" s="96"/>
      <c r="T300" s="96"/>
      <c r="U300" s="96"/>
      <c r="V300" s="96"/>
      <c r="W300" s="96"/>
      <c r="X300" s="311"/>
      <c r="Y300" s="311"/>
      <c r="Z300" s="311"/>
      <c r="AA300" s="311"/>
      <c r="AB300" s="311"/>
      <c r="AC300" s="311"/>
      <c r="AD300" s="311"/>
      <c r="AE300" s="311"/>
      <c r="AF300" s="311"/>
      <c r="AG300" s="311"/>
      <c r="AH300" s="311"/>
      <c r="AI300" s="311"/>
      <c r="AJ300" s="311"/>
      <c r="AK300" s="311"/>
      <c r="AL300" s="311"/>
      <c r="AM300" s="311"/>
      <c r="AN300" s="311"/>
      <c r="AO300" s="311"/>
      <c r="AP300" s="311"/>
      <c r="AQ300" s="311"/>
    </row>
    <row r="301" spans="1:43">
      <c r="A301" s="346"/>
      <c r="B301" s="100"/>
      <c r="C301" s="100"/>
      <c r="D301" s="100"/>
      <c r="E301" s="100"/>
      <c r="F301" s="100"/>
      <c r="G301" s="100"/>
      <c r="H301" s="100"/>
      <c r="I301" s="100"/>
      <c r="J301" s="100"/>
      <c r="K301" s="100"/>
      <c r="L301" s="100"/>
      <c r="M301" s="100"/>
      <c r="N301" s="100"/>
      <c r="O301" s="96"/>
      <c r="P301" s="96"/>
      <c r="Q301" s="96"/>
      <c r="R301" s="96"/>
      <c r="S301" s="96"/>
      <c r="T301" s="96"/>
      <c r="U301" s="96"/>
      <c r="V301" s="96"/>
      <c r="W301" s="96"/>
      <c r="X301" s="311"/>
      <c r="Y301" s="311"/>
      <c r="Z301" s="311"/>
      <c r="AA301" s="311"/>
      <c r="AB301" s="311"/>
      <c r="AC301" s="311"/>
      <c r="AD301" s="311"/>
      <c r="AE301" s="311"/>
      <c r="AF301" s="311"/>
      <c r="AG301" s="311"/>
      <c r="AH301" s="311"/>
      <c r="AI301" s="311"/>
      <c r="AJ301" s="311"/>
      <c r="AK301" s="311"/>
      <c r="AL301" s="311"/>
      <c r="AM301" s="311"/>
      <c r="AN301" s="311"/>
      <c r="AO301" s="311"/>
      <c r="AP301" s="311"/>
      <c r="AQ301" s="311"/>
    </row>
    <row r="302" spans="1:43">
      <c r="A302" s="346"/>
      <c r="B302" s="100"/>
      <c r="C302" s="100"/>
      <c r="D302" s="100"/>
      <c r="E302" s="100"/>
      <c r="F302" s="100"/>
      <c r="G302" s="100"/>
      <c r="H302" s="100"/>
      <c r="I302" s="100"/>
      <c r="J302" s="100"/>
      <c r="K302" s="100"/>
      <c r="L302" s="100"/>
      <c r="M302" s="100"/>
      <c r="N302" s="100"/>
      <c r="O302" s="96"/>
      <c r="P302" s="96"/>
      <c r="Q302" s="96"/>
      <c r="R302" s="96"/>
      <c r="S302" s="96"/>
      <c r="T302" s="96"/>
      <c r="U302" s="96"/>
      <c r="V302" s="96"/>
      <c r="W302" s="96"/>
      <c r="X302" s="311"/>
      <c r="Y302" s="311"/>
      <c r="Z302" s="311"/>
      <c r="AA302" s="311"/>
      <c r="AB302" s="311"/>
      <c r="AC302" s="311"/>
      <c r="AD302" s="311"/>
      <c r="AE302" s="311"/>
      <c r="AF302" s="311"/>
      <c r="AG302" s="311"/>
      <c r="AH302" s="311"/>
      <c r="AI302" s="311"/>
      <c r="AJ302" s="311"/>
      <c r="AK302" s="311"/>
      <c r="AL302" s="311"/>
      <c r="AM302" s="311"/>
      <c r="AN302" s="311"/>
      <c r="AO302" s="311"/>
      <c r="AP302" s="311"/>
      <c r="AQ302" s="311"/>
    </row>
    <row r="303" spans="1:43">
      <c r="A303" s="346"/>
      <c r="B303" s="100"/>
      <c r="C303" s="100"/>
      <c r="D303" s="100"/>
      <c r="E303" s="100"/>
      <c r="F303" s="100"/>
      <c r="G303" s="100"/>
      <c r="H303" s="100"/>
      <c r="I303" s="100"/>
      <c r="J303" s="100"/>
      <c r="K303" s="100"/>
      <c r="L303" s="100"/>
      <c r="M303" s="100"/>
      <c r="N303" s="100"/>
      <c r="O303" s="96"/>
      <c r="P303" s="96"/>
      <c r="Q303" s="96"/>
      <c r="R303" s="96"/>
      <c r="S303" s="96"/>
      <c r="T303" s="96"/>
      <c r="U303" s="96"/>
      <c r="V303" s="96"/>
      <c r="W303" s="96"/>
      <c r="X303" s="311"/>
      <c r="Y303" s="311"/>
      <c r="Z303" s="311"/>
      <c r="AA303" s="311"/>
      <c r="AB303" s="311"/>
      <c r="AC303" s="311"/>
      <c r="AD303" s="311"/>
      <c r="AE303" s="311"/>
      <c r="AF303" s="311"/>
      <c r="AG303" s="311"/>
      <c r="AH303" s="311"/>
      <c r="AI303" s="311"/>
      <c r="AJ303" s="311"/>
      <c r="AK303" s="311"/>
      <c r="AL303" s="311"/>
      <c r="AM303" s="311"/>
      <c r="AN303" s="311"/>
      <c r="AO303" s="311"/>
      <c r="AP303" s="311"/>
      <c r="AQ303" s="311"/>
    </row>
    <row r="304" spans="1:43">
      <c r="A304" s="346"/>
      <c r="B304" s="100"/>
      <c r="C304" s="100"/>
      <c r="D304" s="100"/>
      <c r="E304" s="100"/>
      <c r="F304" s="100"/>
      <c r="G304" s="100"/>
      <c r="H304" s="100"/>
      <c r="I304" s="100"/>
      <c r="J304" s="100"/>
      <c r="K304" s="100"/>
      <c r="L304" s="100"/>
      <c r="M304" s="100"/>
      <c r="N304" s="100"/>
      <c r="O304" s="96"/>
      <c r="P304" s="96"/>
      <c r="Q304" s="96"/>
      <c r="R304" s="96"/>
      <c r="S304" s="96"/>
      <c r="T304" s="96"/>
      <c r="U304" s="96"/>
      <c r="V304" s="96"/>
      <c r="W304" s="96"/>
      <c r="X304" s="311"/>
      <c r="Y304" s="311"/>
      <c r="Z304" s="311"/>
      <c r="AA304" s="311"/>
      <c r="AB304" s="311"/>
      <c r="AC304" s="311"/>
      <c r="AD304" s="311"/>
      <c r="AE304" s="311"/>
      <c r="AF304" s="311"/>
      <c r="AG304" s="311"/>
      <c r="AH304" s="311"/>
      <c r="AI304" s="311"/>
      <c r="AJ304" s="311"/>
      <c r="AK304" s="311"/>
      <c r="AL304" s="311"/>
      <c r="AM304" s="311"/>
      <c r="AN304" s="311"/>
      <c r="AO304" s="311"/>
      <c r="AP304" s="311"/>
      <c r="AQ304" s="311"/>
    </row>
    <row r="305" spans="1:43">
      <c r="A305" s="346"/>
      <c r="B305" s="100"/>
      <c r="C305" s="100"/>
      <c r="D305" s="100"/>
      <c r="E305" s="100"/>
      <c r="F305" s="100"/>
      <c r="G305" s="100"/>
      <c r="H305" s="100"/>
      <c r="I305" s="100"/>
      <c r="J305" s="100"/>
      <c r="K305" s="100"/>
      <c r="L305" s="100"/>
      <c r="M305" s="100"/>
      <c r="N305" s="100"/>
      <c r="O305" s="96"/>
      <c r="P305" s="96"/>
      <c r="Q305" s="96"/>
      <c r="R305" s="96"/>
      <c r="S305" s="96"/>
      <c r="T305" s="96"/>
      <c r="U305" s="96"/>
      <c r="V305" s="96"/>
      <c r="W305" s="96"/>
      <c r="X305" s="311"/>
      <c r="Y305" s="311"/>
      <c r="Z305" s="311"/>
      <c r="AA305" s="311"/>
      <c r="AB305" s="311"/>
      <c r="AC305" s="311"/>
      <c r="AD305" s="311"/>
      <c r="AE305" s="311"/>
      <c r="AF305" s="311"/>
      <c r="AG305" s="311"/>
      <c r="AH305" s="311"/>
      <c r="AI305" s="311"/>
      <c r="AJ305" s="311"/>
      <c r="AK305" s="311"/>
      <c r="AL305" s="311"/>
      <c r="AM305" s="311"/>
      <c r="AN305" s="311"/>
      <c r="AO305" s="311"/>
      <c r="AP305" s="311"/>
      <c r="AQ305" s="311"/>
    </row>
    <row r="306" spans="1:43">
      <c r="A306" s="346"/>
      <c r="B306" s="100"/>
      <c r="C306" s="100"/>
      <c r="D306" s="100"/>
      <c r="E306" s="100"/>
      <c r="F306" s="100"/>
      <c r="G306" s="100"/>
      <c r="H306" s="100"/>
      <c r="I306" s="100"/>
      <c r="J306" s="100"/>
      <c r="K306" s="100"/>
      <c r="L306" s="100"/>
      <c r="M306" s="100"/>
      <c r="N306" s="100"/>
      <c r="O306" s="96"/>
      <c r="P306" s="96"/>
      <c r="Q306" s="96"/>
      <c r="R306" s="96"/>
      <c r="S306" s="96"/>
      <c r="T306" s="96"/>
      <c r="U306" s="96"/>
      <c r="V306" s="96"/>
      <c r="W306" s="96"/>
      <c r="X306" s="311"/>
      <c r="Y306" s="311"/>
      <c r="Z306" s="311"/>
      <c r="AA306" s="311"/>
      <c r="AB306" s="311"/>
      <c r="AC306" s="311"/>
      <c r="AD306" s="311"/>
      <c r="AE306" s="311"/>
      <c r="AF306" s="311"/>
      <c r="AG306" s="311"/>
      <c r="AH306" s="311"/>
      <c r="AI306" s="311"/>
      <c r="AJ306" s="311"/>
      <c r="AK306" s="311"/>
      <c r="AL306" s="311"/>
      <c r="AM306" s="311"/>
      <c r="AN306" s="311"/>
      <c r="AO306" s="311"/>
      <c r="AP306" s="311"/>
      <c r="AQ306" s="311"/>
    </row>
    <row r="307" spans="1:43">
      <c r="A307" s="346"/>
      <c r="B307" s="100"/>
      <c r="C307" s="100"/>
      <c r="D307" s="100"/>
      <c r="E307" s="100"/>
      <c r="F307" s="100"/>
      <c r="G307" s="100"/>
      <c r="H307" s="100"/>
      <c r="I307" s="100"/>
      <c r="J307" s="100"/>
      <c r="K307" s="100"/>
      <c r="L307" s="100"/>
      <c r="M307" s="100"/>
      <c r="N307" s="100"/>
      <c r="O307" s="96"/>
      <c r="P307" s="96"/>
      <c r="Q307" s="96"/>
      <c r="R307" s="96"/>
      <c r="S307" s="96"/>
      <c r="T307" s="96"/>
      <c r="U307" s="96"/>
      <c r="V307" s="96"/>
      <c r="W307" s="96"/>
      <c r="X307" s="311"/>
      <c r="Y307" s="311"/>
      <c r="Z307" s="311"/>
      <c r="AA307" s="311"/>
      <c r="AB307" s="311"/>
      <c r="AC307" s="311"/>
      <c r="AD307" s="311"/>
      <c r="AE307" s="311"/>
      <c r="AF307" s="311"/>
      <c r="AG307" s="311"/>
      <c r="AH307" s="311"/>
      <c r="AI307" s="311"/>
      <c r="AJ307" s="311"/>
      <c r="AK307" s="311"/>
      <c r="AL307" s="311"/>
      <c r="AM307" s="311"/>
      <c r="AN307" s="311"/>
      <c r="AO307" s="311"/>
      <c r="AP307" s="311"/>
      <c r="AQ307" s="311"/>
    </row>
    <row r="308" spans="1:43">
      <c r="A308" s="346"/>
      <c r="B308" s="100"/>
      <c r="C308" s="100"/>
      <c r="D308" s="100"/>
      <c r="E308" s="100"/>
      <c r="F308" s="100"/>
      <c r="G308" s="100"/>
      <c r="H308" s="100"/>
      <c r="I308" s="100"/>
      <c r="J308" s="100"/>
      <c r="K308" s="100"/>
      <c r="L308" s="100"/>
      <c r="M308" s="100"/>
      <c r="N308" s="100"/>
      <c r="O308" s="96"/>
      <c r="P308" s="96"/>
      <c r="Q308" s="96"/>
      <c r="R308" s="96"/>
      <c r="S308" s="96"/>
      <c r="T308" s="96"/>
      <c r="U308" s="96"/>
      <c r="V308" s="96"/>
      <c r="W308" s="96"/>
      <c r="X308" s="311"/>
      <c r="Y308" s="311"/>
      <c r="Z308" s="311"/>
      <c r="AA308" s="311"/>
      <c r="AB308" s="311"/>
      <c r="AC308" s="311"/>
      <c r="AD308" s="311"/>
      <c r="AE308" s="311"/>
      <c r="AF308" s="311"/>
      <c r="AG308" s="311"/>
      <c r="AH308" s="311"/>
      <c r="AI308" s="311"/>
      <c r="AJ308" s="311"/>
      <c r="AK308" s="311"/>
      <c r="AL308" s="311"/>
      <c r="AM308" s="311"/>
      <c r="AN308" s="311"/>
      <c r="AO308" s="311"/>
      <c r="AP308" s="311"/>
      <c r="AQ308" s="311"/>
    </row>
    <row r="309" spans="1:43">
      <c r="A309" s="346"/>
      <c r="B309" s="100"/>
      <c r="C309" s="100"/>
      <c r="D309" s="100"/>
      <c r="E309" s="100"/>
      <c r="F309" s="100"/>
      <c r="G309" s="100"/>
      <c r="H309" s="100"/>
      <c r="I309" s="100"/>
      <c r="J309" s="100"/>
      <c r="K309" s="100"/>
      <c r="L309" s="100"/>
      <c r="M309" s="100"/>
      <c r="N309" s="100"/>
      <c r="O309" s="96"/>
      <c r="P309" s="96"/>
      <c r="Q309" s="96"/>
      <c r="R309" s="96"/>
      <c r="S309" s="96"/>
      <c r="T309" s="96"/>
      <c r="U309" s="96"/>
      <c r="V309" s="96"/>
      <c r="W309" s="96"/>
      <c r="X309" s="311"/>
      <c r="Y309" s="311"/>
      <c r="Z309" s="311"/>
      <c r="AA309" s="311"/>
      <c r="AB309" s="311"/>
      <c r="AC309" s="311"/>
      <c r="AD309" s="311"/>
      <c r="AE309" s="311"/>
      <c r="AF309" s="311"/>
      <c r="AG309" s="311"/>
      <c r="AH309" s="311"/>
      <c r="AI309" s="311"/>
      <c r="AJ309" s="311"/>
      <c r="AK309" s="311"/>
      <c r="AL309" s="311"/>
      <c r="AM309" s="311"/>
      <c r="AN309" s="311"/>
      <c r="AO309" s="311"/>
      <c r="AP309" s="311"/>
      <c r="AQ309" s="311"/>
    </row>
    <row r="310" spans="1:43">
      <c r="A310" s="346"/>
      <c r="B310" s="100"/>
      <c r="C310" s="100"/>
      <c r="D310" s="100"/>
      <c r="E310" s="100"/>
      <c r="F310" s="100"/>
      <c r="G310" s="100"/>
      <c r="H310" s="100"/>
      <c r="I310" s="100"/>
      <c r="J310" s="100"/>
      <c r="K310" s="100"/>
      <c r="L310" s="100"/>
      <c r="M310" s="100"/>
      <c r="N310" s="100"/>
      <c r="O310" s="96"/>
      <c r="P310" s="96"/>
      <c r="Q310" s="96"/>
      <c r="R310" s="96"/>
      <c r="S310" s="96"/>
      <c r="T310" s="96"/>
      <c r="U310" s="96"/>
      <c r="V310" s="96"/>
      <c r="W310" s="96"/>
      <c r="X310" s="311"/>
      <c r="Y310" s="311"/>
      <c r="Z310" s="311"/>
      <c r="AA310" s="311"/>
      <c r="AB310" s="311"/>
      <c r="AC310" s="311"/>
      <c r="AD310" s="311"/>
      <c r="AE310" s="311"/>
      <c r="AF310" s="311"/>
      <c r="AG310" s="311"/>
      <c r="AH310" s="311"/>
      <c r="AI310" s="311"/>
      <c r="AJ310" s="311"/>
      <c r="AK310" s="311"/>
      <c r="AL310" s="311"/>
      <c r="AM310" s="311"/>
      <c r="AN310" s="311"/>
      <c r="AO310" s="311"/>
      <c r="AP310" s="311"/>
      <c r="AQ310" s="311"/>
    </row>
    <row r="311" spans="1:43">
      <c r="A311" s="346"/>
      <c r="B311" s="100"/>
      <c r="C311" s="100"/>
      <c r="D311" s="100"/>
      <c r="E311" s="100"/>
      <c r="F311" s="100"/>
      <c r="G311" s="100"/>
      <c r="H311" s="100"/>
      <c r="I311" s="100"/>
      <c r="J311" s="100"/>
      <c r="K311" s="100"/>
      <c r="L311" s="100"/>
      <c r="M311" s="100"/>
      <c r="N311" s="100"/>
      <c r="O311" s="96"/>
      <c r="P311" s="96"/>
      <c r="Q311" s="96"/>
      <c r="R311" s="96"/>
      <c r="S311" s="96"/>
      <c r="T311" s="96"/>
      <c r="U311" s="96"/>
      <c r="V311" s="96"/>
      <c r="W311" s="96"/>
      <c r="X311" s="311"/>
      <c r="Y311" s="311"/>
      <c r="Z311" s="311"/>
      <c r="AA311" s="311"/>
      <c r="AB311" s="311"/>
      <c r="AC311" s="311"/>
      <c r="AD311" s="311"/>
      <c r="AE311" s="311"/>
      <c r="AF311" s="311"/>
      <c r="AG311" s="311"/>
      <c r="AH311" s="311"/>
      <c r="AI311" s="311"/>
      <c r="AJ311" s="311"/>
      <c r="AK311" s="311"/>
      <c r="AL311" s="311"/>
      <c r="AM311" s="311"/>
      <c r="AN311" s="311"/>
      <c r="AO311" s="311"/>
      <c r="AP311" s="311"/>
      <c r="AQ311" s="311"/>
    </row>
    <row r="312" spans="1:43">
      <c r="A312" s="346"/>
      <c r="B312" s="100"/>
      <c r="C312" s="100"/>
      <c r="D312" s="100"/>
      <c r="E312" s="100"/>
      <c r="F312" s="100"/>
      <c r="G312" s="100"/>
      <c r="H312" s="100"/>
      <c r="I312" s="100"/>
      <c r="J312" s="100"/>
      <c r="K312" s="100"/>
      <c r="L312" s="100"/>
      <c r="M312" s="100"/>
      <c r="N312" s="100"/>
      <c r="O312" s="96"/>
      <c r="P312" s="96"/>
      <c r="Q312" s="96"/>
      <c r="R312" s="96"/>
      <c r="S312" s="96"/>
      <c r="T312" s="96"/>
      <c r="U312" s="96"/>
      <c r="V312" s="96"/>
      <c r="W312" s="96"/>
      <c r="X312" s="311"/>
      <c r="Y312" s="311"/>
      <c r="Z312" s="311"/>
      <c r="AA312" s="311"/>
      <c r="AB312" s="311"/>
      <c r="AC312" s="311"/>
      <c r="AD312" s="311"/>
      <c r="AE312" s="311"/>
      <c r="AF312" s="311"/>
      <c r="AG312" s="311"/>
      <c r="AH312" s="311"/>
      <c r="AI312" s="311"/>
      <c r="AJ312" s="311"/>
      <c r="AK312" s="311"/>
      <c r="AL312" s="311"/>
      <c r="AM312" s="311"/>
      <c r="AN312" s="311"/>
      <c r="AO312" s="311"/>
      <c r="AP312" s="311"/>
      <c r="AQ312" s="311"/>
    </row>
    <row r="313" spans="1:43">
      <c r="A313" s="346"/>
      <c r="B313" s="100"/>
      <c r="C313" s="100"/>
      <c r="D313" s="100"/>
      <c r="E313" s="100"/>
      <c r="F313" s="100"/>
      <c r="G313" s="100"/>
      <c r="H313" s="100"/>
      <c r="I313" s="100"/>
      <c r="J313" s="100"/>
      <c r="K313" s="100"/>
      <c r="L313" s="100"/>
      <c r="M313" s="100"/>
      <c r="N313" s="100"/>
      <c r="O313" s="96"/>
      <c r="P313" s="96"/>
      <c r="Q313" s="96"/>
      <c r="R313" s="96"/>
      <c r="S313" s="96"/>
      <c r="T313" s="96"/>
      <c r="U313" s="96"/>
      <c r="V313" s="96"/>
      <c r="W313" s="96"/>
      <c r="X313" s="311"/>
      <c r="Y313" s="311"/>
      <c r="Z313" s="311"/>
      <c r="AA313" s="311"/>
      <c r="AB313" s="311"/>
      <c r="AC313" s="311"/>
      <c r="AD313" s="311"/>
      <c r="AE313" s="311"/>
      <c r="AF313" s="311"/>
      <c r="AG313" s="311"/>
      <c r="AH313" s="311"/>
      <c r="AI313" s="311"/>
      <c r="AJ313" s="311"/>
      <c r="AK313" s="311"/>
      <c r="AL313" s="311"/>
      <c r="AM313" s="311"/>
      <c r="AN313" s="311"/>
      <c r="AO313" s="311"/>
      <c r="AP313" s="311"/>
      <c r="AQ313" s="311"/>
    </row>
    <row r="314" spans="1:43">
      <c r="A314" s="346"/>
      <c r="B314" s="100"/>
      <c r="C314" s="100"/>
      <c r="D314" s="100"/>
      <c r="E314" s="100"/>
      <c r="F314" s="100"/>
      <c r="G314" s="100"/>
      <c r="H314" s="100"/>
      <c r="I314" s="100"/>
      <c r="J314" s="100"/>
      <c r="K314" s="100"/>
      <c r="L314" s="100"/>
      <c r="M314" s="100"/>
      <c r="N314" s="100"/>
      <c r="O314" s="96"/>
      <c r="P314" s="96"/>
      <c r="Q314" s="96"/>
      <c r="R314" s="96"/>
      <c r="S314" s="96"/>
      <c r="T314" s="96"/>
      <c r="U314" s="96"/>
      <c r="V314" s="96"/>
      <c r="W314" s="96"/>
      <c r="X314" s="311"/>
      <c r="Y314" s="311"/>
      <c r="Z314" s="311"/>
      <c r="AA314" s="311"/>
      <c r="AB314" s="311"/>
      <c r="AC314" s="311"/>
      <c r="AD314" s="311"/>
      <c r="AE314" s="311"/>
      <c r="AF314" s="311"/>
      <c r="AG314" s="311"/>
      <c r="AH314" s="311"/>
      <c r="AI314" s="311"/>
      <c r="AJ314" s="311"/>
      <c r="AK314" s="311"/>
      <c r="AL314" s="311"/>
      <c r="AM314" s="311"/>
      <c r="AN314" s="311"/>
      <c r="AO314" s="311"/>
      <c r="AP314" s="311"/>
      <c r="AQ314" s="311"/>
    </row>
    <row r="315" spans="1:43">
      <c r="A315" s="346"/>
      <c r="B315" s="100"/>
      <c r="C315" s="100"/>
      <c r="D315" s="100"/>
      <c r="E315" s="100"/>
      <c r="F315" s="100"/>
      <c r="G315" s="100"/>
      <c r="H315" s="100"/>
      <c r="I315" s="100"/>
      <c r="J315" s="100"/>
      <c r="K315" s="100"/>
      <c r="L315" s="100"/>
      <c r="M315" s="100"/>
      <c r="N315" s="100"/>
      <c r="O315" s="96"/>
      <c r="P315" s="96"/>
      <c r="Q315" s="96"/>
      <c r="R315" s="96"/>
      <c r="S315" s="96"/>
      <c r="T315" s="96"/>
      <c r="U315" s="96"/>
      <c r="V315" s="96"/>
      <c r="W315" s="96"/>
      <c r="X315" s="311"/>
      <c r="Y315" s="311"/>
      <c r="Z315" s="311"/>
      <c r="AA315" s="311"/>
      <c r="AB315" s="311"/>
      <c r="AC315" s="311"/>
      <c r="AD315" s="311"/>
      <c r="AE315" s="311"/>
      <c r="AF315" s="311"/>
      <c r="AG315" s="311"/>
      <c r="AH315" s="311"/>
      <c r="AI315" s="311"/>
      <c r="AJ315" s="311"/>
      <c r="AK315" s="311"/>
      <c r="AL315" s="311"/>
      <c r="AM315" s="311"/>
      <c r="AN315" s="311"/>
      <c r="AO315" s="311"/>
      <c r="AP315" s="311"/>
      <c r="AQ315" s="311"/>
    </row>
    <row r="316" spans="1:43">
      <c r="A316" s="346"/>
      <c r="B316" s="100"/>
      <c r="C316" s="100"/>
      <c r="D316" s="100"/>
      <c r="E316" s="100"/>
      <c r="F316" s="100"/>
      <c r="G316" s="100"/>
      <c r="H316" s="100"/>
      <c r="I316" s="100"/>
      <c r="J316" s="100"/>
      <c r="K316" s="100"/>
      <c r="L316" s="100"/>
      <c r="M316" s="100"/>
      <c r="N316" s="100"/>
      <c r="O316" s="96"/>
      <c r="P316" s="96"/>
      <c r="Q316" s="96"/>
      <c r="R316" s="96"/>
      <c r="S316" s="96"/>
      <c r="T316" s="96"/>
      <c r="U316" s="96"/>
      <c r="V316" s="96"/>
      <c r="W316" s="96"/>
      <c r="X316" s="311"/>
      <c r="Y316" s="311"/>
      <c r="Z316" s="311"/>
      <c r="AA316" s="311"/>
      <c r="AB316" s="311"/>
      <c r="AC316" s="311"/>
      <c r="AD316" s="311"/>
      <c r="AE316" s="311"/>
      <c r="AF316" s="311"/>
      <c r="AG316" s="311"/>
      <c r="AH316" s="311"/>
      <c r="AI316" s="311"/>
      <c r="AJ316" s="311"/>
      <c r="AK316" s="311"/>
      <c r="AL316" s="311"/>
      <c r="AM316" s="311"/>
      <c r="AN316" s="311"/>
      <c r="AO316" s="311"/>
      <c r="AP316" s="311"/>
      <c r="AQ316" s="311"/>
    </row>
    <row r="317" spans="1:43">
      <c r="A317" s="346"/>
      <c r="B317" s="100"/>
      <c r="C317" s="100"/>
      <c r="D317" s="100"/>
      <c r="E317" s="100"/>
      <c r="F317" s="100"/>
      <c r="G317" s="100"/>
      <c r="H317" s="100"/>
      <c r="I317" s="100"/>
      <c r="J317" s="100"/>
      <c r="K317" s="100"/>
      <c r="L317" s="100"/>
      <c r="M317" s="100"/>
      <c r="N317" s="100"/>
      <c r="O317" s="96"/>
      <c r="P317" s="96"/>
      <c r="Q317" s="96"/>
      <c r="R317" s="96"/>
      <c r="S317" s="96"/>
      <c r="T317" s="96"/>
      <c r="U317" s="96"/>
      <c r="V317" s="96"/>
      <c r="W317" s="96"/>
      <c r="X317" s="311"/>
      <c r="Y317" s="311"/>
      <c r="Z317" s="311"/>
      <c r="AA317" s="311"/>
      <c r="AB317" s="311"/>
      <c r="AC317" s="311"/>
      <c r="AD317" s="311"/>
      <c r="AE317" s="311"/>
      <c r="AF317" s="311"/>
      <c r="AG317" s="311"/>
      <c r="AH317" s="311"/>
      <c r="AI317" s="311"/>
      <c r="AJ317" s="311"/>
      <c r="AK317" s="311"/>
      <c r="AL317" s="311"/>
      <c r="AM317" s="311"/>
      <c r="AN317" s="311"/>
      <c r="AO317" s="311"/>
      <c r="AP317" s="311"/>
      <c r="AQ317" s="311"/>
    </row>
    <row r="318" spans="1:43">
      <c r="A318" s="346"/>
      <c r="B318" s="100"/>
      <c r="C318" s="100"/>
      <c r="D318" s="100"/>
      <c r="E318" s="100"/>
      <c r="F318" s="100"/>
      <c r="G318" s="100"/>
      <c r="H318" s="100"/>
      <c r="I318" s="100"/>
      <c r="J318" s="100"/>
      <c r="K318" s="100"/>
      <c r="L318" s="100"/>
      <c r="M318" s="100"/>
      <c r="N318" s="100"/>
      <c r="O318" s="96"/>
      <c r="P318" s="96"/>
      <c r="Q318" s="96"/>
      <c r="R318" s="96"/>
      <c r="S318" s="96"/>
      <c r="T318" s="96"/>
      <c r="U318" s="96"/>
      <c r="V318" s="96"/>
      <c r="W318" s="96"/>
      <c r="X318" s="311"/>
      <c r="Y318" s="311"/>
      <c r="Z318" s="311"/>
      <c r="AA318" s="311"/>
      <c r="AB318" s="311"/>
      <c r="AC318" s="311"/>
      <c r="AD318" s="311"/>
      <c r="AE318" s="311"/>
      <c r="AF318" s="311"/>
      <c r="AG318" s="311"/>
      <c r="AH318" s="311"/>
      <c r="AI318" s="311"/>
      <c r="AJ318" s="311"/>
      <c r="AK318" s="311"/>
      <c r="AL318" s="311"/>
      <c r="AM318" s="311"/>
      <c r="AN318" s="311"/>
      <c r="AO318" s="311"/>
      <c r="AP318" s="311"/>
      <c r="AQ318" s="311"/>
    </row>
    <row r="319" spans="1:43">
      <c r="A319" s="346"/>
      <c r="B319" s="100"/>
      <c r="C319" s="100"/>
      <c r="D319" s="100"/>
      <c r="E319" s="100"/>
      <c r="F319" s="100"/>
      <c r="G319" s="100"/>
      <c r="H319" s="100"/>
      <c r="I319" s="100"/>
      <c r="J319" s="100"/>
      <c r="K319" s="100"/>
      <c r="L319" s="100"/>
      <c r="M319" s="100"/>
      <c r="N319" s="100"/>
      <c r="O319" s="96"/>
      <c r="P319" s="96"/>
      <c r="Q319" s="96"/>
      <c r="R319" s="96"/>
      <c r="S319" s="96"/>
      <c r="T319" s="96"/>
      <c r="U319" s="96"/>
      <c r="V319" s="96"/>
      <c r="W319" s="96"/>
      <c r="X319" s="311"/>
      <c r="Y319" s="311"/>
      <c r="Z319" s="311"/>
      <c r="AA319" s="311"/>
      <c r="AB319" s="311"/>
      <c r="AC319" s="311"/>
      <c r="AD319" s="311"/>
      <c r="AE319" s="311"/>
      <c r="AF319" s="311"/>
      <c r="AG319" s="311"/>
      <c r="AH319" s="311"/>
      <c r="AI319" s="311"/>
      <c r="AJ319" s="311"/>
      <c r="AK319" s="311"/>
      <c r="AL319" s="311"/>
      <c r="AM319" s="311"/>
      <c r="AN319" s="311"/>
      <c r="AO319" s="311"/>
      <c r="AP319" s="311"/>
      <c r="AQ319" s="311"/>
    </row>
    <row r="320" spans="1:43">
      <c r="A320" s="346"/>
      <c r="B320" s="100"/>
      <c r="C320" s="100"/>
      <c r="D320" s="100"/>
      <c r="E320" s="100"/>
      <c r="F320" s="100"/>
      <c r="G320" s="100"/>
      <c r="H320" s="100"/>
      <c r="I320" s="100"/>
      <c r="J320" s="100"/>
      <c r="K320" s="100"/>
      <c r="L320" s="100"/>
      <c r="M320" s="100"/>
      <c r="N320" s="100"/>
      <c r="O320" s="96"/>
      <c r="P320" s="96"/>
      <c r="Q320" s="96"/>
      <c r="R320" s="96"/>
      <c r="S320" s="96"/>
      <c r="T320" s="96"/>
      <c r="U320" s="96"/>
      <c r="V320" s="96"/>
      <c r="W320" s="96"/>
      <c r="X320" s="311"/>
      <c r="Y320" s="311"/>
      <c r="Z320" s="311"/>
      <c r="AA320" s="311"/>
      <c r="AB320" s="311"/>
      <c r="AC320" s="311"/>
      <c r="AD320" s="311"/>
      <c r="AE320" s="311"/>
      <c r="AF320" s="311"/>
      <c r="AG320" s="311"/>
      <c r="AH320" s="311"/>
      <c r="AI320" s="311"/>
      <c r="AJ320" s="311"/>
      <c r="AK320" s="311"/>
      <c r="AL320" s="311"/>
      <c r="AM320" s="311"/>
      <c r="AN320" s="311"/>
      <c r="AO320" s="311"/>
      <c r="AP320" s="311"/>
      <c r="AQ320" s="311"/>
    </row>
    <row r="321" spans="1:43">
      <c r="A321" s="346"/>
      <c r="B321" s="100"/>
      <c r="C321" s="100"/>
      <c r="D321" s="100"/>
      <c r="E321" s="100"/>
      <c r="F321" s="100"/>
      <c r="G321" s="100"/>
      <c r="H321" s="100"/>
      <c r="I321" s="100"/>
      <c r="J321" s="100"/>
      <c r="K321" s="100"/>
      <c r="L321" s="100"/>
      <c r="M321" s="100"/>
      <c r="N321" s="100"/>
      <c r="O321" s="96"/>
      <c r="P321" s="96"/>
      <c r="Q321" s="96"/>
      <c r="R321" s="96"/>
      <c r="S321" s="96"/>
      <c r="T321" s="96"/>
      <c r="U321" s="96"/>
      <c r="V321" s="96"/>
      <c r="W321" s="96"/>
      <c r="X321" s="311"/>
      <c r="Y321" s="311"/>
      <c r="Z321" s="311"/>
      <c r="AA321" s="311"/>
      <c r="AB321" s="311"/>
      <c r="AC321" s="311"/>
      <c r="AD321" s="311"/>
      <c r="AE321" s="311"/>
      <c r="AF321" s="311"/>
      <c r="AG321" s="311"/>
      <c r="AH321" s="311"/>
      <c r="AI321" s="311"/>
      <c r="AJ321" s="311"/>
      <c r="AK321" s="311"/>
      <c r="AL321" s="311"/>
      <c r="AM321" s="311"/>
      <c r="AN321" s="311"/>
      <c r="AO321" s="311"/>
      <c r="AP321" s="311"/>
      <c r="AQ321" s="311"/>
    </row>
    <row r="322" spans="1:43">
      <c r="A322" s="346"/>
      <c r="B322" s="100"/>
      <c r="C322" s="100"/>
      <c r="D322" s="100"/>
      <c r="E322" s="100"/>
      <c r="F322" s="100"/>
      <c r="G322" s="100"/>
      <c r="H322" s="100"/>
      <c r="I322" s="100"/>
      <c r="J322" s="100"/>
      <c r="K322" s="100"/>
      <c r="L322" s="100"/>
      <c r="M322" s="100"/>
      <c r="N322" s="100"/>
      <c r="O322" s="96"/>
      <c r="P322" s="96"/>
      <c r="Q322" s="96"/>
      <c r="R322" s="96"/>
      <c r="S322" s="96"/>
      <c r="T322" s="96"/>
      <c r="U322" s="96"/>
      <c r="V322" s="96"/>
      <c r="W322" s="96"/>
      <c r="X322" s="311"/>
      <c r="Y322" s="311"/>
      <c r="Z322" s="311"/>
      <c r="AA322" s="311"/>
      <c r="AB322" s="311"/>
      <c r="AC322" s="311"/>
      <c r="AD322" s="311"/>
      <c r="AE322" s="311"/>
      <c r="AF322" s="311"/>
      <c r="AG322" s="311"/>
      <c r="AH322" s="311"/>
      <c r="AI322" s="311"/>
      <c r="AJ322" s="311"/>
      <c r="AK322" s="311"/>
      <c r="AL322" s="311"/>
      <c r="AM322" s="311"/>
      <c r="AN322" s="311"/>
      <c r="AO322" s="311"/>
      <c r="AP322" s="311"/>
      <c r="AQ322" s="311"/>
    </row>
    <row r="323" spans="1:43">
      <c r="A323" s="346"/>
      <c r="B323" s="100"/>
      <c r="C323" s="100"/>
      <c r="D323" s="100"/>
      <c r="E323" s="100"/>
      <c r="F323" s="100"/>
      <c r="G323" s="100"/>
      <c r="H323" s="100"/>
      <c r="I323" s="100"/>
      <c r="J323" s="100"/>
      <c r="K323" s="100"/>
      <c r="L323" s="100"/>
      <c r="M323" s="100"/>
      <c r="N323" s="100"/>
      <c r="O323" s="96"/>
      <c r="P323" s="96"/>
      <c r="Q323" s="96"/>
      <c r="R323" s="96"/>
      <c r="S323" s="96"/>
      <c r="T323" s="96"/>
      <c r="U323" s="96"/>
      <c r="V323" s="96"/>
      <c r="W323" s="96"/>
      <c r="X323" s="311"/>
      <c r="Y323" s="311"/>
      <c r="Z323" s="311"/>
      <c r="AA323" s="311"/>
      <c r="AB323" s="311"/>
      <c r="AC323" s="311"/>
      <c r="AD323" s="311"/>
      <c r="AE323" s="311"/>
      <c r="AF323" s="311"/>
      <c r="AG323" s="311"/>
      <c r="AH323" s="311"/>
      <c r="AI323" s="311"/>
      <c r="AJ323" s="311"/>
      <c r="AK323" s="311"/>
      <c r="AL323" s="311"/>
      <c r="AM323" s="311"/>
      <c r="AN323" s="311"/>
      <c r="AO323" s="311"/>
      <c r="AP323" s="311"/>
      <c r="AQ323" s="311"/>
    </row>
    <row r="324" spans="1:43">
      <c r="A324" s="346"/>
      <c r="B324" s="100"/>
      <c r="C324" s="100"/>
      <c r="D324" s="100"/>
      <c r="E324" s="100"/>
      <c r="F324" s="100"/>
      <c r="G324" s="100"/>
      <c r="H324" s="100"/>
      <c r="I324" s="100"/>
      <c r="J324" s="100"/>
      <c r="K324" s="100"/>
      <c r="L324" s="100"/>
      <c r="M324" s="100"/>
      <c r="N324" s="100"/>
      <c r="O324" s="96"/>
      <c r="P324" s="96"/>
      <c r="Q324" s="96"/>
      <c r="R324" s="96"/>
      <c r="S324" s="96"/>
      <c r="T324" s="96"/>
      <c r="U324" s="96"/>
      <c r="V324" s="96"/>
      <c r="W324" s="96"/>
      <c r="X324" s="311"/>
      <c r="Y324" s="311"/>
      <c r="Z324" s="311"/>
      <c r="AA324" s="311"/>
      <c r="AB324" s="311"/>
      <c r="AC324" s="311"/>
      <c r="AD324" s="311"/>
      <c r="AE324" s="311"/>
      <c r="AF324" s="311"/>
      <c r="AG324" s="311"/>
      <c r="AH324" s="311"/>
      <c r="AI324" s="311"/>
      <c r="AJ324" s="311"/>
      <c r="AK324" s="311"/>
      <c r="AL324" s="311"/>
      <c r="AM324" s="311"/>
      <c r="AN324" s="311"/>
      <c r="AO324" s="311"/>
      <c r="AP324" s="311"/>
      <c r="AQ324" s="311"/>
    </row>
    <row r="325" spans="1:43">
      <c r="A325" s="346"/>
      <c r="B325" s="100"/>
      <c r="C325" s="100"/>
      <c r="D325" s="100"/>
      <c r="E325" s="100"/>
      <c r="F325" s="100"/>
      <c r="G325" s="100"/>
      <c r="H325" s="100"/>
      <c r="I325" s="100"/>
      <c r="J325" s="100"/>
      <c r="K325" s="100"/>
      <c r="L325" s="100"/>
      <c r="M325" s="100"/>
      <c r="N325" s="100"/>
      <c r="O325" s="96"/>
      <c r="P325" s="96"/>
      <c r="Q325" s="96"/>
      <c r="R325" s="96"/>
      <c r="S325" s="96"/>
      <c r="T325" s="96"/>
      <c r="U325" s="96"/>
      <c r="V325" s="96"/>
      <c r="W325" s="96"/>
      <c r="X325" s="311"/>
      <c r="Y325" s="311"/>
      <c r="Z325" s="311"/>
      <c r="AA325" s="311"/>
      <c r="AB325" s="311"/>
      <c r="AC325" s="311"/>
      <c r="AD325" s="311"/>
      <c r="AE325" s="311"/>
      <c r="AF325" s="311"/>
      <c r="AG325" s="311"/>
      <c r="AH325" s="311"/>
      <c r="AI325" s="311"/>
      <c r="AJ325" s="311"/>
      <c r="AK325" s="311"/>
      <c r="AL325" s="311"/>
      <c r="AM325" s="311"/>
      <c r="AN325" s="311"/>
      <c r="AO325" s="311"/>
      <c r="AP325" s="311"/>
      <c r="AQ325" s="311"/>
    </row>
    <row r="326" spans="1:43">
      <c r="A326" s="346"/>
      <c r="B326" s="100"/>
      <c r="C326" s="100"/>
      <c r="D326" s="100"/>
      <c r="E326" s="100"/>
      <c r="F326" s="100"/>
      <c r="G326" s="100"/>
      <c r="H326" s="100"/>
      <c r="I326" s="100"/>
      <c r="J326" s="100"/>
      <c r="K326" s="100"/>
      <c r="L326" s="100"/>
      <c r="M326" s="100"/>
      <c r="N326" s="100"/>
      <c r="O326" s="96"/>
      <c r="P326" s="96"/>
      <c r="Q326" s="96"/>
      <c r="R326" s="96"/>
      <c r="S326" s="96"/>
      <c r="T326" s="96"/>
      <c r="U326" s="96"/>
      <c r="V326" s="96"/>
      <c r="W326" s="96"/>
      <c r="X326" s="311"/>
      <c r="Y326" s="311"/>
      <c r="Z326" s="311"/>
      <c r="AA326" s="311"/>
      <c r="AB326" s="311"/>
      <c r="AC326" s="311"/>
      <c r="AD326" s="311"/>
      <c r="AE326" s="311"/>
      <c r="AF326" s="311"/>
      <c r="AG326" s="311"/>
      <c r="AH326" s="311"/>
      <c r="AI326" s="311"/>
      <c r="AJ326" s="311"/>
      <c r="AK326" s="311"/>
      <c r="AL326" s="311"/>
      <c r="AM326" s="311"/>
      <c r="AN326" s="311"/>
      <c r="AO326" s="311"/>
      <c r="AP326" s="311"/>
      <c r="AQ326" s="311"/>
    </row>
    <row r="327" spans="1:43">
      <c r="A327" s="346"/>
      <c r="B327" s="100"/>
      <c r="C327" s="100"/>
      <c r="D327" s="100"/>
      <c r="E327" s="100"/>
      <c r="F327" s="100"/>
      <c r="G327" s="100"/>
      <c r="H327" s="100"/>
      <c r="I327" s="100"/>
      <c r="J327" s="100"/>
      <c r="K327" s="100"/>
      <c r="L327" s="100"/>
      <c r="M327" s="100"/>
      <c r="N327" s="100"/>
      <c r="O327" s="96"/>
      <c r="P327" s="96"/>
      <c r="Q327" s="96"/>
      <c r="R327" s="96"/>
      <c r="S327" s="96"/>
      <c r="T327" s="96"/>
      <c r="U327" s="96"/>
      <c r="V327" s="96"/>
      <c r="W327" s="96"/>
      <c r="X327" s="311"/>
      <c r="Y327" s="311"/>
      <c r="Z327" s="311"/>
      <c r="AA327" s="311"/>
      <c r="AB327" s="311"/>
      <c r="AC327" s="311"/>
      <c r="AD327" s="311"/>
      <c r="AE327" s="311"/>
      <c r="AF327" s="311"/>
      <c r="AG327" s="311"/>
      <c r="AH327" s="311"/>
      <c r="AI327" s="311"/>
      <c r="AJ327" s="311"/>
      <c r="AK327" s="311"/>
      <c r="AL327" s="311"/>
      <c r="AM327" s="311"/>
      <c r="AN327" s="311"/>
      <c r="AO327" s="311"/>
      <c r="AP327" s="311"/>
      <c r="AQ327" s="311"/>
    </row>
    <row r="328" spans="1:43">
      <c r="A328" s="346"/>
      <c r="B328" s="100"/>
      <c r="C328" s="100"/>
      <c r="D328" s="100"/>
      <c r="E328" s="100"/>
      <c r="F328" s="100"/>
      <c r="G328" s="100"/>
      <c r="H328" s="100"/>
      <c r="I328" s="100"/>
      <c r="J328" s="100"/>
      <c r="K328" s="100"/>
      <c r="L328" s="100"/>
      <c r="M328" s="100"/>
      <c r="N328" s="100"/>
      <c r="O328" s="96"/>
      <c r="P328" s="96"/>
      <c r="Q328" s="96"/>
      <c r="R328" s="96"/>
      <c r="S328" s="96"/>
      <c r="T328" s="96"/>
      <c r="U328" s="96"/>
      <c r="V328" s="96"/>
      <c r="W328" s="96"/>
      <c r="X328" s="311"/>
      <c r="Y328" s="311"/>
      <c r="Z328" s="311"/>
      <c r="AA328" s="311"/>
      <c r="AB328" s="311"/>
      <c r="AC328" s="311"/>
      <c r="AD328" s="311"/>
      <c r="AE328" s="311"/>
      <c r="AF328" s="311"/>
      <c r="AG328" s="311"/>
      <c r="AH328" s="311"/>
      <c r="AI328" s="311"/>
      <c r="AJ328" s="311"/>
      <c r="AK328" s="311"/>
      <c r="AL328" s="311"/>
      <c r="AM328" s="311"/>
      <c r="AN328" s="311"/>
      <c r="AO328" s="311"/>
      <c r="AP328" s="311"/>
      <c r="AQ328" s="311"/>
    </row>
    <row r="329" spans="1:43">
      <c r="A329" s="346"/>
      <c r="B329" s="100"/>
      <c r="C329" s="100"/>
      <c r="D329" s="100"/>
      <c r="E329" s="100"/>
      <c r="F329" s="100"/>
      <c r="G329" s="100"/>
      <c r="H329" s="100"/>
      <c r="I329" s="100"/>
      <c r="J329" s="100"/>
      <c r="K329" s="100"/>
      <c r="L329" s="100"/>
      <c r="M329" s="100"/>
      <c r="N329" s="100"/>
      <c r="O329" s="96"/>
      <c r="P329" s="96"/>
      <c r="Q329" s="96"/>
      <c r="R329" s="96"/>
      <c r="S329" s="96"/>
      <c r="T329" s="96"/>
      <c r="U329" s="96"/>
      <c r="V329" s="96"/>
      <c r="W329" s="96"/>
      <c r="X329" s="311"/>
      <c r="Y329" s="311"/>
      <c r="Z329" s="311"/>
      <c r="AA329" s="311"/>
      <c r="AB329" s="311"/>
      <c r="AC329" s="311"/>
      <c r="AD329" s="311"/>
      <c r="AE329" s="311"/>
      <c r="AF329" s="311"/>
      <c r="AG329" s="311"/>
      <c r="AH329" s="311"/>
      <c r="AI329" s="311"/>
      <c r="AJ329" s="311"/>
      <c r="AK329" s="311"/>
      <c r="AL329" s="311"/>
      <c r="AM329" s="311"/>
      <c r="AN329" s="311"/>
      <c r="AO329" s="311"/>
      <c r="AP329" s="311"/>
      <c r="AQ329" s="311"/>
    </row>
    <row r="330" spans="1:43">
      <c r="A330" s="346"/>
      <c r="B330" s="100"/>
      <c r="C330" s="100"/>
      <c r="D330" s="100"/>
      <c r="E330" s="100"/>
      <c r="F330" s="100"/>
      <c r="G330" s="100"/>
      <c r="H330" s="100"/>
      <c r="I330" s="100"/>
      <c r="J330" s="100"/>
      <c r="K330" s="100"/>
      <c r="L330" s="100"/>
      <c r="M330" s="100"/>
      <c r="N330" s="100"/>
      <c r="O330" s="96"/>
      <c r="P330" s="96"/>
      <c r="Q330" s="96"/>
      <c r="R330" s="96"/>
      <c r="S330" s="96"/>
      <c r="T330" s="96"/>
      <c r="U330" s="96"/>
      <c r="V330" s="96"/>
      <c r="W330" s="96"/>
      <c r="X330" s="311"/>
      <c r="Y330" s="311"/>
      <c r="Z330" s="311"/>
      <c r="AA330" s="311"/>
      <c r="AB330" s="311"/>
      <c r="AC330" s="311"/>
      <c r="AD330" s="311"/>
      <c r="AE330" s="311"/>
      <c r="AF330" s="311"/>
      <c r="AG330" s="311"/>
      <c r="AH330" s="311"/>
      <c r="AI330" s="311"/>
      <c r="AJ330" s="311"/>
      <c r="AK330" s="311"/>
      <c r="AL330" s="311"/>
      <c r="AM330" s="311"/>
      <c r="AN330" s="311"/>
      <c r="AO330" s="311"/>
      <c r="AP330" s="311"/>
      <c r="AQ330" s="311"/>
    </row>
    <row r="331" spans="1:43">
      <c r="A331" s="346"/>
      <c r="B331" s="100"/>
      <c r="C331" s="100"/>
      <c r="D331" s="100"/>
      <c r="E331" s="100"/>
      <c r="F331" s="100"/>
      <c r="G331" s="100"/>
      <c r="H331" s="100"/>
      <c r="I331" s="100"/>
      <c r="J331" s="100"/>
      <c r="K331" s="100"/>
      <c r="L331" s="100"/>
      <c r="M331" s="100"/>
      <c r="N331" s="100"/>
      <c r="O331" s="96"/>
      <c r="P331" s="96"/>
      <c r="Q331" s="96"/>
      <c r="R331" s="96"/>
      <c r="S331" s="96"/>
      <c r="T331" s="96"/>
      <c r="U331" s="96"/>
      <c r="V331" s="96"/>
      <c r="W331" s="96"/>
      <c r="X331" s="311"/>
      <c r="Y331" s="311"/>
      <c r="Z331" s="311"/>
      <c r="AA331" s="311"/>
      <c r="AB331" s="311"/>
      <c r="AC331" s="311"/>
      <c r="AD331" s="311"/>
      <c r="AE331" s="311"/>
      <c r="AF331" s="311"/>
      <c r="AG331" s="311"/>
      <c r="AH331" s="311"/>
      <c r="AI331" s="311"/>
      <c r="AJ331" s="311"/>
      <c r="AK331" s="311"/>
      <c r="AL331" s="311"/>
      <c r="AM331" s="311"/>
      <c r="AN331" s="311"/>
      <c r="AO331" s="311"/>
      <c r="AP331" s="311"/>
      <c r="AQ331" s="311"/>
    </row>
    <row r="332" spans="1:43">
      <c r="A332" s="346"/>
      <c r="B332" s="100"/>
      <c r="C332" s="100"/>
      <c r="D332" s="100"/>
      <c r="E332" s="100"/>
      <c r="F332" s="100"/>
      <c r="G332" s="100"/>
      <c r="H332" s="100"/>
      <c r="I332" s="100"/>
      <c r="J332" s="100"/>
      <c r="K332" s="100"/>
      <c r="L332" s="100"/>
      <c r="M332" s="100"/>
      <c r="N332" s="100"/>
      <c r="O332" s="96"/>
      <c r="P332" s="96"/>
      <c r="Q332" s="96"/>
      <c r="R332" s="96"/>
      <c r="S332" s="96"/>
      <c r="T332" s="96"/>
      <c r="U332" s="96"/>
      <c r="V332" s="96"/>
      <c r="W332" s="96"/>
      <c r="X332" s="311"/>
      <c r="Y332" s="311"/>
      <c r="Z332" s="311"/>
      <c r="AA332" s="311"/>
      <c r="AB332" s="311"/>
      <c r="AC332" s="311"/>
      <c r="AD332" s="311"/>
      <c r="AE332" s="311"/>
      <c r="AF332" s="311"/>
      <c r="AG332" s="311"/>
      <c r="AH332" s="311"/>
      <c r="AI332" s="311"/>
      <c r="AJ332" s="311"/>
      <c r="AK332" s="311"/>
      <c r="AL332" s="311"/>
      <c r="AM332" s="311"/>
      <c r="AN332" s="311"/>
      <c r="AO332" s="311"/>
      <c r="AP332" s="311"/>
      <c r="AQ332" s="311"/>
    </row>
    <row r="333" spans="1:43">
      <c r="A333" s="346"/>
      <c r="B333" s="100"/>
      <c r="C333" s="100"/>
      <c r="D333" s="100"/>
      <c r="E333" s="100"/>
      <c r="F333" s="100"/>
      <c r="G333" s="100"/>
      <c r="H333" s="100"/>
      <c r="I333" s="100"/>
      <c r="J333" s="100"/>
      <c r="K333" s="100"/>
      <c r="L333" s="100"/>
      <c r="M333" s="100"/>
      <c r="N333" s="100"/>
      <c r="O333" s="96"/>
      <c r="P333" s="96"/>
      <c r="Q333" s="96"/>
      <c r="R333" s="96"/>
      <c r="S333" s="96"/>
      <c r="T333" s="96"/>
      <c r="U333" s="96"/>
      <c r="V333" s="96"/>
      <c r="W333" s="96"/>
      <c r="X333" s="311"/>
      <c r="Y333" s="311"/>
      <c r="Z333" s="311"/>
      <c r="AA333" s="311"/>
      <c r="AB333" s="311"/>
      <c r="AC333" s="311"/>
      <c r="AD333" s="311"/>
      <c r="AE333" s="311"/>
      <c r="AF333" s="311"/>
      <c r="AG333" s="311"/>
      <c r="AH333" s="311"/>
      <c r="AI333" s="311"/>
      <c r="AJ333" s="311"/>
      <c r="AK333" s="311"/>
      <c r="AL333" s="311"/>
      <c r="AM333" s="311"/>
      <c r="AN333" s="311"/>
      <c r="AO333" s="311"/>
      <c r="AP333" s="311"/>
      <c r="AQ333" s="311"/>
    </row>
    <row r="334" spans="1:43">
      <c r="A334" s="346"/>
      <c r="B334" s="100"/>
      <c r="C334" s="100"/>
      <c r="D334" s="100"/>
      <c r="E334" s="100"/>
      <c r="F334" s="100"/>
      <c r="G334" s="100"/>
      <c r="H334" s="100"/>
      <c r="I334" s="100"/>
      <c r="J334" s="100"/>
      <c r="K334" s="100"/>
      <c r="L334" s="100"/>
      <c r="M334" s="100"/>
      <c r="N334" s="100"/>
      <c r="O334" s="96"/>
      <c r="P334" s="96"/>
      <c r="Q334" s="96"/>
      <c r="R334" s="96"/>
      <c r="S334" s="96"/>
      <c r="T334" s="96"/>
      <c r="U334" s="96"/>
      <c r="V334" s="96"/>
      <c r="W334" s="96"/>
      <c r="X334" s="311"/>
      <c r="Y334" s="311"/>
      <c r="Z334" s="311"/>
      <c r="AA334" s="311"/>
      <c r="AB334" s="311"/>
      <c r="AC334" s="311"/>
      <c r="AD334" s="311"/>
      <c r="AE334" s="311"/>
      <c r="AF334" s="311"/>
      <c r="AG334" s="311"/>
      <c r="AH334" s="311"/>
      <c r="AI334" s="311"/>
      <c r="AJ334" s="311"/>
      <c r="AK334" s="311"/>
      <c r="AL334" s="311"/>
      <c r="AM334" s="311"/>
      <c r="AN334" s="311"/>
      <c r="AO334" s="311"/>
      <c r="AP334" s="311"/>
      <c r="AQ334" s="311"/>
    </row>
    <row r="335" spans="1:43">
      <c r="A335" s="346"/>
      <c r="B335" s="100"/>
      <c r="C335" s="100"/>
      <c r="D335" s="100"/>
      <c r="E335" s="100"/>
      <c r="F335" s="100"/>
      <c r="G335" s="100"/>
      <c r="H335" s="100"/>
      <c r="I335" s="100"/>
      <c r="J335" s="100"/>
      <c r="K335" s="100"/>
      <c r="L335" s="100"/>
      <c r="M335" s="100"/>
      <c r="N335" s="100"/>
      <c r="O335" s="96"/>
      <c r="P335" s="96"/>
      <c r="Q335" s="96"/>
      <c r="R335" s="96"/>
      <c r="S335" s="96"/>
      <c r="T335" s="96"/>
      <c r="U335" s="96"/>
      <c r="V335" s="96"/>
      <c r="W335" s="96"/>
      <c r="X335" s="311"/>
      <c r="Y335" s="311"/>
      <c r="Z335" s="311"/>
      <c r="AA335" s="311"/>
      <c r="AB335" s="311"/>
      <c r="AC335" s="311"/>
      <c r="AD335" s="311"/>
      <c r="AE335" s="311"/>
      <c r="AF335" s="311"/>
      <c r="AG335" s="311"/>
      <c r="AH335" s="311"/>
      <c r="AI335" s="311"/>
      <c r="AJ335" s="311"/>
      <c r="AK335" s="311"/>
      <c r="AL335" s="311"/>
      <c r="AM335" s="311"/>
      <c r="AN335" s="311"/>
      <c r="AO335" s="311"/>
      <c r="AP335" s="311"/>
      <c r="AQ335" s="311"/>
    </row>
    <row r="336" spans="1:43">
      <c r="A336" s="346"/>
      <c r="B336" s="100"/>
      <c r="C336" s="100"/>
      <c r="D336" s="100"/>
      <c r="E336" s="100"/>
      <c r="F336" s="100"/>
      <c r="G336" s="100"/>
      <c r="H336" s="100"/>
      <c r="I336" s="100"/>
      <c r="J336" s="100"/>
      <c r="K336" s="100"/>
      <c r="L336" s="100"/>
      <c r="M336" s="100"/>
      <c r="N336" s="100"/>
      <c r="O336" s="96"/>
      <c r="P336" s="96"/>
      <c r="Q336" s="96"/>
      <c r="R336" s="96"/>
      <c r="S336" s="96"/>
      <c r="T336" s="96"/>
      <c r="U336" s="96"/>
      <c r="V336" s="96"/>
      <c r="W336" s="96"/>
      <c r="X336" s="311"/>
      <c r="Y336" s="311"/>
      <c r="Z336" s="311"/>
      <c r="AA336" s="311"/>
      <c r="AB336" s="311"/>
      <c r="AC336" s="311"/>
      <c r="AD336" s="311"/>
      <c r="AE336" s="311"/>
      <c r="AF336" s="311"/>
      <c r="AG336" s="311"/>
      <c r="AH336" s="311"/>
      <c r="AI336" s="311"/>
      <c r="AJ336" s="311"/>
      <c r="AK336" s="311"/>
      <c r="AL336" s="311"/>
      <c r="AM336" s="311"/>
      <c r="AN336" s="311"/>
      <c r="AO336" s="311"/>
      <c r="AP336" s="311"/>
      <c r="AQ336" s="311"/>
    </row>
    <row r="337" spans="2:14">
      <c r="B337" s="56"/>
      <c r="C337" s="56"/>
      <c r="D337" s="56"/>
      <c r="E337" s="56"/>
      <c r="F337" s="56"/>
      <c r="G337" s="56"/>
      <c r="H337" s="56"/>
      <c r="I337" s="56"/>
      <c r="J337" s="56"/>
      <c r="K337" s="56"/>
      <c r="L337" s="56"/>
      <c r="M337" s="56"/>
      <c r="N337" s="56"/>
    </row>
    <row r="338" spans="2:14">
      <c r="B338" s="56"/>
      <c r="C338" s="56"/>
      <c r="D338" s="56"/>
      <c r="E338" s="56"/>
      <c r="F338" s="56"/>
      <c r="G338" s="56"/>
      <c r="H338" s="56"/>
      <c r="I338" s="56"/>
      <c r="J338" s="56"/>
      <c r="K338" s="56"/>
      <c r="L338" s="56"/>
      <c r="M338" s="56"/>
      <c r="N338" s="56"/>
    </row>
    <row r="339" spans="2:14">
      <c r="B339" s="56"/>
      <c r="C339" s="56"/>
      <c r="D339" s="56"/>
      <c r="E339" s="56"/>
      <c r="F339" s="56"/>
      <c r="G339" s="56"/>
      <c r="H339" s="56"/>
      <c r="I339" s="56"/>
      <c r="J339" s="56"/>
      <c r="K339" s="56"/>
      <c r="L339" s="56"/>
      <c r="M339" s="56"/>
      <c r="N339" s="56"/>
    </row>
    <row r="340" spans="2:14">
      <c r="B340" s="56"/>
      <c r="C340" s="56"/>
      <c r="D340" s="56"/>
      <c r="E340" s="56"/>
      <c r="F340" s="56"/>
      <c r="G340" s="56"/>
      <c r="H340" s="56"/>
      <c r="I340" s="56"/>
      <c r="J340" s="56"/>
      <c r="K340" s="56"/>
      <c r="L340" s="56"/>
      <c r="M340" s="56"/>
      <c r="N340" s="56"/>
    </row>
    <row r="341" spans="2:14">
      <c r="B341" s="56"/>
      <c r="C341" s="56"/>
      <c r="D341" s="56"/>
      <c r="E341" s="56"/>
      <c r="F341" s="56"/>
      <c r="G341" s="56"/>
      <c r="H341" s="56"/>
      <c r="I341" s="56"/>
      <c r="J341" s="56"/>
      <c r="K341" s="56"/>
      <c r="L341" s="56"/>
      <c r="M341" s="56"/>
      <c r="N341" s="56"/>
    </row>
  </sheetData>
  <mergeCells count="22">
    <mergeCell ref="W33:W34"/>
    <mergeCell ref="A50:N53"/>
    <mergeCell ref="W13:AQ13"/>
    <mergeCell ref="W14:W15"/>
    <mergeCell ref="W3:W4"/>
    <mergeCell ref="A3:A4"/>
    <mergeCell ref="W44:AC44"/>
    <mergeCell ref="W45:W46"/>
    <mergeCell ref="W49:AQ49"/>
    <mergeCell ref="W32:AQ32"/>
    <mergeCell ref="A55:N55"/>
    <mergeCell ref="A8:A9"/>
    <mergeCell ref="A7:M7"/>
    <mergeCell ref="A14:A15"/>
    <mergeCell ref="A13:U13"/>
    <mergeCell ref="A33:A34"/>
    <mergeCell ref="A32:U32"/>
    <mergeCell ref="W2:AF2"/>
    <mergeCell ref="W7:AI7"/>
    <mergeCell ref="A1:AQ1"/>
    <mergeCell ref="W8:W9"/>
    <mergeCell ref="A2:J2"/>
  </mergeCells>
  <phoneticPr fontId="1" type="noConversion"/>
  <pageMargins left="0.7" right="0.7" top="0.75" bottom="0.75" header="0.3" footer="0.3"/>
  <ignoredErrors>
    <ignoredError sqref="B9:M9 B4:J4 B15:U15 B34:U34 X46:AC4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B94"/>
  <sheetViews>
    <sheetView workbookViewId="0">
      <pane xSplit="1" ySplit="5" topLeftCell="B6" activePane="bottomRight" state="frozen"/>
      <selection pane="topRight" activeCell="B1" sqref="B1"/>
      <selection pane="bottomLeft" activeCell="A4" sqref="A4"/>
      <selection pane="bottomRight"/>
    </sheetView>
  </sheetViews>
  <sheetFormatPr baseColWidth="10" defaultColWidth="9" defaultRowHeight="14.4"/>
  <cols>
    <col min="1" max="1" width="9" style="698"/>
    <col min="2" max="5" width="15.6640625" style="698" customWidth="1"/>
    <col min="6" max="9" width="5.5546875" style="698" customWidth="1"/>
    <col min="10" max="10" width="11.5546875" style="696" customWidth="1"/>
    <col min="11" max="11" width="14" style="671" customWidth="1"/>
    <col min="12" max="16" width="9" style="671"/>
    <col min="17" max="17" width="9" style="695"/>
    <col min="18" max="18" width="3.33203125" style="671" customWidth="1"/>
    <col min="19" max="19" width="11.5546875" style="696" customWidth="1"/>
    <col min="20" max="20" width="14" style="671" customWidth="1"/>
    <col min="21" max="25" width="9" style="671"/>
    <col min="26" max="26" width="9" style="695"/>
    <col min="27" max="27" width="3.5546875" style="698" customWidth="1"/>
    <col min="28" max="28" width="18.6640625" style="696" customWidth="1"/>
    <col min="29" max="29" width="12.5546875" style="671" customWidth="1"/>
    <col min="30" max="35" width="9" style="671"/>
    <col min="36" max="36" width="2.6640625" style="697" customWidth="1"/>
    <col min="37" max="37" width="9" style="671"/>
    <col min="38" max="38" width="14.109375" style="671" customWidth="1"/>
    <col min="39" max="42" width="9" style="671"/>
    <col min="43" max="43" width="9.109375" style="671" customWidth="1"/>
    <col min="44" max="44" width="9" style="671"/>
    <col min="45" max="45" width="4" style="671" customWidth="1"/>
    <col min="46" max="52" width="9" style="671"/>
    <col min="53" max="53" width="9" style="695"/>
    <col min="54" max="54" width="3.44140625" style="697" customWidth="1"/>
    <col min="55" max="55" width="9" style="671"/>
    <col min="56" max="56" width="14" style="671" customWidth="1"/>
    <col min="57" max="61" width="9" style="671"/>
    <col min="62" max="62" width="9" style="773"/>
    <col min="63" max="63" width="3.109375" style="773" customWidth="1"/>
    <col min="64" max="70" width="9" style="671"/>
    <col min="71" max="71" width="9" style="695"/>
    <col min="72" max="72" width="4" style="773" customWidth="1"/>
    <col min="73" max="73" width="9" style="696"/>
    <col min="74" max="74" width="14" style="671" customWidth="1"/>
    <col min="75" max="79" width="9" style="671"/>
    <col min="80" max="80" width="9" style="695"/>
    <col min="81" max="81" width="4.5546875" style="671" customWidth="1"/>
    <col min="82" max="82" width="9" style="696"/>
    <col min="83" max="83" width="14" style="671" customWidth="1"/>
    <col min="84" max="88" width="9" style="671"/>
    <col min="89" max="89" width="9" style="695"/>
    <col min="90" max="90" width="4.109375" style="671" customWidth="1"/>
    <col min="91" max="91" width="9" style="696"/>
    <col min="92" max="92" width="14" style="671" customWidth="1"/>
    <col min="93" max="97" width="9" style="671"/>
    <col min="98" max="98" width="9" style="695"/>
    <col min="99" max="99" width="3.5546875" style="671" customWidth="1"/>
    <col min="100" max="100" width="9" style="696"/>
    <col min="101" max="101" width="14" style="671" customWidth="1"/>
    <col min="102" max="106" width="9" style="671"/>
    <col min="107" max="107" width="9" style="695"/>
    <col min="108" max="108" width="4.5546875" style="671" customWidth="1"/>
    <col min="109" max="109" width="11.5546875" style="696" customWidth="1"/>
    <col min="110" max="110" width="14" style="671" customWidth="1"/>
    <col min="111" max="115" width="9" style="671"/>
    <col min="116" max="116" width="9" style="773"/>
    <col min="117" max="117" width="6.109375" style="773" bestFit="1" customWidth="1"/>
    <col min="118" max="125" width="9" style="671"/>
    <col min="126" max="126" width="4" style="773" customWidth="1"/>
    <col min="127" max="134" width="9" style="671"/>
    <col min="135" max="135" width="4" style="696" customWidth="1"/>
    <col min="136" max="136" width="11.5546875" style="696" customWidth="1"/>
    <col min="137" max="137" width="14" style="671" customWidth="1"/>
    <col min="138" max="142" width="9" style="671"/>
    <col min="143" max="143" width="9" style="773"/>
    <col min="144" max="144" width="4.6640625" style="773" customWidth="1"/>
    <col min="145" max="151" width="9" style="671"/>
    <col min="152" max="152" width="9" style="695"/>
    <col min="153" max="153" width="3.88671875" style="773" customWidth="1"/>
    <col min="154" max="154" width="11.5546875" style="696" customWidth="1"/>
    <col min="155" max="155" width="14" style="671" customWidth="1"/>
    <col min="156" max="160" width="9" style="671"/>
    <col min="161" max="161" width="9" style="773"/>
    <col min="162" max="162" width="5.33203125" style="773" customWidth="1"/>
    <col min="163" max="170" width="9" style="671"/>
    <col min="171" max="171" width="3.44140625" style="697" customWidth="1"/>
    <col min="172" max="172" width="11.5546875" style="696" customWidth="1"/>
    <col min="173" max="173" width="14" style="671" customWidth="1"/>
    <col min="174" max="178" width="9" style="671"/>
    <col min="179" max="179" width="9" style="773"/>
    <col min="180" max="180" width="4.88671875" style="773" customWidth="1"/>
    <col min="181" max="187" width="9" style="671"/>
    <col min="188" max="188" width="9" style="695"/>
    <col min="189" max="189" width="3.44140625" style="773" customWidth="1"/>
    <col min="190" max="190" width="11.5546875" style="696" customWidth="1"/>
    <col min="191" max="191" width="14" style="671" customWidth="1"/>
    <col min="192" max="196" width="9" style="671"/>
    <col min="197" max="197" width="9" style="695"/>
    <col min="198" max="198" width="3.88671875" style="671" customWidth="1"/>
    <col min="199" max="199" width="7.88671875" style="696" customWidth="1"/>
    <col min="200" max="205" width="7.88671875" style="671" customWidth="1"/>
    <col min="206" max="206" width="7.88671875" style="695" customWidth="1"/>
    <col min="207" max="207" width="3.88671875" style="671" customWidth="1"/>
    <col min="208" max="208" width="7.88671875" style="696" customWidth="1"/>
    <col min="209" max="214" width="7.88671875" style="671" customWidth="1"/>
    <col min="215" max="216" width="7.88671875" style="773" customWidth="1"/>
    <col min="217" max="224" width="9" style="671"/>
    <col min="225" max="225" width="6.109375" style="773" bestFit="1" customWidth="1"/>
    <col min="226" max="232" width="9" style="671"/>
    <col min="233" max="233" width="9" style="695"/>
    <col min="234" max="234" width="2.88671875" style="671" customWidth="1"/>
    <col min="235" max="235" width="9" style="696"/>
    <col min="236" max="242" width="9" style="671"/>
    <col min="243" max="243" width="4.5546875" style="773" customWidth="1"/>
    <col min="244" max="244" width="9" style="773"/>
    <col min="245" max="250" width="9" style="671"/>
    <col min="251" max="251" width="9" style="695"/>
    <col min="252" max="252" width="3.5546875" style="773" customWidth="1"/>
    <col min="253" max="253" width="9" style="696"/>
    <col min="254" max="260" width="9" style="671"/>
    <col min="261" max="261" width="3.44140625" style="773" customWidth="1"/>
    <col min="262" max="262" width="9" style="773"/>
    <col min="263" max="269" width="9" style="671"/>
    <col min="270" max="270" width="3.44140625" style="697" customWidth="1"/>
    <col min="271" max="278" width="9" style="773"/>
    <col min="279" max="279" width="5.44140625" style="773" customWidth="1"/>
    <col min="280" max="286" width="9" style="671"/>
    <col min="287" max="287" width="9" style="695"/>
    <col min="288" max="288" width="3.88671875" style="671" customWidth="1"/>
    <col min="289" max="289" width="9" style="696"/>
    <col min="290" max="295" width="9" style="773"/>
    <col min="296" max="296" width="9" style="695"/>
    <col min="297" max="297" width="9" style="671"/>
    <col min="315" max="16384" width="9" style="671"/>
  </cols>
  <sheetData>
    <row r="1" spans="1:296" ht="19.95" customHeight="1" thickBot="1">
      <c r="A1" s="686" t="s">
        <v>1355</v>
      </c>
      <c r="B1" s="686"/>
      <c r="C1" s="686"/>
      <c r="D1" s="686"/>
      <c r="E1" s="686"/>
      <c r="F1" s="686"/>
      <c r="G1" s="686"/>
      <c r="H1" s="686"/>
      <c r="I1" s="686"/>
      <c r="AA1" s="686"/>
    </row>
    <row r="2" spans="1:296" ht="33" customHeight="1" thickTop="1">
      <c r="A2" s="686"/>
      <c r="B2" s="929" t="s">
        <v>1580</v>
      </c>
      <c r="C2" s="930"/>
      <c r="D2" s="930"/>
      <c r="E2" s="930"/>
      <c r="F2" s="806"/>
      <c r="G2" s="806"/>
      <c r="H2" s="806"/>
      <c r="I2" s="806"/>
      <c r="J2" s="817" t="s">
        <v>1458</v>
      </c>
      <c r="AA2" s="806"/>
      <c r="AB2" s="817"/>
    </row>
    <row r="3" spans="1:296" s="704" customFormat="1" ht="66.75" customHeight="1">
      <c r="A3" s="706" t="s">
        <v>69</v>
      </c>
      <c r="B3" s="931" t="s">
        <v>1459</v>
      </c>
      <c r="C3" s="932" t="s">
        <v>1463</v>
      </c>
      <c r="D3" s="932" t="s">
        <v>1462</v>
      </c>
      <c r="E3" s="932" t="s">
        <v>1461</v>
      </c>
      <c r="F3" s="772"/>
      <c r="G3" s="772"/>
      <c r="H3" s="772"/>
      <c r="I3" s="772"/>
      <c r="J3" s="777" t="s">
        <v>1418</v>
      </c>
      <c r="K3" s="674" t="s">
        <v>1417</v>
      </c>
      <c r="L3" s="674" t="s">
        <v>1416</v>
      </c>
      <c r="M3" s="687" t="s">
        <v>1357</v>
      </c>
      <c r="N3" s="687" t="s">
        <v>1356</v>
      </c>
      <c r="O3" s="674" t="s">
        <v>1415</v>
      </c>
      <c r="P3" s="674" t="s">
        <v>143</v>
      </c>
      <c r="Q3" s="708" t="s">
        <v>1414</v>
      </c>
      <c r="R3" s="674"/>
      <c r="S3" s="777" t="s">
        <v>1418</v>
      </c>
      <c r="T3" s="674" t="s">
        <v>1417</v>
      </c>
      <c r="U3" s="674" t="s">
        <v>1416</v>
      </c>
      <c r="V3" s="687" t="s">
        <v>1357</v>
      </c>
      <c r="W3" s="687" t="s">
        <v>1356</v>
      </c>
      <c r="X3" s="674" t="s">
        <v>1415</v>
      </c>
      <c r="Y3" s="674" t="s">
        <v>143</v>
      </c>
      <c r="Z3" s="708" t="s">
        <v>1414</v>
      </c>
      <c r="AA3" s="772"/>
      <c r="AB3" s="777" t="s">
        <v>1418</v>
      </c>
      <c r="AC3" s="674" t="s">
        <v>1417</v>
      </c>
      <c r="AD3" s="674" t="s">
        <v>1416</v>
      </c>
      <c r="AE3" s="687" t="s">
        <v>1357</v>
      </c>
      <c r="AF3" s="687" t="s">
        <v>1356</v>
      </c>
      <c r="AG3" s="674" t="s">
        <v>1415</v>
      </c>
      <c r="AH3" s="674" t="s">
        <v>143</v>
      </c>
      <c r="AI3" s="674" t="s">
        <v>1414</v>
      </c>
      <c r="AJ3" s="707"/>
      <c r="AK3" s="687" t="s">
        <v>1418</v>
      </c>
      <c r="AL3" s="674" t="s">
        <v>1417</v>
      </c>
      <c r="AM3" s="674" t="s">
        <v>1416</v>
      </c>
      <c r="AN3" s="687" t="s">
        <v>1357</v>
      </c>
      <c r="AO3" s="687" t="s">
        <v>1356</v>
      </c>
      <c r="AP3" s="674" t="s">
        <v>1415</v>
      </c>
      <c r="AQ3" s="674" t="s">
        <v>143</v>
      </c>
      <c r="AR3" s="674" t="s">
        <v>1414</v>
      </c>
      <c r="AS3" s="674"/>
      <c r="AT3" s="798" t="s">
        <v>1566</v>
      </c>
      <c r="AU3" s="704" t="s">
        <v>1417</v>
      </c>
      <c r="AV3" s="704" t="s">
        <v>684</v>
      </c>
      <c r="AW3" s="687" t="s">
        <v>1357</v>
      </c>
      <c r="AX3" s="687" t="s">
        <v>1356</v>
      </c>
      <c r="AY3" s="704" t="s">
        <v>1415</v>
      </c>
      <c r="AZ3" s="704" t="s">
        <v>143</v>
      </c>
      <c r="BA3" s="758" t="s">
        <v>1414</v>
      </c>
      <c r="BB3" s="707"/>
      <c r="BC3" s="687" t="s">
        <v>1418</v>
      </c>
      <c r="BD3" s="674" t="s">
        <v>1417</v>
      </c>
      <c r="BE3" s="674" t="s">
        <v>1416</v>
      </c>
      <c r="BF3" s="687" t="s">
        <v>1357</v>
      </c>
      <c r="BG3" s="687" t="s">
        <v>1356</v>
      </c>
      <c r="BH3" s="674" t="s">
        <v>1415</v>
      </c>
      <c r="BI3" s="674" t="s">
        <v>143</v>
      </c>
      <c r="BJ3" s="729" t="s">
        <v>1414</v>
      </c>
      <c r="BK3" s="729"/>
      <c r="BL3" s="798" t="s">
        <v>1567</v>
      </c>
      <c r="BM3" s="704" t="s">
        <v>1417</v>
      </c>
      <c r="BN3" s="704" t="s">
        <v>684</v>
      </c>
      <c r="BO3" s="687" t="s">
        <v>1357</v>
      </c>
      <c r="BP3" s="687" t="s">
        <v>1356</v>
      </c>
      <c r="BQ3" s="704" t="s">
        <v>1415</v>
      </c>
      <c r="BR3" s="704" t="s">
        <v>143</v>
      </c>
      <c r="BS3" s="758" t="s">
        <v>1414</v>
      </c>
      <c r="BT3" s="729"/>
      <c r="BU3" s="777" t="s">
        <v>1418</v>
      </c>
      <c r="BV3" s="674" t="s">
        <v>1417</v>
      </c>
      <c r="BW3" s="674" t="s">
        <v>1416</v>
      </c>
      <c r="BX3" s="687" t="s">
        <v>1357</v>
      </c>
      <c r="BY3" s="687" t="s">
        <v>1356</v>
      </c>
      <c r="BZ3" s="674" t="s">
        <v>1415</v>
      </c>
      <c r="CA3" s="674" t="s">
        <v>143</v>
      </c>
      <c r="CB3" s="708" t="s">
        <v>1414</v>
      </c>
      <c r="CC3" s="674"/>
      <c r="CD3" s="777" t="s">
        <v>1418</v>
      </c>
      <c r="CE3" s="674" t="s">
        <v>1417</v>
      </c>
      <c r="CF3" s="674" t="s">
        <v>1416</v>
      </c>
      <c r="CG3" s="687" t="s">
        <v>1357</v>
      </c>
      <c r="CH3" s="687" t="s">
        <v>1356</v>
      </c>
      <c r="CI3" s="674" t="s">
        <v>1415</v>
      </c>
      <c r="CJ3" s="674" t="s">
        <v>143</v>
      </c>
      <c r="CK3" s="708" t="s">
        <v>1414</v>
      </c>
      <c r="CL3" s="674"/>
      <c r="CM3" s="777" t="s">
        <v>1418</v>
      </c>
      <c r="CN3" s="674" t="s">
        <v>1417</v>
      </c>
      <c r="CO3" s="674" t="s">
        <v>1416</v>
      </c>
      <c r="CP3" s="687" t="s">
        <v>1357</v>
      </c>
      <c r="CQ3" s="687" t="s">
        <v>1356</v>
      </c>
      <c r="CR3" s="674" t="s">
        <v>1415</v>
      </c>
      <c r="CS3" s="674" t="s">
        <v>143</v>
      </c>
      <c r="CT3" s="708" t="s">
        <v>1414</v>
      </c>
      <c r="CU3" s="674"/>
      <c r="CV3" s="777" t="s">
        <v>1418</v>
      </c>
      <c r="CW3" s="674" t="s">
        <v>1417</v>
      </c>
      <c r="CX3" s="674" t="s">
        <v>1416</v>
      </c>
      <c r="CY3" s="687" t="s">
        <v>1357</v>
      </c>
      <c r="CZ3" s="687" t="s">
        <v>1356</v>
      </c>
      <c r="DA3" s="674" t="s">
        <v>1415</v>
      </c>
      <c r="DB3" s="674" t="s">
        <v>143</v>
      </c>
      <c r="DC3" s="708" t="s">
        <v>1414</v>
      </c>
      <c r="DD3" s="674"/>
      <c r="DE3" s="777" t="s">
        <v>1418</v>
      </c>
      <c r="DF3" s="674" t="s">
        <v>1417</v>
      </c>
      <c r="DG3" s="674" t="s">
        <v>1416</v>
      </c>
      <c r="DH3" s="687" t="s">
        <v>1357</v>
      </c>
      <c r="DI3" s="687" t="s">
        <v>1356</v>
      </c>
      <c r="DJ3" s="674" t="s">
        <v>1415</v>
      </c>
      <c r="DK3" s="674" t="s">
        <v>143</v>
      </c>
      <c r="DL3" s="729" t="s">
        <v>1414</v>
      </c>
      <c r="DM3" s="729"/>
      <c r="DN3" s="778" t="s">
        <v>1570</v>
      </c>
      <c r="DO3" s="674" t="s">
        <v>1417</v>
      </c>
      <c r="DP3" s="674" t="s">
        <v>1416</v>
      </c>
      <c r="DQ3" s="687" t="s">
        <v>1357</v>
      </c>
      <c r="DR3" s="687" t="s">
        <v>1356</v>
      </c>
      <c r="DS3" s="674" t="s">
        <v>1415</v>
      </c>
      <c r="DT3" s="674" t="s">
        <v>143</v>
      </c>
      <c r="DU3" s="727" t="s">
        <v>1414</v>
      </c>
      <c r="DV3" s="727"/>
      <c r="DW3" s="780" t="s">
        <v>1568</v>
      </c>
      <c r="DX3" s="674" t="s">
        <v>1417</v>
      </c>
      <c r="DY3" s="674" t="s">
        <v>1416</v>
      </c>
      <c r="DZ3" s="687" t="s">
        <v>1357</v>
      </c>
      <c r="EA3" s="687" t="s">
        <v>1356</v>
      </c>
      <c r="EB3" s="674" t="s">
        <v>1415</v>
      </c>
      <c r="EC3" s="674" t="s">
        <v>143</v>
      </c>
      <c r="ED3" s="727" t="s">
        <v>1414</v>
      </c>
      <c r="EE3" s="709"/>
      <c r="EF3" s="777" t="s">
        <v>1418</v>
      </c>
      <c r="EG3" s="674" t="s">
        <v>1417</v>
      </c>
      <c r="EH3" s="674" t="s">
        <v>1416</v>
      </c>
      <c r="EI3" s="687" t="s">
        <v>1357</v>
      </c>
      <c r="EJ3" s="687" t="s">
        <v>1356</v>
      </c>
      <c r="EK3" s="674" t="s">
        <v>1415</v>
      </c>
      <c r="EL3" s="674" t="s">
        <v>143</v>
      </c>
      <c r="EM3" s="729" t="s">
        <v>1414</v>
      </c>
      <c r="EN3" s="729"/>
      <c r="EO3" s="780" t="s">
        <v>1569</v>
      </c>
      <c r="EP3" s="674" t="s">
        <v>1417</v>
      </c>
      <c r="EQ3" s="674" t="s">
        <v>1416</v>
      </c>
      <c r="ER3" s="687" t="s">
        <v>1357</v>
      </c>
      <c r="ES3" s="687" t="s">
        <v>1356</v>
      </c>
      <c r="ET3" s="674" t="s">
        <v>1415</v>
      </c>
      <c r="EU3" s="674" t="s">
        <v>143</v>
      </c>
      <c r="EV3" s="676" t="s">
        <v>1414</v>
      </c>
      <c r="EW3" s="729"/>
      <c r="EX3" s="777" t="s">
        <v>1418</v>
      </c>
      <c r="EY3" s="674" t="s">
        <v>1417</v>
      </c>
      <c r="EZ3" s="674" t="s">
        <v>1416</v>
      </c>
      <c r="FA3" s="687" t="s">
        <v>1357</v>
      </c>
      <c r="FB3" s="687" t="s">
        <v>1356</v>
      </c>
      <c r="FC3" s="674" t="s">
        <v>1415</v>
      </c>
      <c r="FD3" s="674" t="s">
        <v>143</v>
      </c>
      <c r="FE3" s="729" t="s">
        <v>1414</v>
      </c>
      <c r="FF3" s="729"/>
      <c r="FG3" s="778" t="s">
        <v>1571</v>
      </c>
      <c r="FH3" s="674" t="s">
        <v>1417</v>
      </c>
      <c r="FI3" s="674" t="s">
        <v>1416</v>
      </c>
      <c r="FJ3" s="687" t="s">
        <v>1357</v>
      </c>
      <c r="FK3" s="687" t="s">
        <v>1356</v>
      </c>
      <c r="FL3" s="674" t="s">
        <v>1415</v>
      </c>
      <c r="FM3" s="674" t="s">
        <v>143</v>
      </c>
      <c r="FN3" s="282" t="s">
        <v>1414</v>
      </c>
      <c r="FO3" s="675"/>
      <c r="FP3" s="777" t="s">
        <v>1418</v>
      </c>
      <c r="FQ3" s="674" t="s">
        <v>1417</v>
      </c>
      <c r="FR3" s="674" t="s">
        <v>1416</v>
      </c>
      <c r="FS3" s="687" t="s">
        <v>1357</v>
      </c>
      <c r="FT3" s="687" t="s">
        <v>1356</v>
      </c>
      <c r="FU3" s="674" t="s">
        <v>1415</v>
      </c>
      <c r="FV3" s="674" t="s">
        <v>143</v>
      </c>
      <c r="FW3" s="729" t="s">
        <v>1414</v>
      </c>
      <c r="FX3" s="729"/>
      <c r="FY3" s="780" t="s">
        <v>1572</v>
      </c>
      <c r="FZ3" s="674" t="s">
        <v>1417</v>
      </c>
      <c r="GA3" s="674" t="s">
        <v>1416</v>
      </c>
      <c r="GB3" s="687" t="s">
        <v>1357</v>
      </c>
      <c r="GC3" s="687" t="s">
        <v>1356</v>
      </c>
      <c r="GD3" s="674" t="s">
        <v>1415</v>
      </c>
      <c r="GE3" s="674" t="s">
        <v>143</v>
      </c>
      <c r="GF3" s="676" t="s">
        <v>1414</v>
      </c>
      <c r="GG3" s="729"/>
      <c r="GH3" s="709" t="s">
        <v>1418</v>
      </c>
      <c r="GI3" s="674" t="s">
        <v>1417</v>
      </c>
      <c r="GJ3" s="674" t="s">
        <v>1416</v>
      </c>
      <c r="GK3" s="687" t="s">
        <v>1357</v>
      </c>
      <c r="GL3" s="687" t="s">
        <v>1356</v>
      </c>
      <c r="GM3" s="674" t="s">
        <v>1415</v>
      </c>
      <c r="GN3" s="674" t="s">
        <v>143</v>
      </c>
      <c r="GO3" s="708" t="s">
        <v>1414</v>
      </c>
      <c r="GP3" s="674"/>
      <c r="GQ3" s="709" t="s">
        <v>1418</v>
      </c>
      <c r="GR3" s="674" t="s">
        <v>1417</v>
      </c>
      <c r="GS3" s="674" t="s">
        <v>1416</v>
      </c>
      <c r="GT3" s="687" t="s">
        <v>1357</v>
      </c>
      <c r="GU3" s="687" t="s">
        <v>1356</v>
      </c>
      <c r="GV3" s="674" t="s">
        <v>1415</v>
      </c>
      <c r="GW3" s="674" t="s">
        <v>143</v>
      </c>
      <c r="GX3" s="708" t="s">
        <v>1414</v>
      </c>
      <c r="GY3" s="674"/>
      <c r="GZ3" s="777" t="s">
        <v>1418</v>
      </c>
      <c r="HA3" s="674" t="s">
        <v>1417</v>
      </c>
      <c r="HB3" s="674" t="s">
        <v>1416</v>
      </c>
      <c r="HC3" s="687" t="s">
        <v>1357</v>
      </c>
      <c r="HD3" s="687" t="s">
        <v>1356</v>
      </c>
      <c r="HE3" s="674" t="s">
        <v>1415</v>
      </c>
      <c r="HF3" s="674" t="s">
        <v>143</v>
      </c>
      <c r="HG3" s="729" t="s">
        <v>1414</v>
      </c>
      <c r="HH3" s="727"/>
      <c r="HI3" s="780" t="s">
        <v>1573</v>
      </c>
      <c r="HJ3" s="674" t="s">
        <v>1417</v>
      </c>
      <c r="HK3" s="674" t="s">
        <v>1416</v>
      </c>
      <c r="HL3" s="687" t="s">
        <v>1357</v>
      </c>
      <c r="HM3" s="687" t="s">
        <v>1356</v>
      </c>
      <c r="HN3" s="674" t="s">
        <v>1415</v>
      </c>
      <c r="HO3" s="674" t="s">
        <v>143</v>
      </c>
      <c r="HP3" s="727" t="s">
        <v>1414</v>
      </c>
      <c r="HQ3" s="727"/>
      <c r="HR3" s="780" t="s">
        <v>1574</v>
      </c>
      <c r="HS3" s="674" t="s">
        <v>1417</v>
      </c>
      <c r="HT3" s="674" t="s">
        <v>1416</v>
      </c>
      <c r="HU3" s="687" t="s">
        <v>1357</v>
      </c>
      <c r="HV3" s="687" t="s">
        <v>1356</v>
      </c>
      <c r="HW3" s="674" t="s">
        <v>1415</v>
      </c>
      <c r="HX3" s="674" t="s">
        <v>143</v>
      </c>
      <c r="HY3" s="676" t="s">
        <v>1414</v>
      </c>
      <c r="HZ3" s="282"/>
      <c r="IA3" s="802" t="s">
        <v>1509</v>
      </c>
      <c r="IB3" s="704" t="s">
        <v>1417</v>
      </c>
      <c r="IC3" s="704" t="s">
        <v>684</v>
      </c>
      <c r="ID3" s="687" t="s">
        <v>1357</v>
      </c>
      <c r="IE3" s="687" t="s">
        <v>1356</v>
      </c>
      <c r="IF3" s="704" t="s">
        <v>1415</v>
      </c>
      <c r="IG3" s="704" t="s">
        <v>143</v>
      </c>
      <c r="IH3" s="700" t="s">
        <v>1414</v>
      </c>
      <c r="II3" s="727"/>
      <c r="IJ3" s="798" t="s">
        <v>1575</v>
      </c>
      <c r="IK3" s="704" t="s">
        <v>1490</v>
      </c>
      <c r="IL3" s="704" t="s">
        <v>1491</v>
      </c>
      <c r="IM3" s="687" t="s">
        <v>1357</v>
      </c>
      <c r="IN3" s="687" t="s">
        <v>1356</v>
      </c>
      <c r="IO3" s="704" t="s">
        <v>1415</v>
      </c>
      <c r="IP3" s="704" t="s">
        <v>143</v>
      </c>
      <c r="IQ3" s="758" t="s">
        <v>1492</v>
      </c>
      <c r="IR3" s="705"/>
      <c r="IS3" s="802" t="s">
        <v>1509</v>
      </c>
      <c r="IT3" s="704" t="s">
        <v>1417</v>
      </c>
      <c r="IU3" s="704" t="s">
        <v>684</v>
      </c>
      <c r="IV3" s="687" t="s">
        <v>1357</v>
      </c>
      <c r="IW3" s="687" t="s">
        <v>1356</v>
      </c>
      <c r="IX3" s="704" t="s">
        <v>1415</v>
      </c>
      <c r="IY3" s="704" t="s">
        <v>143</v>
      </c>
      <c r="IZ3" s="700" t="s">
        <v>1414</v>
      </c>
      <c r="JA3" s="705"/>
      <c r="JB3" s="798" t="s">
        <v>1576</v>
      </c>
      <c r="JC3" s="704" t="s">
        <v>1490</v>
      </c>
      <c r="JD3" s="704" t="s">
        <v>1491</v>
      </c>
      <c r="JE3" s="687" t="s">
        <v>1357</v>
      </c>
      <c r="JF3" s="687" t="s">
        <v>1356</v>
      </c>
      <c r="JG3" s="704" t="s">
        <v>1496</v>
      </c>
      <c r="JH3" s="704" t="s">
        <v>1497</v>
      </c>
      <c r="JI3" s="705" t="s">
        <v>1492</v>
      </c>
      <c r="JJ3" s="787"/>
      <c r="JK3" s="798" t="s">
        <v>1509</v>
      </c>
      <c r="JL3" s="704" t="s">
        <v>1417</v>
      </c>
      <c r="JM3" s="704" t="s">
        <v>684</v>
      </c>
      <c r="JN3" s="687" t="s">
        <v>1357</v>
      </c>
      <c r="JO3" s="687" t="s">
        <v>1356</v>
      </c>
      <c r="JP3" s="704" t="s">
        <v>1415</v>
      </c>
      <c r="JQ3" s="704" t="s">
        <v>143</v>
      </c>
      <c r="JR3" s="700" t="s">
        <v>1414</v>
      </c>
      <c r="JS3" s="700"/>
      <c r="JT3" s="798" t="s">
        <v>1577</v>
      </c>
      <c r="JU3" s="704" t="s">
        <v>1417</v>
      </c>
      <c r="JV3" s="704" t="s">
        <v>684</v>
      </c>
      <c r="JW3" s="687" t="s">
        <v>1357</v>
      </c>
      <c r="JX3" s="687" t="s">
        <v>1356</v>
      </c>
      <c r="JY3" s="704" t="s">
        <v>1415</v>
      </c>
      <c r="JZ3" s="704" t="s">
        <v>143</v>
      </c>
      <c r="KA3" s="758" t="s">
        <v>1414</v>
      </c>
      <c r="KB3" s="88"/>
      <c r="KC3" s="802" t="s">
        <v>1509</v>
      </c>
      <c r="KD3" s="704" t="s">
        <v>1417</v>
      </c>
      <c r="KE3" s="704" t="s">
        <v>684</v>
      </c>
      <c r="KF3" s="687" t="s">
        <v>1357</v>
      </c>
      <c r="KG3" s="687" t="s">
        <v>1356</v>
      </c>
      <c r="KH3" s="704" t="s">
        <v>1415</v>
      </c>
      <c r="KI3" s="704" t="s">
        <v>143</v>
      </c>
      <c r="KJ3" s="795" t="s">
        <v>1414</v>
      </c>
    </row>
    <row r="4" spans="1:296" s="703" customFormat="1" ht="34.799999999999997">
      <c r="A4" s="711" t="s">
        <v>331</v>
      </c>
      <c r="B4" s="931"/>
      <c r="C4" s="932"/>
      <c r="D4" s="932"/>
      <c r="E4" s="932"/>
      <c r="F4" s="772"/>
      <c r="G4" s="772"/>
      <c r="H4" s="772"/>
      <c r="I4" s="772"/>
      <c r="J4" s="714"/>
      <c r="K4" s="678" t="s">
        <v>1413</v>
      </c>
      <c r="L4" s="678" t="s">
        <v>1412</v>
      </c>
      <c r="M4" s="688"/>
      <c r="N4" s="688"/>
      <c r="O4" s="678" t="s">
        <v>1412</v>
      </c>
      <c r="P4" s="678" t="s">
        <v>1412</v>
      </c>
      <c r="Q4" s="713"/>
      <c r="R4" s="678"/>
      <c r="S4" s="714"/>
      <c r="T4" s="678" t="s">
        <v>1413</v>
      </c>
      <c r="U4" s="678" t="s">
        <v>1412</v>
      </c>
      <c r="V4" s="688"/>
      <c r="W4" s="688"/>
      <c r="X4" s="678" t="s">
        <v>1412</v>
      </c>
      <c r="Y4" s="678" t="s">
        <v>1412</v>
      </c>
      <c r="Z4" s="713"/>
      <c r="AA4" s="772"/>
      <c r="AB4" s="714"/>
      <c r="AC4" s="678" t="s">
        <v>1413</v>
      </c>
      <c r="AD4" s="678" t="s">
        <v>1412</v>
      </c>
      <c r="AE4" s="688"/>
      <c r="AF4" s="688"/>
      <c r="AG4" s="678" t="s">
        <v>1412</v>
      </c>
      <c r="AH4" s="678" t="s">
        <v>1412</v>
      </c>
      <c r="AI4" s="678"/>
      <c r="AJ4" s="712"/>
      <c r="AK4" s="678"/>
      <c r="AL4" s="678" t="s">
        <v>1413</v>
      </c>
      <c r="AM4" s="678" t="s">
        <v>1412</v>
      </c>
      <c r="AN4" s="688"/>
      <c r="AO4" s="688"/>
      <c r="AP4" s="678" t="s">
        <v>1412</v>
      </c>
      <c r="AQ4" s="678" t="s">
        <v>1412</v>
      </c>
      <c r="AR4" s="678"/>
      <c r="AS4" s="678"/>
      <c r="AT4" s="783"/>
      <c r="AU4" s="703" t="s">
        <v>1413</v>
      </c>
      <c r="AV4" s="703" t="s">
        <v>1412</v>
      </c>
      <c r="AY4" s="703" t="s">
        <v>1412</v>
      </c>
      <c r="AZ4" s="703" t="s">
        <v>1412</v>
      </c>
      <c r="BA4" s="760"/>
      <c r="BB4" s="712"/>
      <c r="BC4" s="678"/>
      <c r="BD4" s="678" t="s">
        <v>1413</v>
      </c>
      <c r="BE4" s="678" t="s">
        <v>1412</v>
      </c>
      <c r="BF4" s="688"/>
      <c r="BG4" s="688"/>
      <c r="BH4" s="678" t="s">
        <v>1412</v>
      </c>
      <c r="BI4" s="678" t="s">
        <v>1412</v>
      </c>
      <c r="BJ4" s="774"/>
      <c r="BK4" s="774"/>
      <c r="BL4" s="783"/>
      <c r="BM4" s="703" t="s">
        <v>1413</v>
      </c>
      <c r="BN4" s="703" t="s">
        <v>1412</v>
      </c>
      <c r="BQ4" s="703" t="s">
        <v>1412</v>
      </c>
      <c r="BR4" s="703" t="s">
        <v>1412</v>
      </c>
      <c r="BS4" s="760"/>
      <c r="BT4" s="774"/>
      <c r="BU4" s="714"/>
      <c r="BV4" s="678" t="s">
        <v>1413</v>
      </c>
      <c r="BW4" s="678" t="s">
        <v>1412</v>
      </c>
      <c r="BX4" s="688"/>
      <c r="BY4" s="688"/>
      <c r="BZ4" s="678" t="s">
        <v>1412</v>
      </c>
      <c r="CA4" s="678" t="s">
        <v>1412</v>
      </c>
      <c r="CB4" s="713"/>
      <c r="CC4" s="678"/>
      <c r="CD4" s="714"/>
      <c r="CE4" s="678" t="s">
        <v>1413</v>
      </c>
      <c r="CF4" s="678" t="s">
        <v>1412</v>
      </c>
      <c r="CG4" s="688"/>
      <c r="CH4" s="688"/>
      <c r="CI4" s="678" t="s">
        <v>1412</v>
      </c>
      <c r="CJ4" s="678" t="s">
        <v>1412</v>
      </c>
      <c r="CK4" s="713"/>
      <c r="CL4" s="678"/>
      <c r="CM4" s="714"/>
      <c r="CN4" s="678" t="s">
        <v>1413</v>
      </c>
      <c r="CO4" s="678" t="s">
        <v>1412</v>
      </c>
      <c r="CP4" s="688"/>
      <c r="CQ4" s="688"/>
      <c r="CR4" s="678" t="s">
        <v>1412</v>
      </c>
      <c r="CS4" s="678" t="s">
        <v>1412</v>
      </c>
      <c r="CT4" s="713"/>
      <c r="CU4" s="678"/>
      <c r="CV4" s="714"/>
      <c r="CW4" s="678" t="s">
        <v>1413</v>
      </c>
      <c r="CX4" s="678" t="s">
        <v>1412</v>
      </c>
      <c r="CY4" s="688"/>
      <c r="CZ4" s="688"/>
      <c r="DA4" s="678" t="s">
        <v>1412</v>
      </c>
      <c r="DB4" s="678" t="s">
        <v>1412</v>
      </c>
      <c r="DC4" s="713"/>
      <c r="DD4" s="678"/>
      <c r="DE4" s="714"/>
      <c r="DF4" s="678" t="s">
        <v>1413</v>
      </c>
      <c r="DG4" s="678" t="s">
        <v>1412</v>
      </c>
      <c r="DH4" s="688"/>
      <c r="DI4" s="688"/>
      <c r="DJ4" s="678" t="s">
        <v>1412</v>
      </c>
      <c r="DK4" s="678" t="s">
        <v>1412</v>
      </c>
      <c r="DL4" s="774"/>
      <c r="DM4" s="774"/>
      <c r="DN4" s="677"/>
      <c r="DO4" s="678" t="s">
        <v>1413</v>
      </c>
      <c r="DP4" s="678" t="s">
        <v>1412</v>
      </c>
      <c r="DQ4" s="688"/>
      <c r="DR4" s="688"/>
      <c r="DS4" s="678" t="s">
        <v>1412</v>
      </c>
      <c r="DT4" s="678" t="s">
        <v>1412</v>
      </c>
      <c r="DU4" s="779"/>
      <c r="DV4" s="779"/>
      <c r="DW4" s="779"/>
      <c r="DX4" s="678" t="s">
        <v>1413</v>
      </c>
      <c r="DY4" s="678" t="s">
        <v>1412</v>
      </c>
      <c r="DZ4" s="688"/>
      <c r="EA4" s="688"/>
      <c r="EB4" s="678" t="s">
        <v>1412</v>
      </c>
      <c r="EC4" s="678" t="s">
        <v>1412</v>
      </c>
      <c r="ED4" s="779"/>
      <c r="EE4" s="714"/>
      <c r="EF4" s="714"/>
      <c r="EG4" s="678" t="s">
        <v>1413</v>
      </c>
      <c r="EH4" s="678" t="s">
        <v>1412</v>
      </c>
      <c r="EI4" s="688"/>
      <c r="EJ4" s="688"/>
      <c r="EK4" s="678" t="s">
        <v>1412</v>
      </c>
      <c r="EL4" s="678" t="s">
        <v>1412</v>
      </c>
      <c r="EM4" s="774"/>
      <c r="EN4" s="774"/>
      <c r="EO4" s="779"/>
      <c r="EP4" s="678" t="s">
        <v>1413</v>
      </c>
      <c r="EQ4" s="678" t="s">
        <v>1412</v>
      </c>
      <c r="ER4" s="688"/>
      <c r="ES4" s="688"/>
      <c r="ET4" s="678" t="s">
        <v>1412</v>
      </c>
      <c r="EU4" s="678" t="s">
        <v>1412</v>
      </c>
      <c r="EV4" s="680"/>
      <c r="EW4" s="774"/>
      <c r="EX4" s="714"/>
      <c r="EY4" s="678" t="s">
        <v>1413</v>
      </c>
      <c r="EZ4" s="678" t="s">
        <v>1412</v>
      </c>
      <c r="FA4" s="688"/>
      <c r="FB4" s="688"/>
      <c r="FC4" s="678" t="s">
        <v>1412</v>
      </c>
      <c r="FD4" s="678" t="s">
        <v>1412</v>
      </c>
      <c r="FE4" s="774"/>
      <c r="FF4" s="774"/>
      <c r="FG4" s="677"/>
      <c r="FH4" s="678" t="s">
        <v>1413</v>
      </c>
      <c r="FI4" s="678" t="s">
        <v>1412</v>
      </c>
      <c r="FJ4" s="688"/>
      <c r="FK4" s="688"/>
      <c r="FL4" s="678" t="s">
        <v>1412</v>
      </c>
      <c r="FM4" s="678" t="s">
        <v>1412</v>
      </c>
      <c r="FN4" s="677"/>
      <c r="FO4" s="679"/>
      <c r="FP4" s="714"/>
      <c r="FQ4" s="678" t="s">
        <v>1413</v>
      </c>
      <c r="FR4" s="678" t="s">
        <v>1412</v>
      </c>
      <c r="FS4" s="688"/>
      <c r="FT4" s="688"/>
      <c r="FU4" s="678" t="s">
        <v>1412</v>
      </c>
      <c r="FV4" s="678" t="s">
        <v>1412</v>
      </c>
      <c r="FW4" s="774"/>
      <c r="FX4" s="774"/>
      <c r="FY4" s="779"/>
      <c r="FZ4" s="678" t="s">
        <v>1413</v>
      </c>
      <c r="GA4" s="678" t="s">
        <v>1412</v>
      </c>
      <c r="GB4" s="688"/>
      <c r="GC4" s="688"/>
      <c r="GD4" s="678" t="s">
        <v>1412</v>
      </c>
      <c r="GE4" s="678" t="s">
        <v>1412</v>
      </c>
      <c r="GF4" s="680"/>
      <c r="GG4" s="774"/>
      <c r="GH4" s="714"/>
      <c r="GI4" s="678" t="s">
        <v>1413</v>
      </c>
      <c r="GJ4" s="678" t="s">
        <v>1412</v>
      </c>
      <c r="GK4" s="688"/>
      <c r="GL4" s="688"/>
      <c r="GM4" s="678" t="s">
        <v>1412</v>
      </c>
      <c r="GN4" s="678" t="s">
        <v>1412</v>
      </c>
      <c r="GO4" s="713"/>
      <c r="GP4" s="678"/>
      <c r="GQ4" s="714"/>
      <c r="GR4" s="678" t="s">
        <v>1413</v>
      </c>
      <c r="GS4" s="678" t="s">
        <v>1412</v>
      </c>
      <c r="GT4" s="688"/>
      <c r="GU4" s="688"/>
      <c r="GV4" s="678" t="s">
        <v>1412</v>
      </c>
      <c r="GW4" s="678" t="s">
        <v>1412</v>
      </c>
      <c r="GX4" s="713"/>
      <c r="GY4" s="678"/>
      <c r="GZ4" s="714"/>
      <c r="HA4" s="678" t="s">
        <v>1413</v>
      </c>
      <c r="HB4" s="678" t="s">
        <v>1412</v>
      </c>
      <c r="HC4" s="688"/>
      <c r="HD4" s="688"/>
      <c r="HE4" s="678" t="s">
        <v>1412</v>
      </c>
      <c r="HF4" s="678" t="s">
        <v>1412</v>
      </c>
      <c r="HG4" s="774"/>
      <c r="HH4" s="779"/>
      <c r="HI4" s="779"/>
      <c r="HJ4" s="678" t="s">
        <v>1413</v>
      </c>
      <c r="HK4" s="678" t="s">
        <v>1412</v>
      </c>
      <c r="HL4" s="688"/>
      <c r="HM4" s="688"/>
      <c r="HN4" s="678" t="s">
        <v>1412</v>
      </c>
      <c r="HO4" s="678" t="s">
        <v>1412</v>
      </c>
      <c r="HP4" s="779"/>
      <c r="HQ4" s="779"/>
      <c r="HR4" s="779"/>
      <c r="HS4" s="678" t="s">
        <v>1413</v>
      </c>
      <c r="HT4" s="678" t="s">
        <v>1412</v>
      </c>
      <c r="HU4" s="688"/>
      <c r="HV4" s="688"/>
      <c r="HW4" s="678" t="s">
        <v>1412</v>
      </c>
      <c r="HX4" s="678" t="s">
        <v>1412</v>
      </c>
      <c r="HY4" s="680"/>
      <c r="HZ4" s="677"/>
      <c r="IA4" s="759"/>
      <c r="IB4" s="703" t="s">
        <v>1413</v>
      </c>
      <c r="IC4" s="703" t="s">
        <v>1412</v>
      </c>
      <c r="IF4" s="703" t="s">
        <v>1412</v>
      </c>
      <c r="IG4" s="703" t="s">
        <v>1412</v>
      </c>
      <c r="IH4" s="797"/>
      <c r="II4" s="779"/>
      <c r="IJ4" s="783"/>
      <c r="IK4" s="703" t="s">
        <v>1493</v>
      </c>
      <c r="IL4" s="703" t="s">
        <v>1494</v>
      </c>
      <c r="IO4" s="703" t="s">
        <v>1412</v>
      </c>
      <c r="IP4" s="703" t="s">
        <v>1412</v>
      </c>
      <c r="IQ4" s="760"/>
      <c r="IR4" s="783"/>
      <c r="IS4" s="759"/>
      <c r="IT4" s="703" t="s">
        <v>1413</v>
      </c>
      <c r="IU4" s="703" t="s">
        <v>1412</v>
      </c>
      <c r="IX4" s="703" t="s">
        <v>1412</v>
      </c>
      <c r="IY4" s="703" t="s">
        <v>1412</v>
      </c>
      <c r="IZ4" s="797"/>
      <c r="JA4" s="783"/>
      <c r="JB4" s="783"/>
      <c r="JC4" s="703" t="s">
        <v>1493</v>
      </c>
      <c r="JD4" s="703" t="s">
        <v>1494</v>
      </c>
      <c r="JG4" s="703" t="s">
        <v>1494</v>
      </c>
      <c r="JH4" s="703" t="s">
        <v>1494</v>
      </c>
      <c r="JI4" s="783"/>
      <c r="JJ4" s="788"/>
      <c r="JK4" s="783"/>
      <c r="JL4" s="703" t="s">
        <v>1413</v>
      </c>
      <c r="JM4" s="703" t="s">
        <v>1412</v>
      </c>
      <c r="JP4" s="703" t="s">
        <v>1412</v>
      </c>
      <c r="JQ4" s="703" t="s">
        <v>1412</v>
      </c>
      <c r="JR4" s="797"/>
      <c r="JS4" s="797"/>
      <c r="JT4" s="783"/>
      <c r="JU4" s="703" t="s">
        <v>1413</v>
      </c>
      <c r="JV4" s="703" t="s">
        <v>1412</v>
      </c>
      <c r="JY4" s="703" t="s">
        <v>1412</v>
      </c>
      <c r="JZ4" s="703" t="s">
        <v>1412</v>
      </c>
      <c r="KA4" s="760"/>
      <c r="KB4" s="673"/>
      <c r="KC4" s="759"/>
      <c r="KD4" s="703" t="s">
        <v>1413</v>
      </c>
      <c r="KE4" s="703" t="s">
        <v>1412</v>
      </c>
      <c r="KH4" s="703" t="s">
        <v>1412</v>
      </c>
      <c r="KI4" s="703" t="s">
        <v>1412</v>
      </c>
      <c r="KJ4" s="796"/>
    </row>
    <row r="5" spans="1:296" s="702" customFormat="1" ht="16.5" customHeight="1">
      <c r="A5" s="715" t="s">
        <v>1411</v>
      </c>
      <c r="B5" s="931"/>
      <c r="C5" s="932"/>
      <c r="D5" s="932"/>
      <c r="E5" s="932"/>
      <c r="F5" s="772"/>
      <c r="G5" s="772"/>
      <c r="H5" s="772"/>
      <c r="I5" s="772"/>
      <c r="J5" s="717"/>
      <c r="K5" s="682" t="s">
        <v>1549</v>
      </c>
      <c r="L5" s="682"/>
      <c r="M5" s="689"/>
      <c r="N5" s="689"/>
      <c r="O5" s="682"/>
      <c r="P5" s="682"/>
      <c r="Q5" s="718" t="s">
        <v>1410</v>
      </c>
      <c r="R5" s="682"/>
      <c r="S5" s="717"/>
      <c r="T5" s="682"/>
      <c r="U5" s="682"/>
      <c r="V5" s="689"/>
      <c r="W5" s="689"/>
      <c r="X5" s="682"/>
      <c r="Y5" s="682"/>
      <c r="Z5" s="718" t="s">
        <v>1410</v>
      </c>
      <c r="AA5" s="772"/>
      <c r="AB5" s="717"/>
      <c r="AC5" s="682" t="s">
        <v>1528</v>
      </c>
      <c r="AD5" s="682"/>
      <c r="AE5" s="689"/>
      <c r="AF5" s="689"/>
      <c r="AG5" s="682"/>
      <c r="AH5" s="682"/>
      <c r="AI5" s="682" t="s">
        <v>1410</v>
      </c>
      <c r="AJ5" s="716"/>
      <c r="AK5" s="682"/>
      <c r="AL5" s="682"/>
      <c r="AM5" s="682"/>
      <c r="AN5" s="689"/>
      <c r="AO5" s="689"/>
      <c r="AP5" s="682"/>
      <c r="AQ5" s="682"/>
      <c r="AR5" s="682" t="s">
        <v>1410</v>
      </c>
      <c r="AS5" s="682"/>
      <c r="AT5" s="682"/>
      <c r="AU5" s="682"/>
      <c r="AV5" s="682"/>
      <c r="AW5" s="682"/>
      <c r="AX5" s="682"/>
      <c r="AY5" s="682"/>
      <c r="AZ5" s="682"/>
      <c r="BA5" s="718"/>
      <c r="BB5" s="716"/>
      <c r="BC5" s="682"/>
      <c r="BD5" s="682" t="s">
        <v>1561</v>
      </c>
      <c r="BE5" s="682"/>
      <c r="BF5" s="689"/>
      <c r="BG5" s="689"/>
      <c r="BH5" s="682"/>
      <c r="BI5" s="682"/>
      <c r="BJ5" s="682" t="s">
        <v>1410</v>
      </c>
      <c r="BK5" s="682"/>
      <c r="BL5" s="672"/>
      <c r="BS5" s="762" t="s">
        <v>1419</v>
      </c>
      <c r="BT5" s="682"/>
      <c r="BU5" s="717"/>
      <c r="BV5" s="682" t="s">
        <v>1562</v>
      </c>
      <c r="BW5" s="682"/>
      <c r="BX5" s="689"/>
      <c r="BY5" s="689"/>
      <c r="BZ5" s="682"/>
      <c r="CA5" s="682"/>
      <c r="CB5" s="682"/>
      <c r="CC5" s="682"/>
      <c r="CD5" s="717"/>
      <c r="CE5" s="682"/>
      <c r="CF5" s="682"/>
      <c r="CG5" s="689"/>
      <c r="CH5" s="689"/>
      <c r="CI5" s="682"/>
      <c r="CJ5" s="682"/>
      <c r="CK5" s="718" t="s">
        <v>1410</v>
      </c>
      <c r="CL5" s="682"/>
      <c r="CM5" s="717"/>
      <c r="CN5" s="682" t="s">
        <v>1563</v>
      </c>
      <c r="CO5" s="682"/>
      <c r="CP5" s="689"/>
      <c r="CQ5" s="689"/>
      <c r="CR5" s="682"/>
      <c r="CS5" s="682"/>
      <c r="CT5" s="718" t="s">
        <v>1410</v>
      </c>
      <c r="CU5" s="682"/>
      <c r="CV5" s="717"/>
      <c r="CW5" s="682" t="s">
        <v>1564</v>
      </c>
      <c r="CX5" s="682"/>
      <c r="CY5" s="689"/>
      <c r="CZ5" s="689"/>
      <c r="DA5" s="682"/>
      <c r="DB5" s="682"/>
      <c r="DC5" s="718" t="s">
        <v>1410</v>
      </c>
      <c r="DD5" s="682"/>
      <c r="DE5" s="717"/>
      <c r="DF5" s="682" t="s">
        <v>1565</v>
      </c>
      <c r="DG5" s="682"/>
      <c r="DH5" s="689"/>
      <c r="DI5" s="689"/>
      <c r="DJ5" s="682"/>
      <c r="DK5" s="682"/>
      <c r="DL5" s="682" t="s">
        <v>1410</v>
      </c>
      <c r="DM5" s="682"/>
      <c r="DN5" s="681"/>
      <c r="DO5" s="682"/>
      <c r="DP5" s="682"/>
      <c r="DQ5" s="689"/>
      <c r="DR5" s="689"/>
      <c r="DS5" s="682"/>
      <c r="DT5" s="682"/>
      <c r="DU5" s="681" t="s">
        <v>1419</v>
      </c>
      <c r="DV5" s="681"/>
      <c r="DW5" s="681"/>
      <c r="DX5" s="682" t="s">
        <v>1539</v>
      </c>
      <c r="DY5" s="682"/>
      <c r="DZ5" s="689"/>
      <c r="EA5" s="689"/>
      <c r="EB5" s="682"/>
      <c r="EC5" s="682"/>
      <c r="ED5" s="681" t="s">
        <v>1419</v>
      </c>
      <c r="EE5" s="717"/>
      <c r="EF5" s="717"/>
      <c r="EG5" s="682" t="s">
        <v>1541</v>
      </c>
      <c r="EH5" s="682"/>
      <c r="EI5" s="689"/>
      <c r="EJ5" s="689"/>
      <c r="EK5" s="682"/>
      <c r="EL5" s="682"/>
      <c r="EM5" s="682" t="s">
        <v>1410</v>
      </c>
      <c r="EN5" s="682"/>
      <c r="EO5" s="681"/>
      <c r="EP5" s="682" t="s">
        <v>1540</v>
      </c>
      <c r="EQ5" s="682"/>
      <c r="ER5" s="689"/>
      <c r="ES5" s="689"/>
      <c r="ET5" s="682"/>
      <c r="EU5" s="682"/>
      <c r="EV5" s="684" t="s">
        <v>1419</v>
      </c>
      <c r="EW5" s="682"/>
      <c r="EX5" s="717"/>
      <c r="EY5" s="682" t="s">
        <v>1543</v>
      </c>
      <c r="EZ5" s="682"/>
      <c r="FA5" s="689"/>
      <c r="FB5" s="689"/>
      <c r="FC5" s="682"/>
      <c r="FD5" s="682"/>
      <c r="FE5" s="682" t="s">
        <v>1410</v>
      </c>
      <c r="FF5" s="682"/>
      <c r="FG5" s="681"/>
      <c r="FH5" s="682"/>
      <c r="FI5" s="682"/>
      <c r="FJ5" s="689"/>
      <c r="FK5" s="689"/>
      <c r="FL5" s="682"/>
      <c r="FM5" s="682"/>
      <c r="FN5" s="681" t="s">
        <v>1419</v>
      </c>
      <c r="FO5" s="683"/>
      <c r="FP5" s="717"/>
      <c r="FQ5" s="682" t="s">
        <v>1544</v>
      </c>
      <c r="FR5" s="682"/>
      <c r="FS5" s="689"/>
      <c r="FT5" s="689"/>
      <c r="FU5" s="682"/>
      <c r="FV5" s="682"/>
      <c r="FW5" s="682" t="s">
        <v>1410</v>
      </c>
      <c r="FX5" s="682"/>
      <c r="FY5" s="681"/>
      <c r="FZ5" s="682"/>
      <c r="GA5" s="682"/>
      <c r="GB5" s="689"/>
      <c r="GC5" s="689"/>
      <c r="GD5" s="682"/>
      <c r="GE5" s="682"/>
      <c r="GF5" s="684" t="s">
        <v>1419</v>
      </c>
      <c r="GG5" s="682"/>
      <c r="GH5" s="717"/>
      <c r="GI5" s="682" t="s">
        <v>1548</v>
      </c>
      <c r="GJ5" s="682"/>
      <c r="GK5" s="689"/>
      <c r="GL5" s="689"/>
      <c r="GM5" s="682"/>
      <c r="GN5" s="682"/>
      <c r="GO5" s="718" t="s">
        <v>1410</v>
      </c>
      <c r="GP5" s="682"/>
      <c r="GQ5" s="717"/>
      <c r="GR5" s="682" t="s">
        <v>1550</v>
      </c>
      <c r="GS5" s="682"/>
      <c r="GT5" s="689"/>
      <c r="GU5" s="689"/>
      <c r="GV5" s="682"/>
      <c r="GW5" s="682"/>
      <c r="GX5" s="718" t="s">
        <v>1410</v>
      </c>
      <c r="GY5" s="682"/>
      <c r="GZ5" s="717"/>
      <c r="HA5" s="682" t="s">
        <v>1553</v>
      </c>
      <c r="HB5" s="682"/>
      <c r="HC5" s="689"/>
      <c r="HD5" s="689"/>
      <c r="HE5" s="682"/>
      <c r="HF5" s="682"/>
      <c r="HG5" s="682" t="s">
        <v>1410</v>
      </c>
      <c r="HH5" s="681"/>
      <c r="HI5" s="681"/>
      <c r="HJ5" s="682" t="s">
        <v>1551</v>
      </c>
      <c r="HK5" s="682"/>
      <c r="HL5" s="689"/>
      <c r="HM5" s="689"/>
      <c r="HN5" s="682"/>
      <c r="HO5" s="682"/>
      <c r="HP5" s="681" t="s">
        <v>1419</v>
      </c>
      <c r="HQ5" s="681"/>
      <c r="HR5" s="681"/>
      <c r="HS5" s="689" t="s">
        <v>1552</v>
      </c>
      <c r="HT5" s="682"/>
      <c r="HU5" s="689"/>
      <c r="HV5" s="689"/>
      <c r="HW5" s="682"/>
      <c r="HX5" s="682"/>
      <c r="HY5" s="684" t="s">
        <v>1419</v>
      </c>
      <c r="HZ5" s="681"/>
      <c r="IA5" s="761"/>
      <c r="IB5" s="702" t="s">
        <v>1555</v>
      </c>
      <c r="IH5" s="702" t="s">
        <v>1419</v>
      </c>
      <c r="II5" s="681"/>
      <c r="IJ5" s="672"/>
      <c r="IK5" s="702" t="s">
        <v>1554</v>
      </c>
      <c r="IQ5" s="762" t="s">
        <v>1419</v>
      </c>
      <c r="IR5" s="672"/>
      <c r="IS5" s="761"/>
      <c r="IT5" s="702" t="s">
        <v>1557</v>
      </c>
      <c r="JA5" s="672"/>
      <c r="JB5" s="672"/>
      <c r="JC5" s="702" t="s">
        <v>1556</v>
      </c>
      <c r="JI5" s="672" t="s">
        <v>1498</v>
      </c>
      <c r="JJ5" s="789"/>
      <c r="JK5" s="672"/>
      <c r="JL5" s="702" t="s">
        <v>1559</v>
      </c>
      <c r="JT5" s="672"/>
      <c r="JU5" s="702" t="s">
        <v>1558</v>
      </c>
      <c r="KA5" s="762" t="s">
        <v>1473</v>
      </c>
      <c r="KB5" s="672"/>
      <c r="KC5" s="761"/>
      <c r="KD5" s="702" t="s">
        <v>1560</v>
      </c>
      <c r="KJ5" s="804"/>
    </row>
    <row r="6" spans="1:296" ht="15">
      <c r="A6" s="719">
        <v>2006</v>
      </c>
      <c r="B6" s="736">
        <f>10*(AC6+AL6+BD6+BV6+CE6+CN6+CW6+DF6+EG6+EY6+FQ6+GI6+GR6+HA6+IB6+IT6+JL6+KD6)</f>
        <v>863.49454946534706</v>
      </c>
      <c r="C6" s="400">
        <f>B6/'TB11'!F11</f>
        <v>0.53017214246484456</v>
      </c>
      <c r="D6" s="735">
        <f t="shared" ref="D6:D9" si="0">100*B6/B$10</f>
        <v>53.756072476508805</v>
      </c>
      <c r="E6" s="735">
        <f>(AE6+AN6+BF6+BX6+CG6+CP6+CY6+DH6+EI6+FA6+FS6+GK6+GT6+HC6+ID6+IV6+JN6+KF6)/18</f>
        <v>44.348719504066985</v>
      </c>
      <c r="F6" s="735"/>
      <c r="G6" s="735"/>
      <c r="H6" s="735"/>
      <c r="I6" s="735"/>
      <c r="J6" s="722" t="s">
        <v>1370</v>
      </c>
      <c r="K6" s="685">
        <f>K7/1.301</f>
        <v>26.133743274404306</v>
      </c>
      <c r="L6" s="685"/>
      <c r="M6" s="691">
        <f t="shared" ref="M6:M11" si="1">100*K6/K$10</f>
        <v>43.848562540946823</v>
      </c>
      <c r="N6" s="690"/>
      <c r="O6" s="685"/>
      <c r="P6" s="685"/>
      <c r="Q6" s="721" t="s">
        <v>1359</v>
      </c>
      <c r="R6" s="685"/>
      <c r="S6" s="722" t="s">
        <v>1369</v>
      </c>
      <c r="T6" s="685">
        <v>23.8</v>
      </c>
      <c r="U6" s="685">
        <f>U7/1.226</f>
        <v>910.76672104404565</v>
      </c>
      <c r="W6" s="692">
        <f>(10000*U6/T6)/120000</f>
        <v>3.1889591072970789</v>
      </c>
      <c r="X6" s="685"/>
      <c r="Y6" s="685"/>
      <c r="Z6" s="721" t="s">
        <v>1409</v>
      </c>
      <c r="AA6" s="735"/>
      <c r="AB6" s="722" t="s">
        <v>1386</v>
      </c>
      <c r="AC6" s="685">
        <v>1.17</v>
      </c>
      <c r="AD6" s="685"/>
      <c r="AE6" s="691">
        <f t="shared" ref="AE6:AE9" si="2">100*AC6/AC$10</f>
        <v>40.328140079966914</v>
      </c>
      <c r="AF6" s="690"/>
      <c r="AG6" s="685"/>
      <c r="AH6" s="685"/>
      <c r="AI6" s="800" t="s">
        <v>1515</v>
      </c>
      <c r="AJ6" s="720"/>
      <c r="AK6" s="685" t="s">
        <v>1349</v>
      </c>
      <c r="AL6" s="685">
        <v>0.94669999999999999</v>
      </c>
      <c r="AM6" s="685"/>
      <c r="AN6" s="691">
        <f t="shared" ref="AN6:AN9" si="3">100*AL6/AL$10</f>
        <v>28.219267914629786</v>
      </c>
      <c r="AO6" s="690"/>
      <c r="AP6" s="685"/>
      <c r="AQ6" s="685"/>
      <c r="AR6" s="800" t="s">
        <v>1515</v>
      </c>
      <c r="AS6" s="800"/>
      <c r="AT6" s="800" t="s">
        <v>1516</v>
      </c>
      <c r="AU6" s="800"/>
      <c r="AV6" s="800"/>
      <c r="AW6" s="800"/>
      <c r="AX6" s="800"/>
      <c r="AY6" s="800"/>
      <c r="AZ6" s="800"/>
      <c r="BA6" s="801"/>
      <c r="BB6" s="720"/>
      <c r="BC6" s="685" t="s">
        <v>1383</v>
      </c>
      <c r="BD6" s="685">
        <f>BD7/1.4</f>
        <v>3.480928571428572</v>
      </c>
      <c r="BE6" s="685"/>
      <c r="BF6" s="691">
        <f t="shared" ref="BF6:BF9" si="4">100*BD6/BD$10</f>
        <v>49.125990631736769</v>
      </c>
      <c r="BG6" s="690"/>
      <c r="BH6" s="685"/>
      <c r="BI6" s="685"/>
      <c r="BJ6" s="775" t="s">
        <v>1359</v>
      </c>
      <c r="BK6" s="775"/>
      <c r="BL6" s="6" t="s">
        <v>1476</v>
      </c>
      <c r="BM6" s="671">
        <v>2.29</v>
      </c>
      <c r="BS6" s="764" t="s">
        <v>1477</v>
      </c>
      <c r="BT6" s="775"/>
      <c r="BU6" s="722" t="s">
        <v>1382</v>
      </c>
      <c r="BV6" s="808">
        <f t="shared" ref="BV6:BV10" si="5">BV7/1.23</f>
        <v>0.71314585426092902</v>
      </c>
      <c r="BW6" s="685"/>
      <c r="BX6" s="691">
        <f t="shared" ref="BX6:BX14" si="6">100*BV6/BV$10</f>
        <v>43.689749459864728</v>
      </c>
      <c r="BY6" s="690"/>
      <c r="BZ6" s="685"/>
      <c r="CA6" s="685"/>
      <c r="CB6" s="721"/>
      <c r="CC6" s="685"/>
      <c r="CD6" s="722" t="s">
        <v>1380</v>
      </c>
      <c r="CE6" s="685">
        <v>1.7057</v>
      </c>
      <c r="CF6" s="685"/>
      <c r="CG6" s="691">
        <f t="shared" ref="CG6:CG9" si="7">100*CE6/CE$10</f>
        <v>44.891567533424571</v>
      </c>
      <c r="CH6" s="690"/>
      <c r="CI6" s="685"/>
      <c r="CJ6" s="685"/>
      <c r="CK6" s="801" t="s">
        <v>1529</v>
      </c>
      <c r="CL6" s="685"/>
      <c r="CM6" s="722" t="s">
        <v>1378</v>
      </c>
      <c r="CN6" s="685">
        <v>1.1041000000000001</v>
      </c>
      <c r="CO6" s="685"/>
      <c r="CP6" s="691">
        <f t="shared" ref="CP6:CP15" si="8">100*CN6/CN$10</f>
        <v>45.975432021653141</v>
      </c>
      <c r="CQ6" s="690"/>
      <c r="CR6" s="685"/>
      <c r="CS6" s="685"/>
      <c r="CT6" s="721" t="s">
        <v>1407</v>
      </c>
      <c r="CU6" s="685"/>
      <c r="CV6" s="722" t="s">
        <v>1377</v>
      </c>
      <c r="CW6" s="685">
        <v>6.4399999999999999E-2</v>
      </c>
      <c r="CX6" s="685"/>
      <c r="CY6" s="691">
        <f t="shared" ref="CY6:CY14" si="9">100*CW6/CW$10</f>
        <v>15.169597989949747</v>
      </c>
      <c r="CZ6" s="690"/>
      <c r="DA6" s="685"/>
      <c r="DB6" s="685"/>
      <c r="DC6" s="801" t="s">
        <v>1536</v>
      </c>
      <c r="DD6" s="685"/>
      <c r="DE6" s="722" t="s">
        <v>1376</v>
      </c>
      <c r="DF6" s="685">
        <v>18.5</v>
      </c>
      <c r="DG6" s="685"/>
      <c r="DH6" s="691">
        <f t="shared" ref="DH6:DH9" si="10">100*DF6/DF$10</f>
        <v>86.422541973855402</v>
      </c>
      <c r="DI6" s="690"/>
      <c r="DJ6" s="685"/>
      <c r="DK6" s="685"/>
      <c r="DL6" s="775" t="s">
        <v>1450</v>
      </c>
      <c r="DM6" s="775"/>
      <c r="DN6" s="96" t="s">
        <v>1420</v>
      </c>
      <c r="DO6" s="685"/>
      <c r="DP6" s="685"/>
      <c r="DQ6" s="691"/>
      <c r="DR6" s="692"/>
      <c r="DS6" s="685"/>
      <c r="DT6" s="685"/>
      <c r="DU6" s="350"/>
      <c r="DV6" s="350"/>
      <c r="DW6" s="350" t="s">
        <v>1421</v>
      </c>
      <c r="DX6" s="685"/>
      <c r="DY6" s="685"/>
      <c r="DZ6" s="691"/>
      <c r="EA6" s="692"/>
      <c r="EB6" s="685"/>
      <c r="EC6" s="685"/>
      <c r="ED6" s="350"/>
      <c r="EE6" s="722"/>
      <c r="EF6" s="722" t="s">
        <v>1375</v>
      </c>
      <c r="EG6" s="685">
        <v>2.88</v>
      </c>
      <c r="EH6" s="685"/>
      <c r="EI6" s="691">
        <f t="shared" ref="EI6:EI9" si="11">100*EG6/EG$10</f>
        <v>30.499243570347957</v>
      </c>
      <c r="EJ6" s="690"/>
      <c r="EK6" s="685"/>
      <c r="EL6" s="685"/>
      <c r="EM6" s="799" t="s">
        <v>1542</v>
      </c>
      <c r="EN6" s="775"/>
      <c r="EO6" s="350" t="s">
        <v>1422</v>
      </c>
      <c r="EP6" s="685">
        <v>2</v>
      </c>
      <c r="EQ6" s="685"/>
      <c r="ER6" s="691">
        <f>100*EP6/EP$10</f>
        <v>37.821482602118003</v>
      </c>
      <c r="ES6" s="692"/>
      <c r="ET6" s="685"/>
      <c r="EU6" s="685"/>
      <c r="EV6" s="351" t="s">
        <v>1423</v>
      </c>
      <c r="EW6" s="775"/>
      <c r="EX6" s="722" t="s">
        <v>1374</v>
      </c>
      <c r="EY6" s="685">
        <v>6.9</v>
      </c>
      <c r="EZ6" s="685"/>
      <c r="FA6" s="691">
        <f t="shared" ref="FA6:FA7" si="12">100*EY6/EY$10</f>
        <v>43.962205246156493</v>
      </c>
      <c r="FB6" s="690"/>
      <c r="FC6" s="685"/>
      <c r="FD6" s="685"/>
      <c r="FE6" s="775" t="s">
        <v>1405</v>
      </c>
      <c r="FF6" s="776"/>
      <c r="FG6" s="96" t="s">
        <v>1350</v>
      </c>
      <c r="FH6" s="685"/>
      <c r="FI6" s="685"/>
      <c r="FJ6" s="691"/>
      <c r="FK6" s="692"/>
      <c r="FL6" s="685"/>
      <c r="FM6" s="685"/>
      <c r="FN6" s="96"/>
      <c r="FO6" s="451"/>
      <c r="FP6" s="722" t="s">
        <v>1373</v>
      </c>
      <c r="FQ6" s="685">
        <v>3.1594000000000002</v>
      </c>
      <c r="FR6" s="685"/>
      <c r="FS6" s="691">
        <f t="shared" ref="FS6:FS14" si="13">100*FQ6/FQ$10</f>
        <v>33.61458455145592</v>
      </c>
      <c r="FT6" s="690"/>
      <c r="FU6" s="685"/>
      <c r="FV6" s="685"/>
      <c r="FW6" s="799" t="s">
        <v>1545</v>
      </c>
      <c r="FX6" s="775"/>
      <c r="FY6" s="350" t="s">
        <v>1424</v>
      </c>
      <c r="FZ6" s="685">
        <v>1.1468</v>
      </c>
      <c r="GA6" s="685">
        <v>41.2</v>
      </c>
      <c r="GB6" s="691">
        <f t="shared" ref="GB6:GB11" si="14">100*FZ6/FZ$10</f>
        <v>27.822120866590652</v>
      </c>
      <c r="GC6" s="692">
        <f t="shared" ref="GC6:GC10" si="15">(10000*GA6/FZ6)/120000</f>
        <v>2.9938379258225787</v>
      </c>
      <c r="GD6" s="685"/>
      <c r="GE6" s="685">
        <v>7.5</v>
      </c>
      <c r="GF6" s="351" t="s">
        <v>1425</v>
      </c>
      <c r="GG6" s="775"/>
      <c r="GH6" s="722" t="s">
        <v>1371</v>
      </c>
      <c r="GI6" s="685">
        <v>0.70089999999999997</v>
      </c>
      <c r="GJ6" s="685"/>
      <c r="GK6" s="691">
        <f t="shared" ref="GK6:GK9" si="16">100*GI6/GI$10</f>
        <v>32.509276437847866</v>
      </c>
      <c r="GL6" s="690"/>
      <c r="GM6" s="685"/>
      <c r="GN6" s="685"/>
      <c r="GO6" s="801" t="s">
        <v>1547</v>
      </c>
      <c r="GP6" s="685"/>
      <c r="GQ6" s="723" t="s">
        <v>1351</v>
      </c>
      <c r="GR6" s="685">
        <v>3.2029000000000001</v>
      </c>
      <c r="GS6" s="685"/>
      <c r="GT6" s="691">
        <f t="shared" ref="GT6:GT14" si="17">100*GR6/GR$10</f>
        <v>64.408381595881593</v>
      </c>
      <c r="GU6" s="690"/>
      <c r="GV6" s="685"/>
      <c r="GW6" s="685"/>
      <c r="GX6" s="351" t="s">
        <v>1352</v>
      </c>
      <c r="GY6" s="685"/>
      <c r="GZ6" s="723" t="s">
        <v>1368</v>
      </c>
      <c r="HA6" s="685">
        <v>28.3187</v>
      </c>
      <c r="HB6" s="685">
        <v>768.29</v>
      </c>
      <c r="HC6" s="691">
        <f t="shared" ref="HC6:HC14" si="18">100*HA6/HA$10</f>
        <v>59.950565884599392</v>
      </c>
      <c r="HD6" s="692">
        <f t="shared" ref="HD6" si="19">(10000*HB6/HA6)/120000</f>
        <v>2.2608441300860092</v>
      </c>
      <c r="HE6" s="348"/>
      <c r="HF6" s="685"/>
      <c r="HG6" s="782" t="s">
        <v>1408</v>
      </c>
      <c r="HH6" s="350"/>
      <c r="HI6" s="350" t="s">
        <v>1426</v>
      </c>
      <c r="HJ6" s="685">
        <v>11.3</v>
      </c>
      <c r="HK6" s="685"/>
      <c r="HL6" s="691">
        <f>100*HJ6/HJ$10</f>
        <v>61.894746067218797</v>
      </c>
      <c r="HM6" s="692"/>
      <c r="HN6" s="685"/>
      <c r="HO6" s="685"/>
      <c r="HP6" s="350" t="s">
        <v>1408</v>
      </c>
      <c r="HQ6" s="809"/>
      <c r="HR6" s="350" t="s">
        <v>1427</v>
      </c>
      <c r="HS6" s="685">
        <v>9.6</v>
      </c>
      <c r="HT6" s="685"/>
      <c r="HU6" s="691">
        <f>100*HS6/HS$10</f>
        <v>64.713138789459848</v>
      </c>
      <c r="HV6" s="692"/>
      <c r="HW6" s="685"/>
      <c r="HX6" s="685"/>
      <c r="HY6" s="351" t="s">
        <v>1408</v>
      </c>
      <c r="HZ6" s="96"/>
      <c r="IA6" s="349" t="s">
        <v>1522</v>
      </c>
      <c r="IB6" s="685">
        <v>6.0616000000000003</v>
      </c>
      <c r="IC6" s="685">
        <v>185.92</v>
      </c>
      <c r="ID6" s="691">
        <f t="shared" ref="ID6:ID9" si="20">100*IB6/IB$10</f>
        <v>53.049355548569643</v>
      </c>
      <c r="IE6" s="685"/>
      <c r="IF6" s="685"/>
      <c r="IG6" s="685"/>
      <c r="IH6" s="800" t="s">
        <v>1523</v>
      </c>
      <c r="II6" s="350"/>
      <c r="IJ6" s="6" t="s">
        <v>1495</v>
      </c>
      <c r="IK6" s="671">
        <v>1.6875</v>
      </c>
      <c r="IQ6" s="764" t="s">
        <v>1474</v>
      </c>
      <c r="IR6" s="786"/>
      <c r="IS6" s="763" t="s">
        <v>1514</v>
      </c>
      <c r="IT6" s="671">
        <v>4.3826999999999998</v>
      </c>
      <c r="IU6" s="671">
        <v>71.938351999999995</v>
      </c>
      <c r="IV6" s="691">
        <f t="shared" ref="IV6:IV9" si="21">100*IT6/IT$10</f>
        <v>47.848381510603794</v>
      </c>
      <c r="IZ6" s="800" t="s">
        <v>1515</v>
      </c>
      <c r="JA6" s="6"/>
      <c r="JB6" s="6" t="s">
        <v>1499</v>
      </c>
      <c r="JC6" s="671">
        <f>JC7-0.9685</f>
        <v>2.2222</v>
      </c>
      <c r="JI6" s="786"/>
      <c r="JJ6" s="790"/>
      <c r="JK6" s="6" t="s">
        <v>1510</v>
      </c>
      <c r="JL6" s="816">
        <f>JL7*JU6/JU7</f>
        <v>1.4563120169082124</v>
      </c>
      <c r="JN6" s="691">
        <f t="shared" ref="JN6:JN9" si="22">100*JL6/JL$10</f>
        <v>46.690135516918744</v>
      </c>
      <c r="JT6" s="6" t="s">
        <v>1475</v>
      </c>
      <c r="JU6" s="671">
        <f>JU7-0.3587</f>
        <v>1.1316999999999999</v>
      </c>
      <c r="JW6" s="691">
        <f t="shared" ref="JW6:JW9" si="23">100*JU6/JU$10</f>
        <v>51.998713471788264</v>
      </c>
      <c r="KA6" s="764"/>
      <c r="KB6" s="5"/>
      <c r="KC6" s="763" t="s">
        <v>1519</v>
      </c>
      <c r="KD6" s="816">
        <f>KD7/1.27</f>
        <v>1.6019685039370077</v>
      </c>
      <c r="KF6" s="691">
        <f t="shared" ref="KF6:KF15" si="24">100*KD6/KD$10</f>
        <v>31.922533605743133</v>
      </c>
    </row>
    <row r="7" spans="1:296" ht="15">
      <c r="A7" s="719">
        <v>2007</v>
      </c>
      <c r="B7" s="736">
        <f t="shared" ref="B7:B15" si="25">10*(AC7+AL7+BD7+BV7+CE7+CN7+CW7+DF7+EG7+EY7+FQ7+GI7+GR7+HA7+IB7+IT7+JL7+KD7)</f>
        <v>1112.319532706925</v>
      </c>
      <c r="C7" s="400">
        <f>B7/'TB11'!F12</f>
        <v>0.52300491573055541</v>
      </c>
      <c r="D7" s="735">
        <f t="shared" si="0"/>
        <v>69.246446841213626</v>
      </c>
      <c r="E7" s="735">
        <f t="shared" ref="E7:E9" si="26">(AE7+AN7+BF7+BX7+CG7+CP7+CY7+DH7+EI7+FA7+FS7+GK7+GT7+HC7+ID7+IV7+JN7+KF7)/18</f>
        <v>61.628340964748837</v>
      </c>
      <c r="F7" s="807"/>
      <c r="G7" s="807"/>
      <c r="H7" s="807"/>
      <c r="I7" s="807"/>
      <c r="J7" s="722" t="s">
        <v>1370</v>
      </c>
      <c r="K7" s="685">
        <v>34</v>
      </c>
      <c r="L7" s="685"/>
      <c r="M7" s="691">
        <f t="shared" si="1"/>
        <v>57.04697986577181</v>
      </c>
      <c r="N7" s="692"/>
      <c r="O7" s="685"/>
      <c r="P7" s="685"/>
      <c r="Q7" s="721" t="s">
        <v>1359</v>
      </c>
      <c r="R7" s="685"/>
      <c r="S7" s="722" t="s">
        <v>1369</v>
      </c>
      <c r="T7" s="685">
        <v>29</v>
      </c>
      <c r="U7" s="685">
        <v>1116.5999999999999</v>
      </c>
      <c r="W7" s="692">
        <f>(10000*U7/T7)/120000</f>
        <v>3.2086206896551723</v>
      </c>
      <c r="X7" s="685"/>
      <c r="Y7" s="685">
        <f>6.1*T7</f>
        <v>176.89999999999998</v>
      </c>
      <c r="Z7" s="721" t="s">
        <v>1404</v>
      </c>
      <c r="AA7" s="807"/>
      <c r="AB7" s="722" t="s">
        <v>1386</v>
      </c>
      <c r="AC7" s="685">
        <v>1.6580999999999999</v>
      </c>
      <c r="AD7" s="685"/>
      <c r="AE7" s="691">
        <f t="shared" si="2"/>
        <v>57.152212877430031</v>
      </c>
      <c r="AF7" s="690"/>
      <c r="AG7" s="685"/>
      <c r="AH7" s="685"/>
      <c r="AI7" s="685" t="s">
        <v>1390</v>
      </c>
      <c r="AJ7" s="720"/>
      <c r="AK7" s="685" t="s">
        <v>1349</v>
      </c>
      <c r="AL7" s="685">
        <f>AL8-0.3885</f>
        <v>2.3372999999999999</v>
      </c>
      <c r="AM7" s="685"/>
      <c r="AN7" s="691">
        <f t="shared" si="3"/>
        <v>69.670323119112908</v>
      </c>
      <c r="AO7" s="690"/>
      <c r="AP7" s="685"/>
      <c r="AQ7" s="685"/>
      <c r="AR7" s="685"/>
      <c r="AS7" s="685"/>
      <c r="AT7" s="800" t="s">
        <v>1516</v>
      </c>
      <c r="AU7" s="685"/>
      <c r="AV7" s="685"/>
      <c r="AW7" s="685"/>
      <c r="AX7" s="685"/>
      <c r="AY7" s="685"/>
      <c r="AZ7" s="685"/>
      <c r="BA7" s="721"/>
      <c r="BB7" s="720"/>
      <c r="BC7" s="685" t="s">
        <v>1383</v>
      </c>
      <c r="BD7" s="685">
        <v>4.8733000000000004</v>
      </c>
      <c r="BE7" s="685"/>
      <c r="BF7" s="691">
        <f t="shared" si="4"/>
        <v>68.776386884431474</v>
      </c>
      <c r="BG7" s="690"/>
      <c r="BH7" s="685"/>
      <c r="BI7" s="685">
        <v>14.9</v>
      </c>
      <c r="BJ7" s="775" t="s">
        <v>1359</v>
      </c>
      <c r="BK7" s="775"/>
      <c r="BL7" s="6" t="s">
        <v>1476</v>
      </c>
      <c r="BM7" s="671">
        <v>3.1280000000000001</v>
      </c>
      <c r="BS7" s="764" t="s">
        <v>1480</v>
      </c>
      <c r="BT7" s="775"/>
      <c r="BU7" s="722" t="s">
        <v>1382</v>
      </c>
      <c r="BV7" s="808">
        <f t="shared" si="5"/>
        <v>0.87716940074094263</v>
      </c>
      <c r="BW7" s="685"/>
      <c r="BX7" s="691">
        <f t="shared" si="6"/>
        <v>53.738391835633614</v>
      </c>
      <c r="BY7" s="690"/>
      <c r="BZ7" s="685"/>
      <c r="CA7" s="685"/>
      <c r="CB7" s="721"/>
      <c r="CC7" s="685"/>
      <c r="CD7" s="722" t="s">
        <v>1380</v>
      </c>
      <c r="CE7" s="685">
        <v>2.6438999999999999</v>
      </c>
      <c r="CF7" s="685"/>
      <c r="CG7" s="691">
        <f t="shared" si="7"/>
        <v>69.58364038319823</v>
      </c>
      <c r="CH7" s="690"/>
      <c r="CI7" s="685"/>
      <c r="CJ7" s="685"/>
      <c r="CK7" s="685" t="s">
        <v>1455</v>
      </c>
      <c r="CL7" s="685"/>
      <c r="CM7" s="722" t="s">
        <v>1378</v>
      </c>
      <c r="CN7" s="685">
        <v>1.5571999999999999</v>
      </c>
      <c r="CO7" s="685">
        <v>47.521118000000001</v>
      </c>
      <c r="CP7" s="691">
        <f t="shared" si="8"/>
        <v>64.842806579221318</v>
      </c>
      <c r="CQ7" s="692">
        <f t="shared" ref="CQ7:CQ9" si="27">(10000*CO7/CN7)/120000</f>
        <v>2.5430857736107546</v>
      </c>
      <c r="CR7" s="685"/>
      <c r="CS7" s="685">
        <v>7.7674570000000003</v>
      </c>
      <c r="CT7" s="721" t="s">
        <v>1407</v>
      </c>
      <c r="CU7" s="685"/>
      <c r="CV7" s="722" t="s">
        <v>1377</v>
      </c>
      <c r="CW7" s="685">
        <f>CW8/1.54</f>
        <v>0.14415584415584415</v>
      </c>
      <c r="CX7" s="685">
        <f>CX8/1.62</f>
        <v>2.8782703703703705</v>
      </c>
      <c r="CY7" s="691">
        <f t="shared" si="9"/>
        <v>33.956307511583887</v>
      </c>
      <c r="CZ7" s="692">
        <f t="shared" ref="CZ7:CZ8" si="28">(10000*CX7/CW7)/120000</f>
        <v>1.6638650038927818</v>
      </c>
      <c r="DA7" s="685"/>
      <c r="DB7" s="685"/>
      <c r="DC7" s="721" t="s">
        <v>1402</v>
      </c>
      <c r="DD7" s="685"/>
      <c r="DE7" s="722" t="s">
        <v>1376</v>
      </c>
      <c r="DF7" s="685">
        <f>DF8-1.8</f>
        <v>21.88</v>
      </c>
      <c r="DG7" s="685"/>
      <c r="DH7" s="691">
        <f t="shared" si="10"/>
        <v>102.21217396691655</v>
      </c>
      <c r="DI7" s="692"/>
      <c r="DJ7" s="685"/>
      <c r="DK7" s="685"/>
      <c r="DL7" s="775" t="s">
        <v>1450</v>
      </c>
      <c r="DM7" s="775"/>
      <c r="DN7" s="96" t="s">
        <v>1420</v>
      </c>
      <c r="DO7" s="685"/>
      <c r="DP7" s="685"/>
      <c r="DQ7" s="691"/>
      <c r="DR7" s="692"/>
      <c r="DS7" s="685"/>
      <c r="DT7" s="685"/>
      <c r="DU7" s="350"/>
      <c r="DV7" s="350"/>
      <c r="DW7" s="350" t="s">
        <v>1421</v>
      </c>
      <c r="DX7" s="685"/>
      <c r="DY7" s="685"/>
      <c r="DZ7" s="691"/>
      <c r="EA7" s="692"/>
      <c r="EB7" s="685"/>
      <c r="EC7" s="685"/>
      <c r="ED7" s="350"/>
      <c r="EE7" s="722"/>
      <c r="EF7" s="722" t="s">
        <v>1375</v>
      </c>
      <c r="EG7" s="685">
        <f>EG8/1.2267</f>
        <v>5.3142577647346547</v>
      </c>
      <c r="EH7" s="685"/>
      <c r="EI7" s="691">
        <f t="shared" si="11"/>
        <v>56.278070125783032</v>
      </c>
      <c r="EJ7" s="692"/>
      <c r="EK7" s="685"/>
      <c r="EL7" s="685"/>
      <c r="EM7" s="775" t="s">
        <v>1406</v>
      </c>
      <c r="EN7" s="775"/>
      <c r="EO7" s="350" t="s">
        <v>1422</v>
      </c>
      <c r="EP7" s="685"/>
      <c r="EQ7" s="685"/>
      <c r="ER7" s="691"/>
      <c r="ES7" s="692"/>
      <c r="ET7" s="685"/>
      <c r="EU7" s="685"/>
      <c r="EV7" s="351"/>
      <c r="EW7" s="809"/>
      <c r="EX7" s="722" t="s">
        <v>1374</v>
      </c>
      <c r="EY7" s="685">
        <v>7.9</v>
      </c>
      <c r="EZ7" s="685"/>
      <c r="FA7" s="691">
        <f t="shared" si="12"/>
        <v>50.333539339802364</v>
      </c>
      <c r="FB7" s="692"/>
      <c r="FC7" s="685"/>
      <c r="FD7" s="685"/>
      <c r="FE7" s="775" t="s">
        <v>1405</v>
      </c>
      <c r="FF7" s="775"/>
      <c r="FG7" s="96" t="s">
        <v>1350</v>
      </c>
      <c r="FH7" s="685">
        <f>FH8/1.1525</f>
        <v>2.327809110629067</v>
      </c>
      <c r="FI7" s="685"/>
      <c r="FJ7" s="691">
        <f t="shared" ref="FJ7:FJ15" si="29">100*FH7/FH$10</f>
        <v>66.024026735940865</v>
      </c>
      <c r="FK7" s="692"/>
      <c r="FL7" s="685"/>
      <c r="FM7" s="685"/>
      <c r="FN7" s="96"/>
      <c r="FO7" s="451"/>
      <c r="FP7" s="722" t="s">
        <v>1373</v>
      </c>
      <c r="FQ7" s="685">
        <f>FQ8/1.184</f>
        <v>5.072635135135136</v>
      </c>
      <c r="FR7" s="685"/>
      <c r="FS7" s="691">
        <f t="shared" si="13"/>
        <v>53.970539548232587</v>
      </c>
      <c r="FT7" s="692"/>
      <c r="FU7" s="685"/>
      <c r="FV7" s="685"/>
      <c r="FW7" s="775" t="s">
        <v>1402</v>
      </c>
      <c r="FX7" s="775"/>
      <c r="FY7" s="350" t="s">
        <v>1424</v>
      </c>
      <c r="FZ7" s="685">
        <v>2.0790000000000002</v>
      </c>
      <c r="GA7" s="685"/>
      <c r="GB7" s="691">
        <f t="shared" si="14"/>
        <v>50.437904849705234</v>
      </c>
      <c r="GC7" s="692"/>
      <c r="GD7" s="685"/>
      <c r="GE7" s="685"/>
      <c r="GF7" s="351" t="s">
        <v>1428</v>
      </c>
      <c r="GG7" s="775"/>
      <c r="GH7" s="722" t="s">
        <v>1371</v>
      </c>
      <c r="GI7" s="685">
        <f>GI8-0.225</f>
        <v>0.91730000000000012</v>
      </c>
      <c r="GJ7" s="685">
        <f>GI7*41.9</f>
        <v>38.434870000000004</v>
      </c>
      <c r="GK7" s="691">
        <f t="shared" si="16"/>
        <v>42.546382189239338</v>
      </c>
      <c r="GL7" s="692">
        <f t="shared" ref="GL7" si="30">(10000*GJ7/GI7)/120000</f>
        <v>3.4916666666666663</v>
      </c>
      <c r="GM7" s="685"/>
      <c r="GN7" s="685"/>
      <c r="GO7" s="801" t="s">
        <v>1547</v>
      </c>
      <c r="GP7" s="348"/>
      <c r="GQ7" s="349" t="s">
        <v>1351</v>
      </c>
      <c r="GR7" s="808">
        <f>(GR6+GR8)/2</f>
        <v>4.0014500000000002</v>
      </c>
      <c r="GS7" s="685"/>
      <c r="GT7" s="691">
        <f t="shared" si="17"/>
        <v>80.466739060489061</v>
      </c>
      <c r="GU7" s="692"/>
      <c r="GV7" s="685"/>
      <c r="GW7" s="685"/>
      <c r="GX7" s="351"/>
      <c r="GY7" s="685"/>
      <c r="GZ7" s="349" t="s">
        <v>1368</v>
      </c>
      <c r="HA7" s="685">
        <v>34.700000000000003</v>
      </c>
      <c r="HB7" s="685"/>
      <c r="HC7" s="691">
        <f t="shared" si="18"/>
        <v>73.459750489803525</v>
      </c>
      <c r="HD7" s="692"/>
      <c r="HE7" s="348"/>
      <c r="HF7" s="685"/>
      <c r="HG7" s="350" t="s">
        <v>1403</v>
      </c>
      <c r="HH7" s="350"/>
      <c r="HI7" s="350" t="s">
        <v>1426</v>
      </c>
      <c r="HJ7" s="808">
        <f>(HJ6+HJ8)/2</f>
        <v>13.45</v>
      </c>
      <c r="HK7" s="685"/>
      <c r="HL7" s="691"/>
      <c r="HM7" s="692"/>
      <c r="HN7" s="685"/>
      <c r="HO7" s="685"/>
      <c r="HP7" s="350"/>
      <c r="HQ7" s="809"/>
      <c r="HR7" s="350" t="s">
        <v>1427</v>
      </c>
      <c r="HS7" s="808">
        <f>HS6+(HS9-HS6)/3</f>
        <v>10.858933333333333</v>
      </c>
      <c r="HT7" s="685"/>
      <c r="HU7" s="691"/>
      <c r="HV7" s="692"/>
      <c r="HW7" s="685"/>
      <c r="HX7" s="685"/>
      <c r="HY7" s="351"/>
      <c r="HZ7" s="96"/>
      <c r="IA7" s="349" t="s">
        <v>1522</v>
      </c>
      <c r="IB7" s="808">
        <f>IB6*IK7/IK6</f>
        <v>7.4027851259259272</v>
      </c>
      <c r="IC7" s="685"/>
      <c r="ID7" s="691">
        <f t="shared" si="20"/>
        <v>64.787016661427245</v>
      </c>
      <c r="IE7" s="685"/>
      <c r="IF7" s="685"/>
      <c r="IG7" s="685"/>
      <c r="IH7" s="685"/>
      <c r="II7" s="350"/>
      <c r="IJ7" s="6" t="s">
        <v>1495</v>
      </c>
      <c r="IK7" s="811">
        <f>IK6+(IK10-IK6)/4</f>
        <v>2.0608750000000002</v>
      </c>
      <c r="IQ7" s="764"/>
      <c r="IR7" s="786"/>
      <c r="IS7" s="763" t="s">
        <v>1514</v>
      </c>
      <c r="IT7" s="671">
        <v>6</v>
      </c>
      <c r="IV7" s="691">
        <f t="shared" si="21"/>
        <v>65.505348087622423</v>
      </c>
      <c r="IZ7" s="800" t="s">
        <v>1518</v>
      </c>
      <c r="JA7" s="6"/>
      <c r="JB7" s="6" t="s">
        <v>1499</v>
      </c>
      <c r="JC7" s="671">
        <v>3.1907000000000001</v>
      </c>
      <c r="JI7" s="786" t="s">
        <v>1478</v>
      </c>
      <c r="JJ7" s="790"/>
      <c r="JK7" s="6" t="s">
        <v>1510</v>
      </c>
      <c r="JL7" s="773">
        <f>JL8-0.1868</f>
        <v>1.9178999999999997</v>
      </c>
      <c r="JN7" s="691">
        <f t="shared" si="22"/>
        <v>61.488891026257562</v>
      </c>
      <c r="JR7" s="799" t="s">
        <v>1513</v>
      </c>
      <c r="JT7" s="6" t="s">
        <v>1475</v>
      </c>
      <c r="JU7" s="671">
        <v>1.4903999999999999</v>
      </c>
      <c r="JW7" s="691">
        <f t="shared" si="23"/>
        <v>68.480058812718241</v>
      </c>
      <c r="JZ7" s="671">
        <v>5.25</v>
      </c>
      <c r="KA7" s="764" t="s">
        <v>1479</v>
      </c>
      <c r="KB7" s="5"/>
      <c r="KC7" s="763" t="s">
        <v>1519</v>
      </c>
      <c r="KD7" s="773">
        <v>2.0345</v>
      </c>
      <c r="KF7" s="691">
        <f t="shared" si="24"/>
        <v>40.541617679293786</v>
      </c>
      <c r="KJ7" s="801" t="s">
        <v>1520</v>
      </c>
    </row>
    <row r="8" spans="1:296" ht="15">
      <c r="A8" s="719">
        <v>2008</v>
      </c>
      <c r="B8" s="736">
        <f t="shared" si="25"/>
        <v>1299.8867879375189</v>
      </c>
      <c r="C8" s="400">
        <f>B8/'TB11'!F13</f>
        <v>0.54126383952607759</v>
      </c>
      <c r="D8" s="735">
        <f t="shared" si="0"/>
        <v>80.92327673277309</v>
      </c>
      <c r="E8" s="735">
        <f t="shared" si="26"/>
        <v>73.967258771390632</v>
      </c>
      <c r="F8" s="818"/>
      <c r="G8" s="807"/>
      <c r="H8" s="807"/>
      <c r="I8" s="807"/>
      <c r="J8" s="722" t="s">
        <v>1370</v>
      </c>
      <c r="K8" s="808">
        <f>K7+(K10-K7)/3</f>
        <v>42.533333333333331</v>
      </c>
      <c r="L8" s="685"/>
      <c r="M8" s="691">
        <f t="shared" si="1"/>
        <v>71.364653243847869</v>
      </c>
      <c r="N8" s="692"/>
      <c r="O8" s="685"/>
      <c r="P8" s="685"/>
      <c r="Q8" s="721"/>
      <c r="R8" s="685"/>
      <c r="S8" s="722" t="s">
        <v>1369</v>
      </c>
      <c r="T8" s="685"/>
      <c r="U8" s="685"/>
      <c r="V8" s="691"/>
      <c r="W8" s="692"/>
      <c r="X8" s="685"/>
      <c r="Y8" s="685"/>
      <c r="Z8" s="721"/>
      <c r="AA8" s="807"/>
      <c r="AB8" s="722" t="s">
        <v>1386</v>
      </c>
      <c r="AC8" s="685">
        <v>1.9291</v>
      </c>
      <c r="AD8" s="685"/>
      <c r="AE8" s="691">
        <f t="shared" si="2"/>
        <v>66.493175237832631</v>
      </c>
      <c r="AF8" s="690"/>
      <c r="AG8" s="685"/>
      <c r="AH8" s="685"/>
      <c r="AI8" s="685" t="s">
        <v>1390</v>
      </c>
      <c r="AJ8" s="720"/>
      <c r="AK8" s="685" t="s">
        <v>1349</v>
      </c>
      <c r="AL8" s="685">
        <v>2.7258</v>
      </c>
      <c r="AM8" s="685">
        <v>75.97</v>
      </c>
      <c r="AN8" s="691">
        <f t="shared" si="3"/>
        <v>81.250745200906152</v>
      </c>
      <c r="AO8" s="692">
        <f t="shared" ref="AO8" si="31">(10000*AM8/AL8)/120000</f>
        <v>2.3225597378139753</v>
      </c>
      <c r="AP8" s="685"/>
      <c r="AQ8" s="685"/>
      <c r="AR8" s="685" t="s">
        <v>1402</v>
      </c>
      <c r="AS8" s="685"/>
      <c r="AT8" s="800" t="s">
        <v>1516</v>
      </c>
      <c r="AU8" s="685"/>
      <c r="AV8" s="685"/>
      <c r="AW8" s="685"/>
      <c r="AX8" s="685"/>
      <c r="AY8" s="685"/>
      <c r="AZ8" s="685"/>
      <c r="BA8" s="721"/>
      <c r="BB8" s="720"/>
      <c r="BC8" s="685" t="s">
        <v>1383</v>
      </c>
      <c r="BD8" s="808">
        <f>BD7+(BD10-BD7)/3</f>
        <v>5.6107722667136031</v>
      </c>
      <c r="BE8" s="685"/>
      <c r="BF8" s="691">
        <f t="shared" si="4"/>
        <v>79.184257922954316</v>
      </c>
      <c r="BG8" s="692"/>
      <c r="BH8" s="685"/>
      <c r="BI8" s="685"/>
      <c r="BJ8" s="775"/>
      <c r="BK8" s="775"/>
      <c r="BL8" s="6" t="s">
        <v>1476</v>
      </c>
      <c r="BS8" s="764"/>
      <c r="BT8" s="775"/>
      <c r="BU8" s="722" t="s">
        <v>1382</v>
      </c>
      <c r="BV8" s="808">
        <f t="shared" si="5"/>
        <v>1.0789183629113595</v>
      </c>
      <c r="BW8" s="685"/>
      <c r="BX8" s="691">
        <f t="shared" si="6"/>
        <v>66.098221957829338</v>
      </c>
      <c r="BY8" s="692"/>
      <c r="BZ8" s="685"/>
      <c r="CA8" s="685"/>
      <c r="CB8" s="721"/>
      <c r="CC8" s="685"/>
      <c r="CD8" s="722" t="s">
        <v>1380</v>
      </c>
      <c r="CE8" s="685">
        <v>2.9216000000000002</v>
      </c>
      <c r="CF8" s="685"/>
      <c r="CG8" s="691">
        <f t="shared" si="7"/>
        <v>76.892304453100337</v>
      </c>
      <c r="CH8" s="692"/>
      <c r="CI8" s="685"/>
      <c r="CJ8" s="685"/>
      <c r="CK8" s="801" t="s">
        <v>1529</v>
      </c>
      <c r="CL8" s="685"/>
      <c r="CM8" s="722" t="s">
        <v>1378</v>
      </c>
      <c r="CN8" s="685">
        <f>CN9/1.137</f>
        <v>1.8430958663148638</v>
      </c>
      <c r="CO8" s="685"/>
      <c r="CP8" s="691">
        <f t="shared" si="8"/>
        <v>76.74769378783526</v>
      </c>
      <c r="CQ8" s="692"/>
      <c r="CR8" s="685"/>
      <c r="CS8" s="685"/>
      <c r="CT8" s="801" t="s">
        <v>1530</v>
      </c>
      <c r="CU8" s="685"/>
      <c r="CV8" s="722" t="s">
        <v>1377</v>
      </c>
      <c r="CW8" s="685">
        <v>0.222</v>
      </c>
      <c r="CX8" s="685">
        <v>4.6627980000000004</v>
      </c>
      <c r="CY8" s="691">
        <f t="shared" si="9"/>
        <v>52.292713567839186</v>
      </c>
      <c r="CZ8" s="692">
        <f t="shared" si="28"/>
        <v>1.7502995495495495</v>
      </c>
      <c r="DA8" s="685"/>
      <c r="DB8" s="685"/>
      <c r="DC8" s="721" t="s">
        <v>1402</v>
      </c>
      <c r="DD8" s="685"/>
      <c r="DE8" s="722" t="s">
        <v>1376</v>
      </c>
      <c r="DF8" s="685">
        <v>23.68</v>
      </c>
      <c r="DG8" s="685"/>
      <c r="DH8" s="691">
        <f t="shared" si="10"/>
        <v>110.62085372653492</v>
      </c>
      <c r="DI8" s="692"/>
      <c r="DJ8" s="685"/>
      <c r="DK8" s="685"/>
      <c r="DL8" s="775" t="s">
        <v>1450</v>
      </c>
      <c r="DM8" s="775"/>
      <c r="DN8" s="96" t="s">
        <v>1420</v>
      </c>
      <c r="DO8" s="685"/>
      <c r="DP8" s="685"/>
      <c r="DQ8" s="691"/>
      <c r="DR8" s="692"/>
      <c r="DS8" s="685"/>
      <c r="DT8" s="685"/>
      <c r="DU8" s="350"/>
      <c r="DV8" s="350"/>
      <c r="DW8" s="350" t="s">
        <v>1421</v>
      </c>
      <c r="DX8" s="685"/>
      <c r="DY8" s="685"/>
      <c r="DZ8" s="691"/>
      <c r="EA8" s="692"/>
      <c r="EB8" s="685"/>
      <c r="EC8" s="685"/>
      <c r="ED8" s="350"/>
      <c r="EE8" s="722"/>
      <c r="EF8" s="722" t="s">
        <v>1375</v>
      </c>
      <c r="EG8" s="685">
        <f>EG9-1.0766</f>
        <v>6.5190000000000001</v>
      </c>
      <c r="EH8" s="685"/>
      <c r="EI8" s="691">
        <f t="shared" si="11"/>
        <v>69.036308623298027</v>
      </c>
      <c r="EJ8" s="692"/>
      <c r="EK8" s="685"/>
      <c r="EL8" s="685"/>
      <c r="EM8" s="775" t="s">
        <v>1401</v>
      </c>
      <c r="EN8" s="775"/>
      <c r="EO8" s="350" t="s">
        <v>1422</v>
      </c>
      <c r="EP8" s="685"/>
      <c r="EQ8" s="685"/>
      <c r="ER8" s="691"/>
      <c r="ES8" s="692"/>
      <c r="ET8" s="685"/>
      <c r="EU8" s="685"/>
      <c r="EV8" s="351"/>
      <c r="EW8" s="809"/>
      <c r="EX8" s="722" t="s">
        <v>1374</v>
      </c>
      <c r="EY8" s="685">
        <v>10.943</v>
      </c>
      <c r="EZ8" s="685"/>
      <c r="FA8" s="691">
        <f t="shared" ref="FA8:FA9" si="32">100*EY8/EY$10</f>
        <v>69.721508986766736</v>
      </c>
      <c r="FB8" s="692"/>
      <c r="FC8" s="685"/>
      <c r="FD8" s="685"/>
      <c r="FE8" s="775" t="s">
        <v>1402</v>
      </c>
      <c r="FF8" s="775"/>
      <c r="FG8" s="96" t="s">
        <v>1350</v>
      </c>
      <c r="FH8" s="685">
        <v>2.6827999999999999</v>
      </c>
      <c r="FI8" s="685">
        <v>94.13</v>
      </c>
      <c r="FJ8" s="691">
        <f t="shared" si="29"/>
        <v>76.092690813171842</v>
      </c>
      <c r="FK8" s="692">
        <f t="shared" ref="FK8:FK15" si="33">(10000*FI8/FH8)/120000</f>
        <v>2.9238730679389695</v>
      </c>
      <c r="FL8" s="685"/>
      <c r="FM8" s="685">
        <v>10.74</v>
      </c>
      <c r="FN8" s="96" t="s">
        <v>1429</v>
      </c>
      <c r="FO8" s="451"/>
      <c r="FP8" s="722" t="s">
        <v>1373</v>
      </c>
      <c r="FQ8" s="685">
        <v>6.0060000000000002</v>
      </c>
      <c r="FR8" s="685">
        <f>FR9+56</f>
        <v>345.86</v>
      </c>
      <c r="FS8" s="691">
        <f t="shared" si="13"/>
        <v>63.901118825107382</v>
      </c>
      <c r="FT8" s="692">
        <f t="shared" ref="FT8:FT9" si="34">(10000*FR8/FQ8)/120000</f>
        <v>4.7988122988122992</v>
      </c>
      <c r="FU8" s="685"/>
      <c r="FV8" s="685">
        <f>FV9+10.7</f>
        <v>50.45</v>
      </c>
      <c r="FW8" s="775" t="s">
        <v>1399</v>
      </c>
      <c r="FX8" s="775"/>
      <c r="FY8" s="350" t="s">
        <v>1424</v>
      </c>
      <c r="FZ8" s="685">
        <v>2.4230999999999998</v>
      </c>
      <c r="GA8" s="685"/>
      <c r="GB8" s="691">
        <f t="shared" si="14"/>
        <v>58.785996749072019</v>
      </c>
      <c r="GC8" s="692"/>
      <c r="GD8" s="685"/>
      <c r="GE8" s="685"/>
      <c r="GF8" s="351" t="s">
        <v>1425</v>
      </c>
      <c r="GG8" s="775"/>
      <c r="GH8" s="722" t="s">
        <v>1371</v>
      </c>
      <c r="GI8" s="685">
        <v>1.1423000000000001</v>
      </c>
      <c r="GJ8" s="685"/>
      <c r="GK8" s="691">
        <f t="shared" si="16"/>
        <v>52.982374768089052</v>
      </c>
      <c r="GL8" s="692"/>
      <c r="GM8" s="685"/>
      <c r="GN8" s="685"/>
      <c r="GO8" s="801" t="s">
        <v>1547</v>
      </c>
      <c r="GP8" s="348"/>
      <c r="GQ8" s="349" t="s">
        <v>1351</v>
      </c>
      <c r="GR8" s="685">
        <v>4.8</v>
      </c>
      <c r="GS8" s="685"/>
      <c r="GT8" s="691">
        <f t="shared" si="17"/>
        <v>96.525096525096515</v>
      </c>
      <c r="GU8" s="692"/>
      <c r="GV8" s="685"/>
      <c r="GW8" s="685"/>
      <c r="GX8" s="351"/>
      <c r="GY8" s="685"/>
      <c r="GZ8" s="349" t="s">
        <v>1368</v>
      </c>
      <c r="HA8" s="808">
        <f>HA7*(HJ8+HS8)/(HJ7+HS7)</f>
        <v>39.566111772352556</v>
      </c>
      <c r="HB8" s="685"/>
      <c r="HC8" s="691">
        <f t="shared" si="18"/>
        <v>83.761288145495584</v>
      </c>
      <c r="HD8" s="692"/>
      <c r="HE8" s="685"/>
      <c r="HF8" s="685"/>
      <c r="HG8" s="350"/>
      <c r="HH8" s="350"/>
      <c r="HI8" s="350" t="s">
        <v>1426</v>
      </c>
      <c r="HJ8" s="685">
        <v>15.6</v>
      </c>
      <c r="HK8" s="685"/>
      <c r="HL8" s="691">
        <f>100*HJ8/HJ$10</f>
        <v>85.447614039700284</v>
      </c>
      <c r="HM8" s="692"/>
      <c r="HN8" s="685"/>
      <c r="HO8" s="685"/>
      <c r="HP8" s="350" t="s">
        <v>1430</v>
      </c>
      <c r="HQ8" s="809"/>
      <c r="HR8" s="350" t="s">
        <v>1427</v>
      </c>
      <c r="HS8" s="808">
        <f>HS6+(HS9-HS6)*2/3</f>
        <v>12.117866666666666</v>
      </c>
      <c r="HT8" s="685"/>
      <c r="HU8" s="691"/>
      <c r="HV8" s="692"/>
      <c r="HW8" s="685"/>
      <c r="HX8" s="685"/>
      <c r="HY8" s="351"/>
      <c r="HZ8" s="96"/>
      <c r="IA8" s="349" t="s">
        <v>1522</v>
      </c>
      <c r="IB8" s="808">
        <f t="shared" ref="IB8:IB13" si="35">IB7*IK8/IK7</f>
        <v>8.7439702518518523</v>
      </c>
      <c r="IC8" s="685"/>
      <c r="ID8" s="691">
        <f t="shared" si="20"/>
        <v>76.524677774284825</v>
      </c>
      <c r="IE8" s="685"/>
      <c r="IF8" s="685"/>
      <c r="IG8" s="685"/>
      <c r="IH8" s="685"/>
      <c r="II8" s="350"/>
      <c r="IJ8" s="6" t="s">
        <v>1495</v>
      </c>
      <c r="IK8" s="811">
        <f>IK6+(IK10-IK6)/2</f>
        <v>2.43425</v>
      </c>
      <c r="IQ8" s="764"/>
      <c r="IR8" s="786"/>
      <c r="IS8" s="763" t="s">
        <v>1514</v>
      </c>
      <c r="IT8" s="811">
        <f>IT7*JC8/JC7</f>
        <v>6.7046102736076714</v>
      </c>
      <c r="IV8" s="691">
        <f t="shared" si="21"/>
        <v>73.197971627419989</v>
      </c>
      <c r="JA8" s="6"/>
      <c r="JB8" s="6" t="s">
        <v>1499</v>
      </c>
      <c r="JC8" s="671">
        <v>3.5653999999999999</v>
      </c>
      <c r="JI8" s="786" t="s">
        <v>1478</v>
      </c>
      <c r="JJ8" s="790"/>
      <c r="JK8" s="6" t="s">
        <v>1510</v>
      </c>
      <c r="JL8" s="773">
        <v>2.1046999999999998</v>
      </c>
      <c r="JN8" s="691">
        <f t="shared" si="22"/>
        <v>67.477798082780282</v>
      </c>
      <c r="JR8" s="799" t="s">
        <v>1513</v>
      </c>
      <c r="JT8" s="6" t="s">
        <v>1475</v>
      </c>
      <c r="JU8" s="811">
        <f>JU7+(JU10-JU7)/3</f>
        <v>1.7190666666666667</v>
      </c>
      <c r="JW8" s="691">
        <f t="shared" si="23"/>
        <v>78.986705875145489</v>
      </c>
      <c r="KA8" s="764"/>
      <c r="KB8" s="5"/>
      <c r="KC8" s="763" t="s">
        <v>1519</v>
      </c>
      <c r="KD8" s="773">
        <v>3.4477000000000002</v>
      </c>
      <c r="KF8" s="691">
        <f t="shared" si="24"/>
        <v>68.702548671860995</v>
      </c>
      <c r="KJ8" s="801" t="s">
        <v>1520</v>
      </c>
    </row>
    <row r="9" spans="1:296" ht="15">
      <c r="A9" s="719">
        <v>2009</v>
      </c>
      <c r="B9" s="736">
        <f t="shared" si="25"/>
        <v>1431.5080354731235</v>
      </c>
      <c r="C9" s="400">
        <f>B9/'TB11'!F14</f>
        <v>0.53232732851388853</v>
      </c>
      <c r="D9" s="735">
        <f t="shared" si="0"/>
        <v>89.117238497040617</v>
      </c>
      <c r="E9" s="735">
        <f t="shared" si="26"/>
        <v>83.878019561773328</v>
      </c>
      <c r="F9" s="807"/>
      <c r="G9" s="807"/>
      <c r="H9" s="807"/>
      <c r="I9" s="807"/>
      <c r="J9" s="722" t="s">
        <v>1370</v>
      </c>
      <c r="K9" s="808">
        <f>K7+(K10-K7)*2/3</f>
        <v>51.066666666666663</v>
      </c>
      <c r="L9" s="685"/>
      <c r="M9" s="691">
        <f t="shared" si="1"/>
        <v>85.68232662192392</v>
      </c>
      <c r="N9" s="692"/>
      <c r="O9" s="685"/>
      <c r="P9" s="685"/>
      <c r="Q9" s="721"/>
      <c r="R9" s="685"/>
      <c r="S9" s="722" t="s">
        <v>1369</v>
      </c>
      <c r="T9" s="685"/>
      <c r="U9" s="685"/>
      <c r="V9" s="691"/>
      <c r="W9" s="692"/>
      <c r="X9" s="685"/>
      <c r="Y9" s="685"/>
      <c r="Z9" s="721"/>
      <c r="AA9" s="807"/>
      <c r="AB9" s="722" t="s">
        <v>1386</v>
      </c>
      <c r="AC9" s="685">
        <v>2.1642000000000001</v>
      </c>
      <c r="AD9" s="685"/>
      <c r="AE9" s="691">
        <f t="shared" si="2"/>
        <v>74.596718599200344</v>
      </c>
      <c r="AF9" s="690"/>
      <c r="AG9" s="685"/>
      <c r="AH9" s="685">
        <v>10.15</v>
      </c>
      <c r="AI9" s="685" t="s">
        <v>1390</v>
      </c>
      <c r="AJ9" s="720"/>
      <c r="AK9" s="685" t="s">
        <v>1349</v>
      </c>
      <c r="AL9" s="685">
        <f>AL10-0.3329</f>
        <v>3.0219</v>
      </c>
      <c r="AM9" s="685"/>
      <c r="AN9" s="691">
        <f t="shared" si="3"/>
        <v>90.076904733516159</v>
      </c>
      <c r="AO9" s="692"/>
      <c r="AP9" s="685"/>
      <c r="AQ9" s="685"/>
      <c r="AR9" s="685" t="s">
        <v>1579</v>
      </c>
      <c r="AS9" s="685"/>
      <c r="AT9" s="800" t="s">
        <v>1516</v>
      </c>
      <c r="AU9" s="685"/>
      <c r="AV9" s="685"/>
      <c r="AW9" s="685"/>
      <c r="AX9" s="685"/>
      <c r="AY9" s="685"/>
      <c r="AZ9" s="685"/>
      <c r="BA9" s="721"/>
      <c r="BB9" s="720"/>
      <c r="BC9" s="685" t="s">
        <v>1383</v>
      </c>
      <c r="BD9" s="808">
        <f>BD7+(BD10-BD7)*2/3</f>
        <v>6.3482445334272057</v>
      </c>
      <c r="BE9" s="685"/>
      <c r="BF9" s="691">
        <f t="shared" si="4"/>
        <v>89.592128961477144</v>
      </c>
      <c r="BG9" s="692"/>
      <c r="BH9" s="685"/>
      <c r="BI9" s="685"/>
      <c r="BJ9" s="775"/>
      <c r="BK9" s="775"/>
      <c r="BL9" s="6" t="s">
        <v>1476</v>
      </c>
      <c r="BS9" s="764"/>
      <c r="BT9" s="775"/>
      <c r="BU9" s="722" t="s">
        <v>1382</v>
      </c>
      <c r="BV9" s="808">
        <f t="shared" si="5"/>
        <v>1.3270695863809721</v>
      </c>
      <c r="BW9" s="685"/>
      <c r="BX9" s="691">
        <f t="shared" si="6"/>
        <v>81.300813008130092</v>
      </c>
      <c r="BY9" s="692"/>
      <c r="BZ9" s="685"/>
      <c r="CA9" s="685"/>
      <c r="CB9" s="721"/>
      <c r="CC9" s="685"/>
      <c r="CD9" s="722" t="s">
        <v>1380</v>
      </c>
      <c r="CE9" s="685">
        <v>3.3186</v>
      </c>
      <c r="CF9" s="685">
        <v>125</v>
      </c>
      <c r="CG9" s="691">
        <f t="shared" si="7"/>
        <v>87.340772712917158</v>
      </c>
      <c r="CH9" s="692">
        <f t="shared" ref="CH9" si="36">(10000*CF9/CE9)/120000</f>
        <v>3.138873822294542</v>
      </c>
      <c r="CI9" s="685">
        <v>110</v>
      </c>
      <c r="CJ9" s="685">
        <v>19</v>
      </c>
      <c r="CK9" s="801" t="s">
        <v>1529</v>
      </c>
      <c r="CL9" s="685"/>
      <c r="CM9" s="722" t="s">
        <v>1378</v>
      </c>
      <c r="CN9" s="685">
        <v>2.0956000000000001</v>
      </c>
      <c r="CO9" s="685">
        <v>60.586084999999997</v>
      </c>
      <c r="CP9" s="691">
        <f t="shared" si="8"/>
        <v>87.262127836768684</v>
      </c>
      <c r="CQ9" s="692">
        <f t="shared" si="27"/>
        <v>2.4092576907170575</v>
      </c>
      <c r="CR9" s="685"/>
      <c r="CS9" s="685">
        <v>9.15869</v>
      </c>
      <c r="CT9" s="801" t="s">
        <v>1530</v>
      </c>
      <c r="CU9" s="685"/>
      <c r="CV9" s="722" t="s">
        <v>1377</v>
      </c>
      <c r="CW9" s="808">
        <f>CW8+(CW11-CW8)/3</f>
        <v>0.3232666666666667</v>
      </c>
      <c r="CX9" s="685"/>
      <c r="CY9" s="691">
        <f t="shared" si="9"/>
        <v>76.1463567839196</v>
      </c>
      <c r="CZ9" s="692"/>
      <c r="DA9" s="685"/>
      <c r="DB9" s="685"/>
      <c r="DC9" s="721"/>
      <c r="DD9" s="685"/>
      <c r="DE9" s="722" t="s">
        <v>1376</v>
      </c>
      <c r="DF9" s="808">
        <f>(DF8+DF10)/2</f>
        <v>22.543226020357416</v>
      </c>
      <c r="DG9" s="685"/>
      <c r="DH9" s="691">
        <f t="shared" si="10"/>
        <v>105.31042686326747</v>
      </c>
      <c r="DI9" s="692"/>
      <c r="DJ9" s="685"/>
      <c r="DK9" s="685"/>
      <c r="DL9" s="775"/>
      <c r="DM9" s="775"/>
      <c r="DN9" s="96" t="s">
        <v>1420</v>
      </c>
      <c r="DO9" s="685"/>
      <c r="DP9" s="685"/>
      <c r="DQ9" s="691"/>
      <c r="DR9" s="692"/>
      <c r="DS9" s="685"/>
      <c r="DT9" s="685"/>
      <c r="DU9" s="350"/>
      <c r="DV9" s="350"/>
      <c r="DW9" s="350" t="s">
        <v>1421</v>
      </c>
      <c r="DX9" s="685">
        <v>5.4</v>
      </c>
      <c r="DY9" s="685"/>
      <c r="DZ9" s="691"/>
      <c r="EA9" s="692"/>
      <c r="EB9" s="685"/>
      <c r="EC9" s="685"/>
      <c r="ED9" s="786" t="s">
        <v>1538</v>
      </c>
      <c r="EE9" s="722"/>
      <c r="EF9" s="722" t="s">
        <v>1375</v>
      </c>
      <c r="EG9" s="685">
        <v>7.5956000000000001</v>
      </c>
      <c r="EH9" s="685"/>
      <c r="EI9" s="691">
        <f t="shared" si="11"/>
        <v>80.437518910741304</v>
      </c>
      <c r="EJ9" s="692"/>
      <c r="EK9" s="685"/>
      <c r="EL9" s="685"/>
      <c r="EM9" s="775" t="s">
        <v>1401</v>
      </c>
      <c r="EN9" s="775"/>
      <c r="EO9" s="350" t="s">
        <v>1422</v>
      </c>
      <c r="EP9" s="685">
        <f>EP10-0.809</f>
        <v>4.4790000000000001</v>
      </c>
      <c r="EQ9" s="685"/>
      <c r="ER9" s="691">
        <f t="shared" ref="ER9:ER15" si="37">100*EP9/EP$10</f>
        <v>84.701210287443274</v>
      </c>
      <c r="ES9" s="692"/>
      <c r="ET9" s="685"/>
      <c r="EU9" s="685"/>
      <c r="EV9" s="351" t="s">
        <v>1451</v>
      </c>
      <c r="EW9" s="809"/>
      <c r="EX9" s="722" t="s">
        <v>1374</v>
      </c>
      <c r="EY9" s="685">
        <f>EY10-2.9827</f>
        <v>12.7126</v>
      </c>
      <c r="EZ9" s="685"/>
      <c r="FA9" s="691">
        <f t="shared" si="32"/>
        <v>80.996221798882473</v>
      </c>
      <c r="FB9" s="692"/>
      <c r="FC9" s="685"/>
      <c r="FD9" s="685"/>
      <c r="FE9" s="775" t="s">
        <v>1400</v>
      </c>
      <c r="FF9" s="775"/>
      <c r="FG9" s="96" t="s">
        <v>1350</v>
      </c>
      <c r="FH9" s="685">
        <v>3.0299</v>
      </c>
      <c r="FI9" s="685">
        <v>105.44</v>
      </c>
      <c r="FJ9" s="691">
        <f t="shared" si="29"/>
        <v>85.937544317440512</v>
      </c>
      <c r="FK9" s="692">
        <f t="shared" si="33"/>
        <v>2.8999856980978467</v>
      </c>
      <c r="FL9" s="685">
        <v>80.569999999999993</v>
      </c>
      <c r="FM9" s="685">
        <v>12.49</v>
      </c>
      <c r="FN9" s="96" t="s">
        <v>1431</v>
      </c>
      <c r="FO9" s="451"/>
      <c r="FP9" s="722" t="s">
        <v>1373</v>
      </c>
      <c r="FQ9" s="685">
        <v>7.0555000000000003</v>
      </c>
      <c r="FR9" s="685">
        <v>289.86</v>
      </c>
      <c r="FS9" s="691">
        <f t="shared" si="13"/>
        <v>75.067323321769081</v>
      </c>
      <c r="FT9" s="692">
        <f t="shared" si="34"/>
        <v>3.4235702643327901</v>
      </c>
      <c r="FU9" s="685"/>
      <c r="FV9" s="685">
        <v>39.75</v>
      </c>
      <c r="FW9" s="775" t="s">
        <v>1399</v>
      </c>
      <c r="FX9" s="775"/>
      <c r="FY9" s="350" t="s">
        <v>1424</v>
      </c>
      <c r="FZ9" s="685">
        <v>3.0941999999999998</v>
      </c>
      <c r="GA9" s="685">
        <f>GA10/1.71</f>
        <v>100.91812865497076</v>
      </c>
      <c r="GB9" s="691">
        <f t="shared" si="14"/>
        <v>75.067323321769081</v>
      </c>
      <c r="GC9" s="692">
        <f t="shared" si="15"/>
        <v>2.7179380953334937</v>
      </c>
      <c r="GD9" s="685"/>
      <c r="GE9" s="685">
        <f>GE10-7.55</f>
        <v>19.029999999999998</v>
      </c>
      <c r="GF9" s="351" t="s">
        <v>1425</v>
      </c>
      <c r="GG9" s="775"/>
      <c r="GH9" s="722" t="s">
        <v>1371</v>
      </c>
      <c r="GI9" s="685">
        <v>1.3394999999999999</v>
      </c>
      <c r="GJ9" s="685"/>
      <c r="GK9" s="691">
        <f t="shared" si="16"/>
        <v>62.128942486085336</v>
      </c>
      <c r="GL9" s="692"/>
      <c r="GM9" s="685"/>
      <c r="GN9" s="685"/>
      <c r="GO9" s="801" t="s">
        <v>1547</v>
      </c>
      <c r="GP9" s="348"/>
      <c r="GQ9" s="349" t="s">
        <v>1351</v>
      </c>
      <c r="GR9" s="808">
        <f>(GR8+GR10)/2</f>
        <v>4.8864000000000001</v>
      </c>
      <c r="GS9" s="685"/>
      <c r="GT9" s="691">
        <f t="shared" si="17"/>
        <v>98.26254826254825</v>
      </c>
      <c r="GU9" s="692"/>
      <c r="GV9" s="685"/>
      <c r="GW9" s="685"/>
      <c r="GX9" s="351"/>
      <c r="GY9" s="685"/>
      <c r="GZ9" s="349" t="s">
        <v>1368</v>
      </c>
      <c r="HA9" s="808">
        <f t="shared" ref="HA9:HA15" si="38">HA8*(HJ9+HS9)/(HJ8+HS8)</f>
        <v>44.103908028324298</v>
      </c>
      <c r="HB9" s="685"/>
      <c r="HC9" s="691">
        <f t="shared" si="18"/>
        <v>93.367783267606484</v>
      </c>
      <c r="HD9" s="692"/>
      <c r="HE9" s="685"/>
      <c r="HF9" s="685"/>
      <c r="HG9" s="350"/>
      <c r="HH9" s="350"/>
      <c r="HI9" s="350" t="s">
        <v>1426</v>
      </c>
      <c r="HJ9" s="685">
        <v>17.52</v>
      </c>
      <c r="HK9" s="685">
        <f>HJ9*36.58</f>
        <v>640.88159999999993</v>
      </c>
      <c r="HL9" s="691">
        <f>100*HJ9/HJ$10</f>
        <v>95.964243459971087</v>
      </c>
      <c r="HM9" s="692">
        <f t="shared" ref="HM9" si="39">(10000*HK9/HJ9)/120000</f>
        <v>3.0483333333333329</v>
      </c>
      <c r="HN9" s="685"/>
      <c r="HO9" s="685">
        <f>5.08*HJ9</f>
        <v>89.001599999999996</v>
      </c>
      <c r="HP9" s="350" t="s">
        <v>1433</v>
      </c>
      <c r="HQ9" s="809"/>
      <c r="HR9" s="350" t="s">
        <v>1427</v>
      </c>
      <c r="HS9" s="685">
        <f>HS10-1.4579</f>
        <v>13.376799999999999</v>
      </c>
      <c r="HT9" s="685"/>
      <c r="HU9" s="691">
        <f>100*HS9/HS$10</f>
        <v>90.172366141546505</v>
      </c>
      <c r="HV9" s="692"/>
      <c r="HW9" s="685"/>
      <c r="HX9" s="685"/>
      <c r="HY9" s="351"/>
      <c r="HZ9" s="96"/>
      <c r="IA9" s="349" t="s">
        <v>1522</v>
      </c>
      <c r="IB9" s="808">
        <f t="shared" si="35"/>
        <v>10.085155377777777</v>
      </c>
      <c r="IC9" s="685"/>
      <c r="ID9" s="691">
        <f t="shared" si="20"/>
        <v>88.262338887142405</v>
      </c>
      <c r="IE9" s="685"/>
      <c r="IF9" s="685"/>
      <c r="IG9" s="685"/>
      <c r="IH9" s="685"/>
      <c r="II9" s="350"/>
      <c r="IJ9" s="6" t="s">
        <v>1495</v>
      </c>
      <c r="IK9" s="811">
        <f>IK6+(IK10-IK6)*3/4</f>
        <v>2.8076249999999998</v>
      </c>
      <c r="IQ9" s="764"/>
      <c r="IR9" s="786"/>
      <c r="IS9" s="763" t="s">
        <v>1514</v>
      </c>
      <c r="IT9" s="811">
        <f t="shared" ref="IT9:IT15" si="40">IT8*JC9/JC8</f>
        <v>7.8652333343780354</v>
      </c>
      <c r="IV9" s="691">
        <f t="shared" si="21"/>
        <v>85.869141226467391</v>
      </c>
      <c r="JA9" s="6"/>
      <c r="JB9" s="6" t="s">
        <v>1499</v>
      </c>
      <c r="JC9" s="671">
        <f>JC10-0.6883</f>
        <v>4.1825999999999999</v>
      </c>
      <c r="JI9" s="786"/>
      <c r="JJ9" s="790"/>
      <c r="JK9" s="6" t="s">
        <v>1510</v>
      </c>
      <c r="JL9" s="773">
        <f>JL10-0.8976</f>
        <v>2.2214999999999998</v>
      </c>
      <c r="JN9" s="691">
        <f t="shared" si="22"/>
        <v>71.222468019621033</v>
      </c>
      <c r="JR9" s="799" t="s">
        <v>1512</v>
      </c>
      <c r="JT9" s="6" t="s">
        <v>1475</v>
      </c>
      <c r="JU9" s="811">
        <f>JU7+(JU10-JU7)*2/3</f>
        <v>1.9477333333333333</v>
      </c>
      <c r="JW9" s="691">
        <f t="shared" si="23"/>
        <v>89.493352937572752</v>
      </c>
      <c r="KA9" s="764"/>
      <c r="KB9" s="5"/>
      <c r="KC9" s="763" t="s">
        <v>1519</v>
      </c>
      <c r="KD9" s="773">
        <v>4.1433</v>
      </c>
      <c r="KF9" s="691">
        <f t="shared" si="24"/>
        <v>82.563816431859394</v>
      </c>
      <c r="KJ9" s="801" t="s">
        <v>1520</v>
      </c>
    </row>
    <row r="10" spans="1:296" ht="15">
      <c r="A10" s="719">
        <v>2010</v>
      </c>
      <c r="B10" s="736">
        <f t="shared" si="25"/>
        <v>1606.32001127443</v>
      </c>
      <c r="C10" s="400">
        <f>B10/'TB11'!F15</f>
        <v>0.50994286072204131</v>
      </c>
      <c r="D10" s="735">
        <f>100*B10/B$10</f>
        <v>100</v>
      </c>
      <c r="E10" s="735">
        <f>(AE10+AN10+BF10+BX10+CG10+CP10+CY10+DH10+EI10+FA10+FS10+GK10+GT10+HC10+ID10+IV10+JN10+KF10)/18</f>
        <v>100</v>
      </c>
      <c r="F10" s="807"/>
      <c r="G10" s="807"/>
      <c r="H10" s="807"/>
      <c r="I10" s="807"/>
      <c r="J10" s="722" t="s">
        <v>1370</v>
      </c>
      <c r="K10" s="685">
        <f>K11/1.25</f>
        <v>59.6</v>
      </c>
      <c r="L10" s="685"/>
      <c r="M10" s="691">
        <f t="shared" si="1"/>
        <v>100</v>
      </c>
      <c r="N10" s="692"/>
      <c r="O10" s="685"/>
      <c r="P10" s="685"/>
      <c r="Q10" s="721" t="s">
        <v>1359</v>
      </c>
      <c r="R10" s="685"/>
      <c r="S10" s="722" t="s">
        <v>1369</v>
      </c>
      <c r="T10" s="685"/>
      <c r="U10" s="685"/>
      <c r="V10" s="691"/>
      <c r="W10" s="692"/>
      <c r="X10" s="685"/>
      <c r="Y10" s="685"/>
      <c r="Z10" s="721"/>
      <c r="AA10" s="807"/>
      <c r="AB10" s="722" t="s">
        <v>1386</v>
      </c>
      <c r="AC10" s="685">
        <v>2.9011999999999998</v>
      </c>
      <c r="AD10" s="685"/>
      <c r="AE10" s="691">
        <f>100*AC10/AC$10</f>
        <v>100.00000000000001</v>
      </c>
      <c r="AF10" s="690"/>
      <c r="AG10" s="685"/>
      <c r="AH10" s="685"/>
      <c r="AI10" s="685" t="s">
        <v>1390</v>
      </c>
      <c r="AJ10" s="720"/>
      <c r="AK10" s="685" t="s">
        <v>1349</v>
      </c>
      <c r="AL10" s="685">
        <v>3.3548</v>
      </c>
      <c r="AM10" s="685">
        <v>136.41999999999999</v>
      </c>
      <c r="AN10" s="691">
        <f>100*AL10/AL$10</f>
        <v>100</v>
      </c>
      <c r="AO10" s="692">
        <f>(10000*AM10/AL10)/120000</f>
        <v>3.3886769206311351</v>
      </c>
      <c r="AP10" s="685"/>
      <c r="AQ10" s="685">
        <v>15.37</v>
      </c>
      <c r="AR10" s="685" t="s">
        <v>1578</v>
      </c>
      <c r="AS10" s="685"/>
      <c r="AT10" s="800" t="s">
        <v>1516</v>
      </c>
      <c r="AU10" s="685"/>
      <c r="AV10" s="685"/>
      <c r="AW10" s="685"/>
      <c r="AX10" s="685"/>
      <c r="AY10" s="685"/>
      <c r="AZ10" s="685"/>
      <c r="BA10" s="721"/>
      <c r="BB10" s="720"/>
      <c r="BC10" s="685" t="s">
        <v>1383</v>
      </c>
      <c r="BD10" s="685">
        <f>BD11/1.1363</f>
        <v>7.0857168001408084</v>
      </c>
      <c r="BE10" s="685"/>
      <c r="BF10" s="691">
        <f>100*BD10/BD$10</f>
        <v>100</v>
      </c>
      <c r="BG10" s="690"/>
      <c r="BH10" s="685"/>
      <c r="BI10" s="685"/>
      <c r="BJ10" s="775" t="s">
        <v>1395</v>
      </c>
      <c r="BK10" s="775"/>
      <c r="BL10" s="6" t="s">
        <v>1476</v>
      </c>
      <c r="BS10" s="764"/>
      <c r="BT10" s="775"/>
      <c r="BU10" s="722" t="s">
        <v>1382</v>
      </c>
      <c r="BV10" s="808">
        <f t="shared" si="5"/>
        <v>1.6322955912485955</v>
      </c>
      <c r="BW10" s="685"/>
      <c r="BX10" s="691">
        <f>100*BV10/BV$10</f>
        <v>100</v>
      </c>
      <c r="BY10" s="690"/>
      <c r="BZ10" s="685"/>
      <c r="CA10" s="685"/>
      <c r="CB10" s="721"/>
      <c r="CC10" s="685"/>
      <c r="CD10" s="722" t="s">
        <v>1380</v>
      </c>
      <c r="CE10" s="685">
        <v>3.7995999999999999</v>
      </c>
      <c r="CF10" s="685"/>
      <c r="CG10" s="691">
        <f>100*CE10/CE$10</f>
        <v>100</v>
      </c>
      <c r="CH10" s="690"/>
      <c r="CI10" s="685"/>
      <c r="CJ10" s="685"/>
      <c r="CK10" s="721" t="s">
        <v>1453</v>
      </c>
      <c r="CL10" s="685"/>
      <c r="CM10" s="722" t="s">
        <v>1378</v>
      </c>
      <c r="CN10" s="685">
        <v>2.4015</v>
      </c>
      <c r="CO10" s="685"/>
      <c r="CP10" s="691">
        <f>100*CN10/CN$10</f>
        <v>100</v>
      </c>
      <c r="CQ10" s="690"/>
      <c r="CR10" s="685"/>
      <c r="CS10" s="685">
        <v>11.23</v>
      </c>
      <c r="CT10" s="721" t="s">
        <v>1398</v>
      </c>
      <c r="CU10" s="685"/>
      <c r="CV10" s="722" t="s">
        <v>1377</v>
      </c>
      <c r="CW10" s="808">
        <f>CW8+(CW11-CW8)*2/3</f>
        <v>0.42453333333333337</v>
      </c>
      <c r="CX10" s="685"/>
      <c r="CY10" s="691">
        <f>100*CW10/CW$10</f>
        <v>100</v>
      </c>
      <c r="CZ10" s="690"/>
      <c r="DA10" s="685"/>
      <c r="DB10" s="685"/>
      <c r="DC10" s="721"/>
      <c r="DD10" s="685"/>
      <c r="DE10" s="722" t="s">
        <v>1376</v>
      </c>
      <c r="DF10" s="808">
        <f>DF11*(DO10+DX10)/(DO11+DX11)</f>
        <v>21.406452040714829</v>
      </c>
      <c r="DG10" s="685"/>
      <c r="DH10" s="691">
        <f>100*DF10/DF$10</f>
        <v>100.00000000000001</v>
      </c>
      <c r="DI10" s="690"/>
      <c r="DJ10" s="685"/>
      <c r="DK10" s="685"/>
      <c r="DL10" s="775"/>
      <c r="DM10" s="775"/>
      <c r="DN10" s="96" t="s">
        <v>1420</v>
      </c>
      <c r="DO10" s="685">
        <v>6.2127999999999997</v>
      </c>
      <c r="DP10" s="685"/>
      <c r="DQ10" s="691">
        <f t="shared" ref="DQ10:DQ15" si="41">100*DO10/DO$10</f>
        <v>100</v>
      </c>
      <c r="DR10" s="692"/>
      <c r="DS10" s="685"/>
      <c r="DT10" s="685"/>
      <c r="DU10" s="350" t="s">
        <v>1434</v>
      </c>
      <c r="DV10" s="350"/>
      <c r="DW10" s="350" t="s">
        <v>1421</v>
      </c>
      <c r="DX10" s="810">
        <v>6.7</v>
      </c>
      <c r="DY10" s="685"/>
      <c r="DZ10" s="691">
        <f>100*DX10/DX$10</f>
        <v>100</v>
      </c>
      <c r="EA10" s="692"/>
      <c r="EB10" s="685"/>
      <c r="EC10" s="685"/>
      <c r="ED10" s="786" t="s">
        <v>1538</v>
      </c>
      <c r="EE10" s="722"/>
      <c r="EF10" s="722" t="s">
        <v>1375</v>
      </c>
      <c r="EG10" s="685">
        <v>9.4428571428571431</v>
      </c>
      <c r="EH10" s="685"/>
      <c r="EI10" s="691">
        <f>100*EG10/EG$10</f>
        <v>100</v>
      </c>
      <c r="EJ10" s="690"/>
      <c r="EK10" s="685"/>
      <c r="EL10" s="685"/>
      <c r="EM10" s="775" t="s">
        <v>1397</v>
      </c>
      <c r="EN10" s="775"/>
      <c r="EO10" s="350" t="s">
        <v>1422</v>
      </c>
      <c r="EP10" s="685">
        <v>5.2880000000000003</v>
      </c>
      <c r="EQ10" s="685"/>
      <c r="ER10" s="691">
        <f t="shared" si="37"/>
        <v>100.00000000000001</v>
      </c>
      <c r="ES10" s="692"/>
      <c r="ET10" s="685"/>
      <c r="EU10" s="685">
        <v>22.72</v>
      </c>
      <c r="EV10" s="351" t="s">
        <v>1451</v>
      </c>
      <c r="EW10" s="809"/>
      <c r="EX10" s="722" t="s">
        <v>1374</v>
      </c>
      <c r="EY10" s="685">
        <v>15.6953</v>
      </c>
      <c r="EZ10" s="685">
        <v>556.5</v>
      </c>
      <c r="FA10" s="691">
        <f>100*EY10/EY$10</f>
        <v>100</v>
      </c>
      <c r="FB10" s="692">
        <f t="shared" ref="FB10" si="42">(10000*EZ10/EY10)/120000</f>
        <v>2.9547061859282717</v>
      </c>
      <c r="FC10" s="685"/>
      <c r="FD10" s="685">
        <v>68</v>
      </c>
      <c r="FE10" s="775" t="s">
        <v>1396</v>
      </c>
      <c r="FF10" s="775"/>
      <c r="FG10" s="96" t="s">
        <v>1350</v>
      </c>
      <c r="FH10" s="685">
        <v>3.5257000000000001</v>
      </c>
      <c r="FI10" s="685">
        <v>117.16</v>
      </c>
      <c r="FJ10" s="691">
        <f t="shared" si="29"/>
        <v>100</v>
      </c>
      <c r="FK10" s="692">
        <f t="shared" si="33"/>
        <v>2.7691900426392864</v>
      </c>
      <c r="FL10" s="685"/>
      <c r="FM10" s="685">
        <v>15.92</v>
      </c>
      <c r="FN10" s="96" t="s">
        <v>1353</v>
      </c>
      <c r="FO10" s="451"/>
      <c r="FP10" s="722" t="s">
        <v>1373</v>
      </c>
      <c r="FQ10" s="808">
        <f>FQ9*FZ10/FZ9</f>
        <v>9.3988964675845139</v>
      </c>
      <c r="FR10" s="685"/>
      <c r="FS10" s="691">
        <f>100*FQ10/FQ$10</f>
        <v>100</v>
      </c>
      <c r="FT10" s="692"/>
      <c r="FU10" s="685"/>
      <c r="FV10" s="685"/>
      <c r="FW10" s="775"/>
      <c r="FX10" s="775"/>
      <c r="FY10" s="350" t="s">
        <v>1424</v>
      </c>
      <c r="FZ10" s="685">
        <v>4.1219000000000001</v>
      </c>
      <c r="GA10" s="685">
        <v>172.57</v>
      </c>
      <c r="GB10" s="691">
        <f t="shared" si="14"/>
        <v>100</v>
      </c>
      <c r="GC10" s="692">
        <f t="shared" si="15"/>
        <v>3.48888457588329</v>
      </c>
      <c r="GD10" s="685"/>
      <c r="GE10" s="685">
        <v>26.58</v>
      </c>
      <c r="GF10" s="351" t="s">
        <v>1425</v>
      </c>
      <c r="GG10" s="775"/>
      <c r="GH10" s="722" t="s">
        <v>1371</v>
      </c>
      <c r="GI10" s="685">
        <v>2.1560000000000001</v>
      </c>
      <c r="GJ10" s="685"/>
      <c r="GK10" s="691">
        <f>100*GI10/GI$10</f>
        <v>100</v>
      </c>
      <c r="GL10" s="692"/>
      <c r="GM10" s="685"/>
      <c r="GN10" s="685"/>
      <c r="GO10" s="721" t="s">
        <v>1546</v>
      </c>
      <c r="GP10" s="348"/>
      <c r="GQ10" s="349" t="s">
        <v>1351</v>
      </c>
      <c r="GR10" s="685">
        <v>4.9728000000000003</v>
      </c>
      <c r="GS10" s="685"/>
      <c r="GT10" s="691">
        <f>100*GR10/GR$10</f>
        <v>100</v>
      </c>
      <c r="GU10" s="692"/>
      <c r="GV10" s="685"/>
      <c r="GW10" s="685"/>
      <c r="GX10" s="351" t="s">
        <v>1352</v>
      </c>
      <c r="GY10" s="685"/>
      <c r="GZ10" s="349" t="s">
        <v>1368</v>
      </c>
      <c r="HA10" s="808">
        <f t="shared" si="38"/>
        <v>47.236751783980651</v>
      </c>
      <c r="HB10" s="685"/>
      <c r="HC10" s="691">
        <f>100*HA10/HA$10</f>
        <v>100</v>
      </c>
      <c r="HD10" s="692"/>
      <c r="HE10" s="685"/>
      <c r="HF10" s="685"/>
      <c r="HG10" s="350"/>
      <c r="HH10" s="350"/>
      <c r="HI10" s="350" t="s">
        <v>1426</v>
      </c>
      <c r="HJ10" s="685">
        <v>18.256799999999998</v>
      </c>
      <c r="HK10" s="96"/>
      <c r="HL10" s="691">
        <f>100*HJ10/HJ$10</f>
        <v>100</v>
      </c>
      <c r="HM10" s="692"/>
      <c r="HN10" s="685"/>
      <c r="HO10" s="685"/>
      <c r="HP10" s="350" t="s">
        <v>1435</v>
      </c>
      <c r="HQ10" s="809"/>
      <c r="HR10" s="350" t="s">
        <v>1427</v>
      </c>
      <c r="HS10" s="685">
        <v>14.8347</v>
      </c>
      <c r="HT10" s="685">
        <f>30*HS10</f>
        <v>445.041</v>
      </c>
      <c r="HU10" s="691">
        <f>100*HS10/HS$10</f>
        <v>100</v>
      </c>
      <c r="HV10" s="692">
        <f t="shared" ref="HV10:HV12" si="43">(10000*HT10/HS10)/120000</f>
        <v>2.5</v>
      </c>
      <c r="HW10" s="685"/>
      <c r="HX10" s="685">
        <f>5.3*HS10</f>
        <v>78.623909999999995</v>
      </c>
      <c r="HY10" s="351" t="s">
        <v>1436</v>
      </c>
      <c r="HZ10" s="96"/>
      <c r="IA10" s="349" t="s">
        <v>1522</v>
      </c>
      <c r="IB10" s="808">
        <f t="shared" si="35"/>
        <v>11.426340503703702</v>
      </c>
      <c r="IC10" s="685"/>
      <c r="ID10" s="691">
        <f>100*IB10/IB$10</f>
        <v>100</v>
      </c>
      <c r="IE10" s="685"/>
      <c r="IF10" s="685"/>
      <c r="IG10" s="685"/>
      <c r="IH10" s="685"/>
      <c r="II10" s="350"/>
      <c r="IJ10" s="6" t="s">
        <v>1495</v>
      </c>
      <c r="IK10" s="671">
        <v>3.181</v>
      </c>
      <c r="IM10" s="691">
        <f t="shared" ref="IM10:IM15" si="44">100*IK10/IK$10</f>
        <v>100</v>
      </c>
      <c r="IN10" s="692"/>
      <c r="IQ10" s="764"/>
      <c r="IR10" s="786"/>
      <c r="IS10" s="763" t="s">
        <v>1514</v>
      </c>
      <c r="IT10" s="811">
        <f t="shared" si="40"/>
        <v>9.1595574638793984</v>
      </c>
      <c r="IV10" s="691">
        <f t="shared" ref="IV10:IV15" si="45">100*IT10/IT$10</f>
        <v>100</v>
      </c>
      <c r="JA10" s="6"/>
      <c r="JB10" s="6" t="s">
        <v>1499</v>
      </c>
      <c r="JC10" s="671">
        <v>4.8708999999999998</v>
      </c>
      <c r="JD10" s="671">
        <v>144.33529999999999</v>
      </c>
      <c r="JE10" s="691">
        <f t="shared" ref="JE10:JE15" si="46">100*JC10/JC$10</f>
        <v>100</v>
      </c>
      <c r="JF10" s="692">
        <f t="shared" ref="JF10" si="47">(10000*JD10/JC10)/120000</f>
        <v>2.4693468695039251</v>
      </c>
      <c r="JH10" s="671">
        <v>15.451364999999999</v>
      </c>
      <c r="JI10" s="786" t="s">
        <v>1481</v>
      </c>
      <c r="JJ10" s="790"/>
      <c r="JK10" s="6" t="s">
        <v>1510</v>
      </c>
      <c r="JL10" s="773">
        <v>3.1191</v>
      </c>
      <c r="JN10" s="691">
        <f t="shared" ref="JN10:JN15" si="48">100*JL10/JL$10</f>
        <v>100.00000000000001</v>
      </c>
      <c r="JR10" s="799" t="s">
        <v>1512</v>
      </c>
      <c r="JT10" s="6" t="s">
        <v>1482</v>
      </c>
      <c r="JU10" s="671">
        <v>2.1764000000000001</v>
      </c>
      <c r="JW10" s="691">
        <f t="shared" ref="JW10:JW15" si="49">100*JU10/JU$10</f>
        <v>100</v>
      </c>
      <c r="JX10" s="692"/>
      <c r="KA10" s="764" t="s">
        <v>1483</v>
      </c>
      <c r="KB10" s="5"/>
      <c r="KC10" s="763" t="s">
        <v>1519</v>
      </c>
      <c r="KD10" s="773">
        <v>5.0183</v>
      </c>
      <c r="KE10" s="773">
        <v>184.2</v>
      </c>
      <c r="KF10" s="691">
        <f t="shared" ref="KF10" si="50">100*KD10/KD$10</f>
        <v>100</v>
      </c>
      <c r="KG10" s="692">
        <f t="shared" ref="KG10" si="51">(10000*KE10/KD10)/120000</f>
        <v>3.0588047745252376</v>
      </c>
      <c r="KJ10" s="801" t="s">
        <v>1520</v>
      </c>
    </row>
    <row r="11" spans="1:296" ht="15">
      <c r="A11" s="719">
        <v>2011</v>
      </c>
      <c r="B11" s="736">
        <f t="shared" si="25"/>
        <v>1964.5160437709392</v>
      </c>
      <c r="C11" s="400"/>
      <c r="D11" s="735">
        <f t="shared" ref="D11:D15" si="52">100*B11/B$10</f>
        <v>122.29917015180069</v>
      </c>
      <c r="E11" s="735">
        <f t="shared" ref="E11:E15" si="53">(AE11+AN11+BF11+BX11+CG11+CP11+CY11+DH11+EI11+FA11+FS11+GK11+GT11+HC11+ID11+IV11+JN11+KF11)/18</f>
        <v>122.61232677068512</v>
      </c>
      <c r="F11" s="807"/>
      <c r="G11" s="807"/>
      <c r="H11" s="807"/>
      <c r="I11" s="807"/>
      <c r="J11" s="722" t="s">
        <v>1370</v>
      </c>
      <c r="K11" s="685">
        <v>74.5</v>
      </c>
      <c r="L11" s="685"/>
      <c r="M11" s="691">
        <f t="shared" si="1"/>
        <v>125</v>
      </c>
      <c r="N11" s="692"/>
      <c r="O11" s="685"/>
      <c r="P11" s="685"/>
      <c r="Q11" s="721" t="s">
        <v>1359</v>
      </c>
      <c r="R11" s="685"/>
      <c r="S11" s="722" t="s">
        <v>1369</v>
      </c>
      <c r="T11" s="685"/>
      <c r="U11" s="685"/>
      <c r="V11" s="691"/>
      <c r="W11" s="692"/>
      <c r="X11" s="685"/>
      <c r="Y11" s="685"/>
      <c r="Z11" s="721"/>
      <c r="AA11" s="807"/>
      <c r="AB11" s="722" t="s">
        <v>1386</v>
      </c>
      <c r="AC11" s="685">
        <v>3.1057999999999999</v>
      </c>
      <c r="AD11" s="685"/>
      <c r="AE11" s="691">
        <f t="shared" ref="AE11:AE15" si="54">100*AC11/AC$10</f>
        <v>107.05225423962499</v>
      </c>
      <c r="AF11" s="692"/>
      <c r="AG11" s="685"/>
      <c r="AH11" s="685"/>
      <c r="AI11" s="685" t="s">
        <v>1390</v>
      </c>
      <c r="AJ11" s="720"/>
      <c r="AK11" s="685" t="s">
        <v>1349</v>
      </c>
      <c r="AL11" s="685">
        <v>3.8603000000000001</v>
      </c>
      <c r="AM11" s="685"/>
      <c r="AN11" s="691">
        <f t="shared" ref="AN11:AN15" si="55">100*AL11/AL$10</f>
        <v>115.06796232264219</v>
      </c>
      <c r="AO11" s="692"/>
      <c r="AP11" s="685"/>
      <c r="AQ11" s="685">
        <v>16.28</v>
      </c>
      <c r="AR11" s="685" t="s">
        <v>1452</v>
      </c>
      <c r="AS11" s="685"/>
      <c r="AT11" s="800" t="s">
        <v>1516</v>
      </c>
      <c r="AU11" s="685">
        <v>1.1973</v>
      </c>
      <c r="AV11" s="685"/>
      <c r="AW11" s="685"/>
      <c r="AX11" s="685"/>
      <c r="AY11" s="685"/>
      <c r="AZ11" s="685"/>
      <c r="BA11" s="801" t="s">
        <v>1517</v>
      </c>
      <c r="BB11" s="720"/>
      <c r="BC11" s="685" t="s">
        <v>1383</v>
      </c>
      <c r="BD11" s="685">
        <v>8.0515000000000008</v>
      </c>
      <c r="BE11" s="685">
        <v>227.7</v>
      </c>
      <c r="BF11" s="691">
        <f t="shared" ref="BF11:BF15" si="56">100*BD11/BD$10</f>
        <v>113.63000000000001</v>
      </c>
      <c r="BG11" s="692">
        <f t="shared" ref="BG11" si="57">(10000*BE11/BD11)/120000</f>
        <v>2.3567037198037633</v>
      </c>
      <c r="BH11" s="685"/>
      <c r="BI11" s="685"/>
      <c r="BJ11" s="775" t="s">
        <v>1395</v>
      </c>
      <c r="BK11" s="775"/>
      <c r="BL11" s="6" t="s">
        <v>1476</v>
      </c>
      <c r="BS11" s="764"/>
      <c r="BT11" s="809"/>
      <c r="BU11" s="722" t="s">
        <v>1382</v>
      </c>
      <c r="BV11" s="808">
        <f>BV12/1.23</f>
        <v>2.0077235772357724</v>
      </c>
      <c r="BW11" s="685"/>
      <c r="BX11" s="691">
        <f t="shared" si="6"/>
        <v>123</v>
      </c>
      <c r="BY11" s="692"/>
      <c r="BZ11" s="685"/>
      <c r="CA11" s="685"/>
      <c r="CB11" s="721"/>
      <c r="CC11" s="685"/>
      <c r="CD11" s="722" t="s">
        <v>1380</v>
      </c>
      <c r="CE11" s="685">
        <v>5.0151000000000003</v>
      </c>
      <c r="CF11" s="685"/>
      <c r="CG11" s="691">
        <f t="shared" ref="CG11:CG15" si="58">100*CE11/CE$10</f>
        <v>131.99020949573642</v>
      </c>
      <c r="CH11" s="692"/>
      <c r="CI11" s="685"/>
      <c r="CJ11" s="685"/>
      <c r="CK11" s="721" t="s">
        <v>1453</v>
      </c>
      <c r="CL11" s="685"/>
      <c r="CM11" s="722" t="s">
        <v>1378</v>
      </c>
      <c r="CN11" s="685">
        <v>2.8</v>
      </c>
      <c r="CO11" s="685"/>
      <c r="CP11" s="691">
        <f t="shared" si="8"/>
        <v>116.59379554445138</v>
      </c>
      <c r="CQ11" s="692"/>
      <c r="CR11" s="685"/>
      <c r="CS11" s="685">
        <v>11.6</v>
      </c>
      <c r="CT11" s="801" t="s">
        <v>1531</v>
      </c>
      <c r="CU11" s="685"/>
      <c r="CV11" s="722" t="s">
        <v>1377</v>
      </c>
      <c r="CW11" s="685">
        <v>0.52580000000000005</v>
      </c>
      <c r="CX11" s="685"/>
      <c r="CY11" s="691">
        <f t="shared" si="9"/>
        <v>123.8536432160804</v>
      </c>
      <c r="CZ11" s="692"/>
      <c r="DA11" s="685"/>
      <c r="DB11" s="685"/>
      <c r="DC11" s="801" t="s">
        <v>1535</v>
      </c>
      <c r="DD11" s="685"/>
      <c r="DE11" s="722" t="s">
        <v>1376</v>
      </c>
      <c r="DF11" s="685">
        <v>30</v>
      </c>
      <c r="DG11" s="685"/>
      <c r="DH11" s="691">
        <f t="shared" ref="DH11:DH15" si="59">100*DF11/DF$10</f>
        <v>140.14466266030607</v>
      </c>
      <c r="DI11" s="692"/>
      <c r="DJ11" s="685"/>
      <c r="DK11" s="685"/>
      <c r="DL11" s="350" t="s">
        <v>1394</v>
      </c>
      <c r="DM11" s="350"/>
      <c r="DN11" s="96" t="s">
        <v>1420</v>
      </c>
      <c r="DO11" s="685">
        <f>DO12-3.5</f>
        <v>7.6966000000000001</v>
      </c>
      <c r="DP11" s="685"/>
      <c r="DQ11" s="691">
        <f t="shared" si="41"/>
        <v>123.8829513262941</v>
      </c>
      <c r="DR11" s="692"/>
      <c r="DS11" s="685"/>
      <c r="DT11" s="685"/>
      <c r="DU11" s="350" t="s">
        <v>1392</v>
      </c>
      <c r="DV11" s="350"/>
      <c r="DW11" s="350" t="s">
        <v>1421</v>
      </c>
      <c r="DX11" s="685">
        <v>10.4</v>
      </c>
      <c r="DY11" s="685"/>
      <c r="DZ11" s="691">
        <f t="shared" ref="DZ11:DZ15" si="60">100*DX11/DX$10</f>
        <v>155.22388059701493</v>
      </c>
      <c r="EA11" s="692"/>
      <c r="EB11" s="685"/>
      <c r="EC11" s="685"/>
      <c r="ED11" s="350" t="s">
        <v>1394</v>
      </c>
      <c r="EE11" s="722"/>
      <c r="EF11" s="722" t="s">
        <v>1375</v>
      </c>
      <c r="EG11" s="808">
        <f>EG10*EP11/EP10</f>
        <v>11.543214285714285</v>
      </c>
      <c r="EH11" s="685"/>
      <c r="EI11" s="691">
        <f t="shared" ref="EI11:EI15" si="61">100*EG11/EG$10</f>
        <v>122.24281391830559</v>
      </c>
      <c r="EJ11" s="692"/>
      <c r="EK11" s="685"/>
      <c r="EL11" s="685"/>
      <c r="EM11" s="775"/>
      <c r="EN11" s="775"/>
      <c r="EO11" s="350" t="s">
        <v>1422</v>
      </c>
      <c r="EP11" s="808">
        <f>(EP10+EP12)/2</f>
        <v>6.4641999999999999</v>
      </c>
      <c r="EQ11" s="685"/>
      <c r="ER11" s="691">
        <f t="shared" si="37"/>
        <v>122.24281391830559</v>
      </c>
      <c r="ES11" s="692"/>
      <c r="ET11" s="685"/>
      <c r="EU11" s="685"/>
      <c r="EV11" s="351"/>
      <c r="EW11" s="809"/>
      <c r="EX11" s="722" t="s">
        <v>1374</v>
      </c>
      <c r="EY11" s="808">
        <f>EY12*FH11/FH12</f>
        <v>16.336593115567815</v>
      </c>
      <c r="EZ11" s="685"/>
      <c r="FA11" s="691">
        <f t="shared" ref="FA11:FA15" si="62">100*EY11/EY$10</f>
        <v>104.08589269123762</v>
      </c>
      <c r="FB11" s="692"/>
      <c r="FC11" s="685"/>
      <c r="FD11" s="685"/>
      <c r="FE11" s="775"/>
      <c r="FF11" s="775"/>
      <c r="FG11" s="96" t="s">
        <v>1350</v>
      </c>
      <c r="FH11" s="685">
        <v>4.1959999999999997</v>
      </c>
      <c r="FI11" s="685"/>
      <c r="FJ11" s="691">
        <f t="shared" si="29"/>
        <v>119.01182743852283</v>
      </c>
      <c r="FK11" s="692"/>
      <c r="FL11" s="685"/>
      <c r="FM11" s="685"/>
      <c r="FN11" s="96" t="s">
        <v>1353</v>
      </c>
      <c r="FO11" s="451"/>
      <c r="FP11" s="722" t="s">
        <v>1373</v>
      </c>
      <c r="FQ11" s="808">
        <f>FQ10*FZ11/FZ10</f>
        <v>12.958797766789477</v>
      </c>
      <c r="FR11" s="685"/>
      <c r="FS11" s="691">
        <f t="shared" si="13"/>
        <v>137.87573691744097</v>
      </c>
      <c r="FT11" s="692"/>
      <c r="FU11" s="685"/>
      <c r="FV11" s="685"/>
      <c r="FW11" s="775"/>
      <c r="FX11" s="775"/>
      <c r="FY11" s="350" t="s">
        <v>1424</v>
      </c>
      <c r="FZ11" s="685">
        <v>5.6830999999999996</v>
      </c>
      <c r="GA11" s="685"/>
      <c r="GB11" s="691">
        <f t="shared" si="14"/>
        <v>137.87573691744097</v>
      </c>
      <c r="GC11" s="692"/>
      <c r="GD11" s="685"/>
      <c r="GE11" s="685"/>
      <c r="GF11" s="351"/>
      <c r="GG11" s="775"/>
      <c r="GH11" s="722" t="s">
        <v>1371</v>
      </c>
      <c r="GI11" s="685">
        <v>2.7235</v>
      </c>
      <c r="GJ11" s="685"/>
      <c r="GK11" s="691">
        <f t="shared" ref="GK11:GK15" si="63">100*GI11/GI$10</f>
        <v>126.32189239332097</v>
      </c>
      <c r="GL11" s="692"/>
      <c r="GM11" s="685"/>
      <c r="GN11" s="685"/>
      <c r="GO11" s="721" t="s">
        <v>1546</v>
      </c>
      <c r="GP11" s="348"/>
      <c r="GQ11" s="349" t="s">
        <v>1351</v>
      </c>
      <c r="GR11" s="685">
        <f>GR12-2.9</f>
        <v>7.2218999999999998</v>
      </c>
      <c r="GS11" s="685">
        <f>GS12-97.3</f>
        <v>219.39999999999998</v>
      </c>
      <c r="GT11" s="691">
        <f t="shared" si="17"/>
        <v>145.22804054054052</v>
      </c>
      <c r="GU11" s="692">
        <f t="shared" ref="GU11:GU12" si="64">(10000*GS11/GR11)/120000</f>
        <v>2.5316514121399263</v>
      </c>
      <c r="GV11" s="96"/>
      <c r="GW11" s="685">
        <f>GW12+2.6</f>
        <v>47.2</v>
      </c>
      <c r="GX11" s="351" t="s">
        <v>1392</v>
      </c>
      <c r="GY11" s="685"/>
      <c r="GZ11" s="349" t="s">
        <v>1368</v>
      </c>
      <c r="HA11" s="808">
        <f t="shared" si="38"/>
        <v>57.193908894597378</v>
      </c>
      <c r="HB11" s="685"/>
      <c r="HC11" s="691">
        <f t="shared" si="18"/>
        <v>121.07925870125872</v>
      </c>
      <c r="HD11" s="692"/>
      <c r="HE11" s="96"/>
      <c r="HF11" s="685"/>
      <c r="HG11" s="350"/>
      <c r="HH11" s="350"/>
      <c r="HI11" s="350" t="s">
        <v>1426</v>
      </c>
      <c r="HJ11" s="808">
        <f>HJ10+(HJ14-HJ10)/4</f>
        <v>23.367842893127026</v>
      </c>
      <c r="HK11" s="685"/>
      <c r="HL11" s="691"/>
      <c r="HM11" s="692"/>
      <c r="HN11" s="685"/>
      <c r="HO11" s="685"/>
      <c r="HP11" s="350"/>
      <c r="HQ11" s="809"/>
      <c r="HR11" s="350" t="s">
        <v>1427</v>
      </c>
      <c r="HS11" s="685">
        <f>HS12-2.1761</f>
        <v>16.699100000000001</v>
      </c>
      <c r="HT11" s="685"/>
      <c r="HU11" s="691">
        <f t="shared" ref="HU11:HU15" si="65">100*HS11/HS$10</f>
        <v>112.56783082906969</v>
      </c>
      <c r="HV11" s="692"/>
      <c r="HW11" s="685"/>
      <c r="HX11" s="685"/>
      <c r="HY11" s="351" t="s">
        <v>1437</v>
      </c>
      <c r="HZ11" s="96"/>
      <c r="IA11" s="349" t="s">
        <v>1522</v>
      </c>
      <c r="IB11" s="808">
        <f t="shared" si="35"/>
        <v>13.360664414814813</v>
      </c>
      <c r="IC11" s="685"/>
      <c r="ID11" s="691">
        <f t="shared" ref="ID11:ID15" si="66">100*IB11/IB$10</f>
        <v>116.92863879283244</v>
      </c>
      <c r="IE11" s="685"/>
      <c r="IF11" s="685"/>
      <c r="IG11" s="685"/>
      <c r="IH11" s="685"/>
      <c r="II11" s="350"/>
      <c r="IJ11" s="6" t="s">
        <v>1495</v>
      </c>
      <c r="IK11" s="671">
        <v>3.7195</v>
      </c>
      <c r="IM11" s="691">
        <f t="shared" si="44"/>
        <v>116.92863879283243</v>
      </c>
      <c r="IN11" s="692"/>
      <c r="IQ11" s="764"/>
      <c r="IR11" s="786"/>
      <c r="IS11" s="763" t="s">
        <v>1514</v>
      </c>
      <c r="IT11" s="811">
        <f t="shared" si="40"/>
        <v>9.4137023223743999</v>
      </c>
      <c r="IV11" s="691">
        <f t="shared" si="45"/>
        <v>102.77464123673244</v>
      </c>
      <c r="JA11" s="6"/>
      <c r="JB11" s="6" t="s">
        <v>1499</v>
      </c>
      <c r="JC11" s="811">
        <f>(JC12+JC10)/2</f>
        <v>5.0060500000000001</v>
      </c>
      <c r="JE11" s="691">
        <f t="shared" si="46"/>
        <v>102.77464123673244</v>
      </c>
      <c r="JF11" s="692"/>
      <c r="JI11" s="786"/>
      <c r="JJ11" s="790"/>
      <c r="JK11" s="6" t="s">
        <v>1510</v>
      </c>
      <c r="JL11" s="773">
        <f>JL12-1.8721</f>
        <v>4.3881999999999994</v>
      </c>
      <c r="JN11" s="691">
        <f t="shared" si="48"/>
        <v>140.68801897983391</v>
      </c>
      <c r="JR11" s="773" t="s">
        <v>1511</v>
      </c>
      <c r="JT11" s="6" t="s">
        <v>1482</v>
      </c>
      <c r="JU11" s="671">
        <f>JU12-0.8796</f>
        <v>2.2600000000000002</v>
      </c>
      <c r="JW11" s="691">
        <f t="shared" si="49"/>
        <v>103.84120566072414</v>
      </c>
      <c r="JX11" s="692"/>
      <c r="KA11" s="764"/>
      <c r="KB11" s="5"/>
      <c r="KC11" s="763" t="s">
        <v>1519</v>
      </c>
      <c r="KD11" s="773">
        <v>5.9448999999999996</v>
      </c>
      <c r="KF11" s="691">
        <f t="shared" si="24"/>
        <v>118.46442022198752</v>
      </c>
      <c r="KJ11" s="801" t="s">
        <v>1520</v>
      </c>
    </row>
    <row r="12" spans="1:296" ht="15">
      <c r="A12" s="719">
        <v>2012</v>
      </c>
      <c r="B12" s="736">
        <f t="shared" si="25"/>
        <v>2424.9587464222795</v>
      </c>
      <c r="C12" s="400"/>
      <c r="D12" s="735">
        <f t="shared" si="52"/>
        <v>150.96361431109571</v>
      </c>
      <c r="E12" s="735">
        <f t="shared" si="53"/>
        <v>154.69839268672405</v>
      </c>
      <c r="F12" s="807"/>
      <c r="G12" s="807"/>
      <c r="H12" s="807"/>
      <c r="I12" s="807"/>
      <c r="J12" s="722" t="s">
        <v>1370</v>
      </c>
      <c r="K12" s="685"/>
      <c r="L12" s="685"/>
      <c r="M12" s="691"/>
      <c r="N12" s="692"/>
      <c r="O12" s="685"/>
      <c r="P12" s="685"/>
      <c r="Q12" s="721"/>
      <c r="R12" s="685"/>
      <c r="S12" s="722" t="s">
        <v>1369</v>
      </c>
      <c r="T12" s="685"/>
      <c r="U12" s="685"/>
      <c r="V12" s="685"/>
      <c r="W12" s="685"/>
      <c r="X12" s="685"/>
      <c r="Y12" s="685"/>
      <c r="Z12" s="721"/>
      <c r="AA12" s="807"/>
      <c r="AB12" s="722" t="s">
        <v>1386</v>
      </c>
      <c r="AC12" s="685">
        <v>3.9723999999999999</v>
      </c>
      <c r="AD12" s="685">
        <v>125.13</v>
      </c>
      <c r="AE12" s="691">
        <f t="shared" si="54"/>
        <v>136.9226526954364</v>
      </c>
      <c r="AF12" s="692">
        <f>(10000*AD12/AC12)/120000</f>
        <v>2.6249874131507402</v>
      </c>
      <c r="AG12" s="685">
        <v>101.61</v>
      </c>
      <c r="AH12" s="685">
        <v>18.53</v>
      </c>
      <c r="AI12" s="685" t="s">
        <v>1390</v>
      </c>
      <c r="AJ12" s="720"/>
      <c r="AK12" s="685" t="s">
        <v>1349</v>
      </c>
      <c r="AL12" s="685">
        <f>AL13-0.8001</f>
        <v>4.5094999999999992</v>
      </c>
      <c r="AM12" s="685"/>
      <c r="AN12" s="691">
        <f t="shared" si="55"/>
        <v>134.41933945391676</v>
      </c>
      <c r="AO12" s="692"/>
      <c r="AP12" s="685"/>
      <c r="AQ12" s="685"/>
      <c r="AR12" s="685" t="s">
        <v>1391</v>
      </c>
      <c r="AS12" s="685"/>
      <c r="AT12" s="800" t="s">
        <v>1516</v>
      </c>
      <c r="AU12" s="685">
        <v>1.4329000000000001</v>
      </c>
      <c r="AV12" s="685"/>
      <c r="AW12" s="685"/>
      <c r="AX12" s="685"/>
      <c r="AY12" s="685"/>
      <c r="AZ12" s="685"/>
      <c r="BA12" s="801" t="s">
        <v>1517</v>
      </c>
      <c r="BB12" s="720"/>
      <c r="BC12" s="685" t="s">
        <v>1383</v>
      </c>
      <c r="BD12" s="808">
        <f>BD13*BM12/BM13</f>
        <v>9.1726209065876265</v>
      </c>
      <c r="BE12" s="685"/>
      <c r="BF12" s="691">
        <f t="shared" si="56"/>
        <v>129.45226524443297</v>
      </c>
      <c r="BG12" s="692"/>
      <c r="BH12" s="685"/>
      <c r="BI12" s="685"/>
      <c r="BJ12" s="775"/>
      <c r="BK12" s="775"/>
      <c r="BL12" s="6" t="s">
        <v>1476</v>
      </c>
      <c r="BM12" s="671">
        <v>5.2613000000000003</v>
      </c>
      <c r="BS12" s="764" t="s">
        <v>1485</v>
      </c>
      <c r="BT12" s="775"/>
      <c r="BU12" s="722" t="s">
        <v>1382</v>
      </c>
      <c r="BV12" s="685">
        <f>BV13-0.4629</f>
        <v>2.4695</v>
      </c>
      <c r="BW12" s="685"/>
      <c r="BX12" s="691">
        <f t="shared" si="6"/>
        <v>151.29</v>
      </c>
      <c r="BY12" s="692"/>
      <c r="BZ12" s="685"/>
      <c r="CA12" s="685"/>
      <c r="CB12" s="721" t="s">
        <v>1381</v>
      </c>
      <c r="CC12" s="685"/>
      <c r="CD12" s="722" t="s">
        <v>1380</v>
      </c>
      <c r="CE12" s="685">
        <f>CE13-2.1807</f>
        <v>6.2365999999999993</v>
      </c>
      <c r="CF12" s="685"/>
      <c r="CG12" s="691">
        <f t="shared" si="58"/>
        <v>164.13833035056322</v>
      </c>
      <c r="CH12" s="692"/>
      <c r="CI12" s="685"/>
      <c r="CJ12" s="685"/>
      <c r="CK12" s="685" t="s">
        <v>1393</v>
      </c>
      <c r="CL12" s="685"/>
      <c r="CM12" s="722" t="s">
        <v>1378</v>
      </c>
      <c r="CN12" s="685">
        <f>CN13/1.3288</f>
        <v>3.3078717639975919</v>
      </c>
      <c r="CO12" s="685"/>
      <c r="CP12" s="691">
        <f t="shared" si="8"/>
        <v>137.74190147814249</v>
      </c>
      <c r="CQ12" s="692"/>
      <c r="CR12" s="685"/>
      <c r="CS12" s="685"/>
      <c r="CT12" s="801" t="s">
        <v>1533</v>
      </c>
      <c r="CU12" s="685"/>
      <c r="CV12" s="722" t="s">
        <v>1377</v>
      </c>
      <c r="CW12" s="685">
        <v>0.73640000000000005</v>
      </c>
      <c r="CX12" s="685"/>
      <c r="CY12" s="691">
        <f t="shared" si="9"/>
        <v>173.4610552763819</v>
      </c>
      <c r="CZ12" s="692"/>
      <c r="DA12" s="685"/>
      <c r="DB12" s="685"/>
      <c r="DC12" s="801" t="s">
        <v>1535</v>
      </c>
      <c r="DD12" s="685"/>
      <c r="DE12" s="722" t="s">
        <v>1376</v>
      </c>
      <c r="DF12" s="808">
        <f>DF13*(DO12+DX12)/(DO13+DX13)</f>
        <v>38.329288363752482</v>
      </c>
      <c r="DG12" s="685"/>
      <c r="DH12" s="691">
        <f t="shared" si="59"/>
        <v>179.05483959158954</v>
      </c>
      <c r="DI12" s="692"/>
      <c r="DJ12" s="685"/>
      <c r="DK12" s="685"/>
      <c r="DL12" s="775"/>
      <c r="DM12" s="775"/>
      <c r="DN12" s="96" t="s">
        <v>1420</v>
      </c>
      <c r="DO12" s="685">
        <f>DO13-1.0123</f>
        <v>11.1966</v>
      </c>
      <c r="DP12" s="685">
        <f>DP13-11.19</f>
        <v>417.86</v>
      </c>
      <c r="DQ12" s="691">
        <f t="shared" si="41"/>
        <v>180.21825907803247</v>
      </c>
      <c r="DR12" s="692">
        <f t="shared" ref="DR12:DR14" si="67">(10000*DP12/DO12)/120000</f>
        <v>3.110021494620391</v>
      </c>
      <c r="DS12" s="685"/>
      <c r="DT12" s="685">
        <v>66.39</v>
      </c>
      <c r="DU12" s="350" t="s">
        <v>1438</v>
      </c>
      <c r="DV12" s="350"/>
      <c r="DW12" s="350" t="s">
        <v>1421</v>
      </c>
      <c r="DX12" s="811">
        <f>(DX11+DX13)/2</f>
        <v>13.0418</v>
      </c>
      <c r="DY12" s="685"/>
      <c r="DZ12" s="691">
        <f t="shared" si="60"/>
        <v>194.6537313432836</v>
      </c>
      <c r="EA12" s="692"/>
      <c r="EB12" s="685"/>
      <c r="EC12" s="685"/>
      <c r="EE12" s="722"/>
      <c r="EF12" s="722" t="s">
        <v>1375</v>
      </c>
      <c r="EG12" s="808">
        <f t="shared" ref="EG12:EG15" si="68">EG11*EP12/EP11</f>
        <v>13.643571428571427</v>
      </c>
      <c r="EH12" s="685"/>
      <c r="EI12" s="691">
        <f t="shared" si="61"/>
        <v>144.48562783661117</v>
      </c>
      <c r="EJ12" s="692"/>
      <c r="EK12" s="685"/>
      <c r="EL12" s="685"/>
      <c r="EM12" s="775"/>
      <c r="EN12" s="775"/>
      <c r="EO12" s="350" t="s">
        <v>1422</v>
      </c>
      <c r="EP12" s="685">
        <v>7.6403999999999996</v>
      </c>
      <c r="EQ12" s="685"/>
      <c r="ER12" s="691">
        <f t="shared" si="37"/>
        <v>144.48562783661117</v>
      </c>
      <c r="ES12" s="692"/>
      <c r="ET12" s="685"/>
      <c r="EU12" s="685"/>
      <c r="EV12" s="351" t="s">
        <v>1439</v>
      </c>
      <c r="EW12" s="809"/>
      <c r="EX12" s="722" t="s">
        <v>1374</v>
      </c>
      <c r="EY12" s="808">
        <f>EY13*FH12/FH13</f>
        <v>22.740413028934345</v>
      </c>
      <c r="EZ12" s="685"/>
      <c r="FA12" s="691">
        <f t="shared" si="62"/>
        <v>144.88676883483811</v>
      </c>
      <c r="FB12" s="692"/>
      <c r="FC12" s="685"/>
      <c r="FD12" s="685"/>
      <c r="FE12" s="775"/>
      <c r="FF12" s="775"/>
      <c r="FG12" s="96" t="s">
        <v>1350</v>
      </c>
      <c r="FH12" s="685">
        <v>5.8407999999999998</v>
      </c>
      <c r="FI12" s="685">
        <v>195</v>
      </c>
      <c r="FJ12" s="691">
        <f t="shared" si="29"/>
        <v>165.66355617324217</v>
      </c>
      <c r="FK12" s="692">
        <f t="shared" si="33"/>
        <v>2.7821531297082589</v>
      </c>
      <c r="FL12" s="685">
        <v>115.19</v>
      </c>
      <c r="FM12" s="685">
        <v>25.3</v>
      </c>
      <c r="FN12" s="96" t="s">
        <v>1353</v>
      </c>
      <c r="FO12" s="451"/>
      <c r="FP12" s="722" t="s">
        <v>1373</v>
      </c>
      <c r="FQ12" s="685">
        <f>FQ13-1.6</f>
        <v>14.412000000000001</v>
      </c>
      <c r="FR12" s="685"/>
      <c r="FS12" s="691">
        <f t="shared" si="13"/>
        <v>153.33715026764028</v>
      </c>
      <c r="FT12" s="692"/>
      <c r="FU12" s="685"/>
      <c r="FV12" s="685"/>
      <c r="FW12" s="775" t="s">
        <v>1361</v>
      </c>
      <c r="FX12" s="775"/>
      <c r="FY12" s="350" t="s">
        <v>1424</v>
      </c>
      <c r="FZ12" s="740"/>
      <c r="GA12" s="685"/>
      <c r="GB12" s="691"/>
      <c r="GC12" s="692"/>
      <c r="GD12" s="685"/>
      <c r="GE12" s="685"/>
      <c r="GF12" s="351"/>
      <c r="GG12" s="775"/>
      <c r="GH12" s="722" t="s">
        <v>1371</v>
      </c>
      <c r="GI12" s="685">
        <v>3.8618999999999999</v>
      </c>
      <c r="GJ12" s="685"/>
      <c r="GK12" s="691">
        <f t="shared" si="63"/>
        <v>179.1233766233766</v>
      </c>
      <c r="GL12" s="692"/>
      <c r="GM12" s="685"/>
      <c r="GN12" s="685"/>
      <c r="GO12" s="801" t="s">
        <v>1547</v>
      </c>
      <c r="GP12" s="685"/>
      <c r="GQ12" s="349" t="s">
        <v>1351</v>
      </c>
      <c r="GR12" s="685">
        <v>10.1219</v>
      </c>
      <c r="GS12" s="685">
        <v>316.7</v>
      </c>
      <c r="GT12" s="691">
        <f t="shared" si="17"/>
        <v>203.54528635778635</v>
      </c>
      <c r="GU12" s="692">
        <f t="shared" si="64"/>
        <v>2.6073826718962514</v>
      </c>
      <c r="GV12" s="96"/>
      <c r="GW12" s="685">
        <v>44.6</v>
      </c>
      <c r="GX12" s="351" t="s">
        <v>1392</v>
      </c>
      <c r="GY12" s="685"/>
      <c r="GZ12" s="349" t="s">
        <v>1368</v>
      </c>
      <c r="HA12" s="808">
        <f t="shared" si="38"/>
        <v>67.596004902848421</v>
      </c>
      <c r="HB12" s="685"/>
      <c r="HC12" s="691">
        <f t="shared" si="18"/>
        <v>143.10045113172276</v>
      </c>
      <c r="HD12" s="692"/>
      <c r="HE12" s="96"/>
      <c r="HF12" s="685"/>
      <c r="HG12" s="350"/>
      <c r="HH12" s="350"/>
      <c r="HI12" s="350" t="s">
        <v>1426</v>
      </c>
      <c r="HJ12" s="808">
        <f>HJ10+(HJ14-HJ10)*2/4</f>
        <v>28.47888578625405</v>
      </c>
      <c r="HK12" s="685"/>
      <c r="HL12" s="691"/>
      <c r="HM12" s="692"/>
      <c r="HN12" s="685"/>
      <c r="HO12" s="685"/>
      <c r="HP12" s="350"/>
      <c r="HQ12" s="809"/>
      <c r="HR12" s="350" t="s">
        <v>1427</v>
      </c>
      <c r="HS12" s="685">
        <v>18.8752</v>
      </c>
      <c r="HT12" s="685">
        <f>32*HS12</f>
        <v>604.00639999999999</v>
      </c>
      <c r="HU12" s="691">
        <f t="shared" si="65"/>
        <v>127.23681638320964</v>
      </c>
      <c r="HV12" s="692">
        <f t="shared" si="43"/>
        <v>2.6666666666666665</v>
      </c>
      <c r="HW12" s="685"/>
      <c r="HX12" s="685">
        <f>5*HS12</f>
        <v>94.376000000000005</v>
      </c>
      <c r="HY12" s="351" t="s">
        <v>1437</v>
      </c>
      <c r="HZ12" s="96"/>
      <c r="IA12" s="349" t="s">
        <v>1522</v>
      </c>
      <c r="IB12" s="808">
        <f t="shared" si="35"/>
        <v>18.249457066666665</v>
      </c>
      <c r="IC12" s="685"/>
      <c r="ID12" s="691">
        <f t="shared" si="66"/>
        <v>159.71392643822696</v>
      </c>
      <c r="IE12" s="685"/>
      <c r="IF12" s="685"/>
      <c r="IG12" s="685"/>
      <c r="IH12" s="685"/>
      <c r="II12" s="350"/>
      <c r="IJ12" s="6" t="s">
        <v>1495</v>
      </c>
      <c r="IK12" s="671">
        <v>5.0804999999999998</v>
      </c>
      <c r="IM12" s="691">
        <f t="shared" si="44"/>
        <v>159.71392643822696</v>
      </c>
      <c r="IN12" s="692"/>
      <c r="IQ12" s="764"/>
      <c r="IR12" s="786"/>
      <c r="IS12" s="763" t="s">
        <v>1514</v>
      </c>
      <c r="IT12" s="811">
        <f t="shared" si="40"/>
        <v>9.6678471808694013</v>
      </c>
      <c r="IV12" s="691">
        <f t="shared" si="45"/>
        <v>105.54928247346487</v>
      </c>
      <c r="JA12" s="6"/>
      <c r="JB12" s="6" t="s">
        <v>1499</v>
      </c>
      <c r="JC12" s="671">
        <v>5.1412000000000004</v>
      </c>
      <c r="JE12" s="691">
        <f t="shared" si="46"/>
        <v>105.54928247346487</v>
      </c>
      <c r="JF12" s="692"/>
      <c r="JH12" s="671">
        <v>14.48</v>
      </c>
      <c r="JI12" s="786" t="s">
        <v>1484</v>
      </c>
      <c r="JJ12" s="790"/>
      <c r="JK12" s="6" t="s">
        <v>1510</v>
      </c>
      <c r="JL12" s="773">
        <v>6.2603</v>
      </c>
      <c r="JN12" s="691">
        <f t="shared" si="48"/>
        <v>200.70853771921387</v>
      </c>
      <c r="JR12" s="773" t="s">
        <v>1511</v>
      </c>
      <c r="JT12" s="6" t="s">
        <v>1482</v>
      </c>
      <c r="JU12" s="671">
        <v>3.1396000000000002</v>
      </c>
      <c r="JW12" s="691">
        <f t="shared" si="49"/>
        <v>144.25657048336703</v>
      </c>
      <c r="JX12" s="692"/>
      <c r="KA12" s="764"/>
      <c r="KB12" s="5"/>
      <c r="KC12" s="763" t="s">
        <v>1519</v>
      </c>
      <c r="KD12" s="773">
        <v>7.2083000000000004</v>
      </c>
      <c r="KF12" s="691">
        <f t="shared" si="24"/>
        <v>143.64027658768907</v>
      </c>
      <c r="KJ12" s="801" t="s">
        <v>1520</v>
      </c>
    </row>
    <row r="13" spans="1:296" ht="13.95" customHeight="1">
      <c r="A13" s="719">
        <v>2013</v>
      </c>
      <c r="B13" s="736">
        <f t="shared" si="25"/>
        <v>2877.626622865364</v>
      </c>
      <c r="C13" s="400"/>
      <c r="D13" s="735">
        <f t="shared" si="52"/>
        <v>179.14404369415149</v>
      </c>
      <c r="E13" s="735">
        <f t="shared" si="53"/>
        <v>191.89473110596597</v>
      </c>
      <c r="F13" s="807"/>
      <c r="G13" s="807"/>
      <c r="H13" s="807"/>
      <c r="I13" s="807"/>
      <c r="J13" s="722" t="s">
        <v>1370</v>
      </c>
      <c r="K13" s="685"/>
      <c r="L13" s="685"/>
      <c r="M13" s="691"/>
      <c r="N13" s="692"/>
      <c r="O13" s="685"/>
      <c r="P13" s="685"/>
      <c r="Q13" s="721"/>
      <c r="R13" s="685"/>
      <c r="S13" s="722" t="s">
        <v>1369</v>
      </c>
      <c r="T13" s="685"/>
      <c r="U13" s="685"/>
      <c r="V13" s="685"/>
      <c r="W13" s="685"/>
      <c r="X13" s="685"/>
      <c r="Y13" s="685"/>
      <c r="Z13" s="721"/>
      <c r="AA13" s="807"/>
      <c r="AB13" s="722" t="s">
        <v>1386</v>
      </c>
      <c r="AC13" s="685">
        <v>5.5979000000000001</v>
      </c>
      <c r="AD13" s="685"/>
      <c r="AE13" s="691">
        <f t="shared" si="54"/>
        <v>192.95119260995452</v>
      </c>
      <c r="AF13" s="690"/>
      <c r="AG13" s="685"/>
      <c r="AH13" s="685"/>
      <c r="AI13" s="685" t="s">
        <v>1390</v>
      </c>
      <c r="AJ13" s="720"/>
      <c r="AK13" s="685" t="s">
        <v>1349</v>
      </c>
      <c r="AL13" s="685">
        <v>5.3095999999999997</v>
      </c>
      <c r="AM13" s="685">
        <v>194.65</v>
      </c>
      <c r="AN13" s="691">
        <f t="shared" si="55"/>
        <v>158.26874925479908</v>
      </c>
      <c r="AO13" s="692">
        <f>(10000*AM13/AL13)/120000</f>
        <v>3.0550010044698914</v>
      </c>
      <c r="AP13" s="685">
        <v>107.96</v>
      </c>
      <c r="AQ13" s="685">
        <v>16.71</v>
      </c>
      <c r="AR13" s="685" t="s">
        <v>1391</v>
      </c>
      <c r="AS13" s="685"/>
      <c r="AT13" s="800" t="s">
        <v>1516</v>
      </c>
      <c r="AU13" s="685">
        <v>1.6847000000000001</v>
      </c>
      <c r="AV13" s="685"/>
      <c r="AW13" s="685"/>
      <c r="AX13" s="685"/>
      <c r="AY13" s="685"/>
      <c r="AZ13" s="685"/>
      <c r="BA13" s="801" t="s">
        <v>1517</v>
      </c>
      <c r="BB13" s="720"/>
      <c r="BC13" s="685" t="s">
        <v>1383</v>
      </c>
      <c r="BD13" s="808">
        <f>BD14*BM13/BM14</f>
        <v>13.077501278460831</v>
      </c>
      <c r="BE13" s="685"/>
      <c r="BF13" s="691">
        <f t="shared" si="56"/>
        <v>184.56144448506541</v>
      </c>
      <c r="BG13" s="692"/>
      <c r="BH13" s="685"/>
      <c r="BI13" s="685"/>
      <c r="BJ13" s="775"/>
      <c r="BK13" s="775"/>
      <c r="BL13" s="6" t="s">
        <v>1476</v>
      </c>
      <c r="BM13" s="671">
        <f>BM14/1.1465</f>
        <v>7.5010902747492363</v>
      </c>
      <c r="BS13" s="764"/>
      <c r="BT13" s="775"/>
      <c r="BU13" s="722" t="s">
        <v>1382</v>
      </c>
      <c r="BV13" s="685">
        <v>2.9323999999999999</v>
      </c>
      <c r="BW13" s="685">
        <v>110.59334699999999</v>
      </c>
      <c r="BX13" s="691">
        <f t="shared" si="6"/>
        <v>179.6488341769589</v>
      </c>
      <c r="BY13" s="692">
        <f t="shared" ref="BY13:BY15" si="69">(10000*BW13/BV13)/120000</f>
        <v>3.1428564486427502</v>
      </c>
      <c r="BZ13" s="685"/>
      <c r="CA13" s="685">
        <v>18.504949</v>
      </c>
      <c r="CB13" s="721" t="s">
        <v>1381</v>
      </c>
      <c r="CC13" s="685"/>
      <c r="CD13" s="722" t="s">
        <v>1380</v>
      </c>
      <c r="CE13" s="685">
        <v>8.4172999999999991</v>
      </c>
      <c r="CF13" s="685">
        <v>254.339876</v>
      </c>
      <c r="CG13" s="691">
        <f t="shared" si="58"/>
        <v>221.53121381198019</v>
      </c>
      <c r="CH13" s="692">
        <f t="shared" ref="CH13:CH14" si="70">(10000*CF13/CE13)/120000</f>
        <v>2.5180271187514611</v>
      </c>
      <c r="CI13" s="685">
        <v>202.90027799999999</v>
      </c>
      <c r="CJ13" s="685">
        <v>31.68036</v>
      </c>
      <c r="CK13" s="685" t="s">
        <v>1454</v>
      </c>
      <c r="CL13" s="685"/>
      <c r="CM13" s="722" t="s">
        <v>1378</v>
      </c>
      <c r="CN13" s="685">
        <f>CN14-1.213</f>
        <v>4.3955000000000002</v>
      </c>
      <c r="CO13" s="685">
        <v>138.08000000000001</v>
      </c>
      <c r="CP13" s="691">
        <f t="shared" si="8"/>
        <v>183.03143868415575</v>
      </c>
      <c r="CQ13" s="692"/>
      <c r="CR13" s="685">
        <v>86.84</v>
      </c>
      <c r="CS13" s="685">
        <v>14.34</v>
      </c>
      <c r="CT13" s="685" t="s">
        <v>1532</v>
      </c>
      <c r="CU13" s="685"/>
      <c r="CV13" s="722" t="s">
        <v>1377</v>
      </c>
      <c r="CW13" s="685">
        <v>0.95489999999999997</v>
      </c>
      <c r="CX13" s="685">
        <f>CX14/1.52</f>
        <v>44.671052631578952</v>
      </c>
      <c r="CY13" s="691">
        <f t="shared" si="9"/>
        <v>224.92933417085425</v>
      </c>
      <c r="CZ13" s="692">
        <f t="shared" ref="CZ13:CZ14" si="71">(10000*CX13/CW13)/120000</f>
        <v>3.8984058218643267</v>
      </c>
      <c r="DA13" s="685"/>
      <c r="DB13" s="685">
        <f>DB14/1.4</f>
        <v>7.4285714285714297</v>
      </c>
      <c r="DC13" s="685" t="s">
        <v>1534</v>
      </c>
      <c r="DD13" s="685"/>
      <c r="DE13" s="722" t="s">
        <v>1376</v>
      </c>
      <c r="DF13" s="808">
        <f>DF14*(DO13+DX13)/(DO14+DX14)</f>
        <v>44.107683497506692</v>
      </c>
      <c r="DG13" s="685"/>
      <c r="DH13" s="691">
        <f t="shared" si="59"/>
        <v>206.04854748285416</v>
      </c>
      <c r="DI13" s="692"/>
      <c r="DJ13" s="685"/>
      <c r="DK13" s="685"/>
      <c r="DL13" s="775"/>
      <c r="DM13" s="775"/>
      <c r="DN13" s="96" t="s">
        <v>1420</v>
      </c>
      <c r="DO13" s="685">
        <v>12.2089</v>
      </c>
      <c r="DP13" s="685">
        <v>429.05</v>
      </c>
      <c r="DQ13" s="691">
        <f t="shared" si="41"/>
        <v>196.51203966005664</v>
      </c>
      <c r="DR13" s="692">
        <f t="shared" si="67"/>
        <v>2.9285330100718876</v>
      </c>
      <c r="DS13" s="685"/>
      <c r="DT13" s="685">
        <v>69.349999999999994</v>
      </c>
      <c r="DU13" s="350"/>
      <c r="DV13" s="350"/>
      <c r="DW13" s="350" t="s">
        <v>1421</v>
      </c>
      <c r="DX13" s="685">
        <v>15.6836</v>
      </c>
      <c r="DY13" s="685"/>
      <c r="DZ13" s="691">
        <f t="shared" si="60"/>
        <v>234.08358208955224</v>
      </c>
      <c r="EA13" s="692"/>
      <c r="EB13" s="685"/>
      <c r="EC13" s="685"/>
      <c r="ED13" s="350" t="s">
        <v>1432</v>
      </c>
      <c r="EE13" s="722"/>
      <c r="EF13" s="722" t="s">
        <v>1375</v>
      </c>
      <c r="EG13" s="808">
        <f t="shared" si="68"/>
        <v>15.891428571428571</v>
      </c>
      <c r="EH13" s="685"/>
      <c r="EI13" s="691">
        <f t="shared" si="61"/>
        <v>168.29046898638427</v>
      </c>
      <c r="EJ13" s="692"/>
      <c r="EK13" s="685"/>
      <c r="EL13" s="685"/>
      <c r="EM13" s="775"/>
      <c r="EN13" s="775"/>
      <c r="EO13" s="350" t="s">
        <v>1422</v>
      </c>
      <c r="EP13" s="685">
        <v>8.8992000000000004</v>
      </c>
      <c r="EQ13" s="685"/>
      <c r="ER13" s="691">
        <f t="shared" si="37"/>
        <v>168.29046898638427</v>
      </c>
      <c r="ES13" s="692"/>
      <c r="ET13" s="685"/>
      <c r="EU13" s="685"/>
      <c r="EV13" s="351" t="s">
        <v>1439</v>
      </c>
      <c r="EW13" s="809"/>
      <c r="EX13" s="722" t="s">
        <v>1374</v>
      </c>
      <c r="EY13" s="685">
        <f>EY14-4.2652</f>
        <v>25.256699999999999</v>
      </c>
      <c r="EZ13" s="685"/>
      <c r="FA13" s="691">
        <f t="shared" si="62"/>
        <v>160.91887380298562</v>
      </c>
      <c r="FB13" s="692"/>
      <c r="FC13" s="685"/>
      <c r="FD13" s="685"/>
      <c r="FE13" s="775" t="s">
        <v>1388</v>
      </c>
      <c r="FF13" s="775"/>
      <c r="FG13" s="96" t="s">
        <v>1350</v>
      </c>
      <c r="FH13" s="685">
        <v>6.4870999999999999</v>
      </c>
      <c r="FI13" s="685">
        <v>211.97</v>
      </c>
      <c r="FJ13" s="691">
        <f t="shared" si="29"/>
        <v>183.99466772555806</v>
      </c>
      <c r="FK13" s="692">
        <f t="shared" si="33"/>
        <v>2.7229681470405369</v>
      </c>
      <c r="FL13" s="685">
        <v>161.79</v>
      </c>
      <c r="FM13" s="685">
        <v>27.92</v>
      </c>
      <c r="FN13" s="96" t="s">
        <v>1440</v>
      </c>
      <c r="FO13" s="451"/>
      <c r="FP13" s="722" t="s">
        <v>1373</v>
      </c>
      <c r="FQ13" s="685">
        <v>16.012</v>
      </c>
      <c r="FR13" s="685"/>
      <c r="FS13" s="691">
        <f t="shared" si="13"/>
        <v>170.36042534592397</v>
      </c>
      <c r="FT13" s="692"/>
      <c r="FU13" s="685"/>
      <c r="FV13" s="685"/>
      <c r="FW13" s="775" t="s">
        <v>1361</v>
      </c>
      <c r="FX13" s="775"/>
      <c r="FY13" s="350" t="s">
        <v>1424</v>
      </c>
      <c r="FZ13" s="685">
        <v>7.5</v>
      </c>
      <c r="GA13" s="685"/>
      <c r="GB13" s="691">
        <f>100*FZ13/FZ$10</f>
        <v>181.95492370023533</v>
      </c>
      <c r="GC13" s="692"/>
      <c r="GD13" s="685"/>
      <c r="GE13" s="685"/>
      <c r="GF13" s="351" t="s">
        <v>1441</v>
      </c>
      <c r="GG13" s="775"/>
      <c r="GH13" s="722" t="s">
        <v>1371</v>
      </c>
      <c r="GI13" s="685">
        <v>4.5298999999999996</v>
      </c>
      <c r="GJ13" s="685">
        <f>31.8*GI13</f>
        <v>144.05081999999999</v>
      </c>
      <c r="GK13" s="691">
        <f t="shared" si="63"/>
        <v>210.10667903525044</v>
      </c>
      <c r="GL13" s="692">
        <f t="shared" ref="GL13" si="72">(10000*GJ13/GI13)/120000</f>
        <v>2.65</v>
      </c>
      <c r="GM13" s="685"/>
      <c r="GN13" s="685"/>
      <c r="GO13" s="801" t="s">
        <v>1547</v>
      </c>
      <c r="GP13" s="685"/>
      <c r="GQ13" s="349" t="s">
        <v>1351</v>
      </c>
      <c r="GR13" s="685">
        <f>GR14-3.1</f>
        <v>13.1</v>
      </c>
      <c r="GS13" s="685"/>
      <c r="GT13" s="691">
        <f t="shared" si="17"/>
        <v>263.43307593307594</v>
      </c>
      <c r="GU13" s="692"/>
      <c r="GV13" s="685"/>
      <c r="GW13" s="685"/>
      <c r="GX13" s="351" t="s">
        <v>1387</v>
      </c>
      <c r="GY13" s="685"/>
      <c r="GZ13" s="349" t="s">
        <v>1368</v>
      </c>
      <c r="HA13" s="808">
        <f t="shared" si="38"/>
        <v>77.58616486015525</v>
      </c>
      <c r="HB13" s="685"/>
      <c r="HC13" s="691">
        <f t="shared" si="18"/>
        <v>164.24957671722669</v>
      </c>
      <c r="HD13" s="692"/>
      <c r="HE13" s="685"/>
      <c r="HF13" s="685"/>
      <c r="HG13" s="350"/>
      <c r="HH13" s="350"/>
      <c r="HI13" s="350" t="s">
        <v>1426</v>
      </c>
      <c r="HJ13" s="808">
        <f>HJ10+(HJ14-HJ10)*3/4</f>
        <v>33.589928679381075</v>
      </c>
      <c r="HK13" s="685"/>
      <c r="HL13" s="691"/>
      <c r="HM13" s="692"/>
      <c r="HN13" s="685"/>
      <c r="HO13" s="685"/>
      <c r="HP13" s="350"/>
      <c r="HQ13" s="809"/>
      <c r="HR13" s="350" t="s">
        <v>1427</v>
      </c>
      <c r="HS13" s="808">
        <f>HS12*1.1</f>
        <v>20.762720000000002</v>
      </c>
      <c r="HT13" s="685"/>
      <c r="HU13" s="691">
        <f t="shared" si="65"/>
        <v>139.96049802153061</v>
      </c>
      <c r="HV13" s="692"/>
      <c r="HW13" s="685"/>
      <c r="HX13" s="685"/>
      <c r="HY13" s="351"/>
      <c r="HZ13" s="96"/>
      <c r="IA13" s="349" t="s">
        <v>1522</v>
      </c>
      <c r="IB13" s="808">
        <f t="shared" si="35"/>
        <v>22.570704355555556</v>
      </c>
      <c r="IC13" s="685"/>
      <c r="ID13" s="691">
        <f t="shared" si="66"/>
        <v>197.53222257151839</v>
      </c>
      <c r="IE13" s="685"/>
      <c r="IF13" s="685"/>
      <c r="IG13" s="685"/>
      <c r="IH13" s="685"/>
      <c r="II13" s="350"/>
      <c r="IJ13" s="6" t="s">
        <v>1495</v>
      </c>
      <c r="IK13" s="671">
        <v>6.2835000000000001</v>
      </c>
      <c r="IL13" s="671">
        <v>177</v>
      </c>
      <c r="IM13" s="691">
        <f t="shared" si="44"/>
        <v>197.53222257151839</v>
      </c>
      <c r="IN13" s="692">
        <f t="shared" ref="IN13:IN15" si="73">(10000*IL13/IK13)/120000</f>
        <v>2.347417840375587</v>
      </c>
      <c r="IP13" s="671">
        <v>26</v>
      </c>
      <c r="IQ13" s="764" t="s">
        <v>1486</v>
      </c>
      <c r="IR13" s="786"/>
      <c r="IS13" s="763" t="s">
        <v>1514</v>
      </c>
      <c r="IT13" s="811">
        <f t="shared" si="40"/>
        <v>9.969473783182373</v>
      </c>
      <c r="IV13" s="691">
        <f t="shared" si="45"/>
        <v>108.84230840296455</v>
      </c>
      <c r="JA13" s="6"/>
      <c r="JB13" s="6" t="s">
        <v>1499</v>
      </c>
      <c r="JC13" s="811">
        <f>(JC12+JC14)/2</f>
        <v>5.3016000000000005</v>
      </c>
      <c r="JE13" s="691">
        <f t="shared" si="46"/>
        <v>108.84230840296456</v>
      </c>
      <c r="JF13" s="692"/>
      <c r="JI13" s="786"/>
      <c r="JJ13" s="790"/>
      <c r="JK13" s="6" t="s">
        <v>1510</v>
      </c>
      <c r="JL13" s="816">
        <f>JL12*JU13/JU12</f>
        <v>8.2126059402471654</v>
      </c>
      <c r="JN13" s="691">
        <f t="shared" si="48"/>
        <v>263.30050143461784</v>
      </c>
      <c r="JT13" s="6" t="s">
        <v>1482</v>
      </c>
      <c r="JU13" s="671">
        <f>JU14-0.4746</f>
        <v>4.1187000000000005</v>
      </c>
      <c r="JW13" s="691">
        <f t="shared" si="49"/>
        <v>189.24370520124978</v>
      </c>
      <c r="JX13" s="692"/>
      <c r="KA13" s="764"/>
      <c r="KB13" s="5"/>
      <c r="KC13" s="763" t="s">
        <v>1519</v>
      </c>
      <c r="KD13" s="773">
        <v>9.8408999999999995</v>
      </c>
      <c r="KF13" s="691">
        <f t="shared" si="24"/>
        <v>196.100273000817</v>
      </c>
      <c r="KH13" s="773">
        <v>228.0009604</v>
      </c>
      <c r="KI13" s="773">
        <v>36.134126999999999</v>
      </c>
      <c r="KJ13" s="801" t="s">
        <v>1521</v>
      </c>
    </row>
    <row r="14" spans="1:296" ht="15">
      <c r="A14" s="719">
        <v>2014</v>
      </c>
      <c r="B14" s="736">
        <f t="shared" si="25"/>
        <v>3345.1875088052457</v>
      </c>
      <c r="C14" s="400"/>
      <c r="D14" s="735">
        <f t="shared" si="52"/>
        <v>208.25162391840121</v>
      </c>
      <c r="E14" s="735">
        <f t="shared" si="53"/>
        <v>232.25377949197662</v>
      </c>
      <c r="F14" s="807"/>
      <c r="G14" s="807"/>
      <c r="H14" s="807"/>
      <c r="I14" s="807"/>
      <c r="J14" s="722" t="s">
        <v>1370</v>
      </c>
      <c r="K14" s="685"/>
      <c r="L14" s="685"/>
      <c r="M14" s="691"/>
      <c r="N14" s="692"/>
      <c r="O14" s="685"/>
      <c r="P14" s="685"/>
      <c r="Q14" s="721"/>
      <c r="R14" s="685"/>
      <c r="S14" s="722" t="s">
        <v>1369</v>
      </c>
      <c r="T14" s="685"/>
      <c r="U14" s="685"/>
      <c r="V14" s="685"/>
      <c r="W14" s="685"/>
      <c r="X14" s="685"/>
      <c r="Y14" s="685"/>
      <c r="Z14" s="721"/>
      <c r="AA14" s="807"/>
      <c r="AB14" s="722" t="s">
        <v>1386</v>
      </c>
      <c r="AC14" s="685">
        <v>7.7256</v>
      </c>
      <c r="AD14" s="685">
        <v>247.05</v>
      </c>
      <c r="AE14" s="691">
        <f t="shared" si="54"/>
        <v>266.28981111264306</v>
      </c>
      <c r="AF14" s="692">
        <f>(10000*AD14/AC14)/120000</f>
        <v>2.6648415657036346</v>
      </c>
      <c r="AG14" s="685">
        <v>175.05</v>
      </c>
      <c r="AH14" s="685">
        <v>31.98</v>
      </c>
      <c r="AI14" s="685" t="s">
        <v>1390</v>
      </c>
      <c r="AJ14" s="720"/>
      <c r="AK14" s="685" t="s">
        <v>1349</v>
      </c>
      <c r="AL14" s="685">
        <v>6.5575999999999999</v>
      </c>
      <c r="AM14" s="685"/>
      <c r="AN14" s="691">
        <f t="shared" si="55"/>
        <v>195.46917849052105</v>
      </c>
      <c r="AO14" s="692"/>
      <c r="AP14" s="685"/>
      <c r="AQ14" s="685">
        <v>19.28</v>
      </c>
      <c r="AR14" s="685" t="s">
        <v>1456</v>
      </c>
      <c r="AS14" s="685"/>
      <c r="AT14" s="800" t="s">
        <v>1516</v>
      </c>
      <c r="AU14" s="685">
        <v>2.0840000000000001</v>
      </c>
      <c r="AV14" s="685"/>
      <c r="AW14" s="685"/>
      <c r="AX14" s="685"/>
      <c r="AY14" s="685"/>
      <c r="AZ14" s="685"/>
      <c r="BA14" s="801" t="s">
        <v>1517</v>
      </c>
      <c r="BB14" s="720">
        <f>BD14/BM14</f>
        <v>1.7434133971808541</v>
      </c>
      <c r="BC14" s="685" t="s">
        <v>1383</v>
      </c>
      <c r="BD14" s="685">
        <f>BD15/1.2491</f>
        <v>14.993355215755344</v>
      </c>
      <c r="BE14" s="685"/>
      <c r="BF14" s="691">
        <f t="shared" si="56"/>
        <v>211.5996961021275</v>
      </c>
      <c r="BG14" s="692"/>
      <c r="BH14" s="685"/>
      <c r="BI14" s="685">
        <f>BI15/1.2083</f>
        <v>50.194488123810316</v>
      </c>
      <c r="BJ14" s="775" t="s">
        <v>1354</v>
      </c>
      <c r="BK14" s="775"/>
      <c r="BL14" s="6" t="s">
        <v>1476</v>
      </c>
      <c r="BM14" s="671">
        <v>8.6</v>
      </c>
      <c r="BS14" s="764" t="s">
        <v>1477</v>
      </c>
      <c r="BT14" s="775"/>
      <c r="BU14" s="722" t="s">
        <v>1382</v>
      </c>
      <c r="BV14" s="685">
        <f>BV15-1.7169</f>
        <v>3.7003000000000004</v>
      </c>
      <c r="BW14" s="685"/>
      <c r="BX14" s="691">
        <f t="shared" si="6"/>
        <v>226.6930095160964</v>
      </c>
      <c r="BY14" s="692"/>
      <c r="BZ14" s="685"/>
      <c r="CA14" s="685"/>
      <c r="CB14" s="721" t="s">
        <v>1381</v>
      </c>
      <c r="CC14" s="685"/>
      <c r="CD14" s="722" t="s">
        <v>1380</v>
      </c>
      <c r="CE14" s="685">
        <v>11.357900000000001</v>
      </c>
      <c r="CF14" s="685">
        <v>500.52077100000002</v>
      </c>
      <c r="CG14" s="691">
        <f t="shared" si="58"/>
        <v>298.92357090220025</v>
      </c>
      <c r="CH14" s="692">
        <f t="shared" si="70"/>
        <v>3.6723394509548419</v>
      </c>
      <c r="CI14" s="685"/>
      <c r="CJ14" s="685">
        <v>49.4</v>
      </c>
      <c r="CK14" s="685" t="s">
        <v>1455</v>
      </c>
      <c r="CL14" s="685"/>
      <c r="CM14" s="722" t="s">
        <v>1378</v>
      </c>
      <c r="CN14" s="685">
        <v>5.6085000000000003</v>
      </c>
      <c r="CO14" s="685">
        <v>183.8</v>
      </c>
      <c r="CP14" s="691">
        <f t="shared" si="8"/>
        <v>233.54153653966273</v>
      </c>
      <c r="CQ14" s="692">
        <f t="shared" ref="CQ14" si="74">(10000*CO14/CN14)/120000</f>
        <v>2.7309738195001634</v>
      </c>
      <c r="CR14" s="685">
        <v>134.5</v>
      </c>
      <c r="CS14" s="685">
        <v>22.9</v>
      </c>
      <c r="CT14" s="685" t="s">
        <v>1455</v>
      </c>
      <c r="CU14" s="685"/>
      <c r="CV14" s="722" t="s">
        <v>1377</v>
      </c>
      <c r="CW14" s="685">
        <v>1.2258</v>
      </c>
      <c r="CX14" s="685">
        <v>67.900000000000006</v>
      </c>
      <c r="CY14" s="691">
        <f t="shared" si="9"/>
        <v>288.7405778894472</v>
      </c>
      <c r="CZ14" s="692">
        <f t="shared" si="71"/>
        <v>4.6160330668407026</v>
      </c>
      <c r="DA14" s="685"/>
      <c r="DB14" s="685">
        <v>10.4</v>
      </c>
      <c r="DC14" s="685" t="s">
        <v>1455</v>
      </c>
      <c r="DD14" s="685"/>
      <c r="DE14" s="722" t="s">
        <v>1376</v>
      </c>
      <c r="DF14" s="685">
        <v>51.5</v>
      </c>
      <c r="DG14" s="685"/>
      <c r="DH14" s="691">
        <f t="shared" si="59"/>
        <v>240.58167090019208</v>
      </c>
      <c r="DI14" s="692"/>
      <c r="DJ14" s="685">
        <v>287</v>
      </c>
      <c r="DK14" s="685"/>
      <c r="DL14" s="775" t="s">
        <v>1389</v>
      </c>
      <c r="DM14" s="775"/>
      <c r="DN14" s="96" t="s">
        <v>1420</v>
      </c>
      <c r="DO14" s="685">
        <v>13.5672</v>
      </c>
      <c r="DP14" s="685">
        <v>455.9</v>
      </c>
      <c r="DQ14" s="691">
        <f t="shared" si="41"/>
        <v>218.37496780839558</v>
      </c>
      <c r="DR14" s="692">
        <f t="shared" si="67"/>
        <v>2.8002584664976315</v>
      </c>
      <c r="DS14" s="685"/>
      <c r="DT14" s="685"/>
      <c r="DU14" s="350" t="s">
        <v>1442</v>
      </c>
      <c r="DV14" s="350"/>
      <c r="DW14" s="350" t="s">
        <v>1421</v>
      </c>
      <c r="DX14" s="685">
        <f>DX15-4</f>
        <v>19</v>
      </c>
      <c r="DY14" s="685"/>
      <c r="DZ14" s="691">
        <f t="shared" si="60"/>
        <v>283.58208955223881</v>
      </c>
      <c r="EA14" s="692"/>
      <c r="EB14" s="685"/>
      <c r="EC14" s="685"/>
      <c r="ED14" s="350" t="s">
        <v>1443</v>
      </c>
      <c r="EE14" s="722"/>
      <c r="EF14" s="722" t="s">
        <v>1375</v>
      </c>
      <c r="EG14" s="808">
        <f t="shared" si="68"/>
        <v>18.889642857142857</v>
      </c>
      <c r="EH14" s="685"/>
      <c r="EI14" s="691">
        <f t="shared" si="61"/>
        <v>200.04160363086231</v>
      </c>
      <c r="EJ14" s="692"/>
      <c r="EK14" s="685"/>
      <c r="EL14" s="685"/>
      <c r="EM14" s="775"/>
      <c r="EN14" s="775"/>
      <c r="EO14" s="350" t="s">
        <v>1422</v>
      </c>
      <c r="EP14" s="685">
        <f>EP15-1.8778</f>
        <v>10.578199999999999</v>
      </c>
      <c r="EQ14" s="685"/>
      <c r="ER14" s="691">
        <f t="shared" si="37"/>
        <v>200.04160363086231</v>
      </c>
      <c r="ES14" s="692"/>
      <c r="ET14" s="685"/>
      <c r="EU14" s="685"/>
      <c r="EV14" s="351"/>
      <c r="EW14" s="809"/>
      <c r="EX14" s="722" t="s">
        <v>1374</v>
      </c>
      <c r="EY14" s="685">
        <v>29.521899999999999</v>
      </c>
      <c r="EZ14" s="685">
        <f>36*EY14</f>
        <v>1062.7883999999999</v>
      </c>
      <c r="FA14" s="691">
        <f t="shared" si="62"/>
        <v>188.09388797920397</v>
      </c>
      <c r="FB14" s="692">
        <f t="shared" ref="FB14" si="75">(10000*EZ14/EY14)/120000</f>
        <v>3</v>
      </c>
      <c r="FC14" s="685"/>
      <c r="FD14" s="685">
        <v>107.17</v>
      </c>
      <c r="FE14" s="775" t="s">
        <v>1388</v>
      </c>
      <c r="FF14" s="775"/>
      <c r="FG14" s="96" t="s">
        <v>1350</v>
      </c>
      <c r="FH14" s="685">
        <v>7.6364999999999998</v>
      </c>
      <c r="FI14" s="685"/>
      <c r="FJ14" s="691">
        <f t="shared" si="29"/>
        <v>216.595286042488</v>
      </c>
      <c r="FK14" s="692"/>
      <c r="FL14" s="685"/>
      <c r="FM14" s="685">
        <f>FM15/1.307</f>
        <v>56.92425401683245</v>
      </c>
      <c r="FN14" s="96" t="s">
        <v>1457</v>
      </c>
      <c r="FO14" s="451"/>
      <c r="FP14" s="722" t="s">
        <v>1373</v>
      </c>
      <c r="FQ14" s="685">
        <v>17.2791</v>
      </c>
      <c r="FR14" s="685"/>
      <c r="FS14" s="691">
        <f t="shared" si="13"/>
        <v>183.84179525323222</v>
      </c>
      <c r="FT14" s="692"/>
      <c r="FU14" s="685"/>
      <c r="FV14" s="685"/>
      <c r="FW14" s="775" t="s">
        <v>1361</v>
      </c>
      <c r="FX14" s="775"/>
      <c r="FY14" s="350" t="s">
        <v>1424</v>
      </c>
      <c r="FZ14" s="685">
        <f>FZ15-0.4542</f>
        <v>8.7343999999999991</v>
      </c>
      <c r="GA14" s="685"/>
      <c r="GB14" s="691">
        <f>100*FZ14/FZ$10</f>
        <v>211.90227807564472</v>
      </c>
      <c r="GC14" s="692"/>
      <c r="GD14" s="685"/>
      <c r="GE14" s="685"/>
      <c r="GF14" s="351" t="s">
        <v>1425</v>
      </c>
      <c r="GG14" s="775"/>
      <c r="GH14" s="722" t="s">
        <v>1371</v>
      </c>
      <c r="GI14" s="685">
        <v>5.7404000000000002</v>
      </c>
      <c r="GJ14" s="685"/>
      <c r="GK14" s="691">
        <f t="shared" si="63"/>
        <v>266.25231910946195</v>
      </c>
      <c r="GL14" s="692"/>
      <c r="GM14" s="685"/>
      <c r="GN14" s="685">
        <v>28.52</v>
      </c>
      <c r="GO14" s="721" t="s">
        <v>1359</v>
      </c>
      <c r="GP14" s="685"/>
      <c r="GQ14" s="349" t="s">
        <v>1351</v>
      </c>
      <c r="GR14" s="685">
        <v>16.2</v>
      </c>
      <c r="GS14" s="685"/>
      <c r="GT14" s="691">
        <f t="shared" si="17"/>
        <v>325.77220077220073</v>
      </c>
      <c r="GU14" s="685"/>
      <c r="GV14" s="685"/>
      <c r="GW14" s="685"/>
      <c r="GX14" s="351" t="s">
        <v>1387</v>
      </c>
      <c r="GY14" s="685"/>
      <c r="GZ14" s="349" t="s">
        <v>1368</v>
      </c>
      <c r="HA14" s="808">
        <f t="shared" si="38"/>
        <v>87.845760514626903</v>
      </c>
      <c r="HB14" s="685"/>
      <c r="HC14" s="691">
        <f t="shared" si="18"/>
        <v>185.96909651272412</v>
      </c>
      <c r="HD14" s="685"/>
      <c r="HE14" s="685"/>
      <c r="HF14" s="685"/>
      <c r="HG14" s="350"/>
      <c r="HH14" s="350"/>
      <c r="HI14" s="350" t="s">
        <v>1426</v>
      </c>
      <c r="HJ14" s="685">
        <f>HJ15/1.1116</f>
        <v>38.700971572508102</v>
      </c>
      <c r="HK14" s="685"/>
      <c r="HL14" s="691">
        <f>100*HJ14/HJ$10</f>
        <v>211.98113345442852</v>
      </c>
      <c r="HM14" s="692"/>
      <c r="HN14" s="685"/>
      <c r="HO14" s="685"/>
      <c r="HP14" s="350" t="s">
        <v>1433</v>
      </c>
      <c r="HQ14" s="350"/>
      <c r="HR14" s="350" t="s">
        <v>1427</v>
      </c>
      <c r="HS14" s="808">
        <f t="shared" ref="HS14:HS15" si="76">HS13*1.1</f>
        <v>22.838992000000005</v>
      </c>
      <c r="HT14" s="685"/>
      <c r="HU14" s="691">
        <f t="shared" si="65"/>
        <v>153.95654782368368</v>
      </c>
      <c r="HV14" s="692"/>
      <c r="HW14" s="685"/>
      <c r="HX14" s="685"/>
      <c r="HY14" s="351"/>
      <c r="HZ14" s="96"/>
      <c r="IA14" s="349" t="s">
        <v>1522</v>
      </c>
      <c r="IB14" s="685">
        <f>IB15-2.6842</f>
        <v>24.444900000000001</v>
      </c>
      <c r="IC14" s="685"/>
      <c r="ID14" s="691">
        <f t="shared" si="66"/>
        <v>213.93463630876832</v>
      </c>
      <c r="IE14" s="685"/>
      <c r="IF14" s="685"/>
      <c r="IG14" s="685"/>
      <c r="IH14" s="685"/>
      <c r="II14" s="685"/>
      <c r="IJ14" s="6" t="s">
        <v>1495</v>
      </c>
      <c r="IK14" s="671">
        <v>7.3350999999999997</v>
      </c>
      <c r="IM14" s="691">
        <f t="shared" si="44"/>
        <v>230.59100911662998</v>
      </c>
      <c r="IN14" s="692"/>
      <c r="IQ14" s="764"/>
      <c r="IR14" s="786"/>
      <c r="IS14" s="763" t="s">
        <v>1514</v>
      </c>
      <c r="IT14" s="811">
        <f t="shared" si="40"/>
        <v>10.271100385495345</v>
      </c>
      <c r="IV14" s="691">
        <f t="shared" si="45"/>
        <v>112.13533433246423</v>
      </c>
      <c r="JA14" s="6"/>
      <c r="JB14" s="6" t="s">
        <v>1499</v>
      </c>
      <c r="JC14" s="671">
        <f>JC15-1.7372</f>
        <v>5.4619999999999997</v>
      </c>
      <c r="JE14" s="691">
        <f t="shared" si="46"/>
        <v>112.13533433246421</v>
      </c>
      <c r="JF14" s="692"/>
      <c r="JI14" s="786"/>
      <c r="JJ14" s="790"/>
      <c r="JK14" s="6" t="s">
        <v>1510</v>
      </c>
      <c r="JL14" s="816">
        <f t="shared" ref="JL14:JL15" si="77">JL13*JU14/JU13</f>
        <v>9.1589489075041399</v>
      </c>
      <c r="JN14" s="691">
        <f t="shared" si="48"/>
        <v>293.64075879273315</v>
      </c>
      <c r="JT14" s="6" t="s">
        <v>1482</v>
      </c>
      <c r="JU14" s="671">
        <v>4.5933000000000002</v>
      </c>
      <c r="JV14" s="671">
        <v>116.5</v>
      </c>
      <c r="JW14" s="691">
        <f t="shared" si="49"/>
        <v>211.05035839000183</v>
      </c>
      <c r="JX14" s="692">
        <f t="shared" ref="JX14:JX15" si="78">(10000*JV14/JU14)/120000</f>
        <v>2.1135857299399849</v>
      </c>
      <c r="JZ14" s="671">
        <v>16.16</v>
      </c>
      <c r="KA14" s="764" t="s">
        <v>1487</v>
      </c>
      <c r="KB14" s="250"/>
      <c r="KC14" s="763" t="s">
        <v>1519</v>
      </c>
      <c r="KD14" s="816">
        <f>KD13*1.27</f>
        <v>12.497942999999999</v>
      </c>
      <c r="KF14" s="691">
        <f t="shared" si="24"/>
        <v>249.04734671103762</v>
      </c>
    </row>
    <row r="15" spans="1:296" s="773" customFormat="1">
      <c r="A15" s="737">
        <v>2015</v>
      </c>
      <c r="B15" s="736">
        <f t="shared" si="25"/>
        <v>3957.9398812265099</v>
      </c>
      <c r="C15" s="400"/>
      <c r="D15" s="735">
        <f t="shared" si="52"/>
        <v>246.39796886339855</v>
      </c>
      <c r="E15" s="735">
        <f t="shared" si="53"/>
        <v>287.94564065949749</v>
      </c>
      <c r="F15" s="807"/>
      <c r="G15" s="807"/>
      <c r="H15" s="807"/>
      <c r="I15" s="807"/>
      <c r="J15" s="722" t="s">
        <v>1370</v>
      </c>
      <c r="K15" s="685"/>
      <c r="L15" s="775"/>
      <c r="M15" s="775"/>
      <c r="N15" s="775"/>
      <c r="O15" s="775"/>
      <c r="P15" s="775"/>
      <c r="Q15" s="724"/>
      <c r="R15" s="775"/>
      <c r="S15" s="722" t="s">
        <v>1369</v>
      </c>
      <c r="T15" s="685"/>
      <c r="U15" s="775"/>
      <c r="V15" s="775"/>
      <c r="W15" s="775"/>
      <c r="X15" s="775"/>
      <c r="Y15" s="775"/>
      <c r="Z15" s="724"/>
      <c r="AA15" s="807"/>
      <c r="AB15" s="722" t="s">
        <v>1386</v>
      </c>
      <c r="AC15" s="813">
        <f>AC14*1.24</f>
        <v>9.5797439999999998</v>
      </c>
      <c r="AD15" s="775"/>
      <c r="AE15" s="691">
        <f t="shared" si="54"/>
        <v>330.19936577967741</v>
      </c>
      <c r="AF15" s="775"/>
      <c r="AG15" s="775"/>
      <c r="AH15" s="775"/>
      <c r="AI15" s="775" t="s">
        <v>1385</v>
      </c>
      <c r="AJ15" s="720"/>
      <c r="AK15" s="775" t="s">
        <v>1349</v>
      </c>
      <c r="AL15" s="775">
        <v>8.4582999999999995</v>
      </c>
      <c r="AM15" s="775"/>
      <c r="AN15" s="814">
        <f t="shared" si="55"/>
        <v>252.12531298438057</v>
      </c>
      <c r="AO15" s="775"/>
      <c r="AP15" s="775"/>
      <c r="AQ15" s="775">
        <v>28.24</v>
      </c>
      <c r="AR15" s="775" t="s">
        <v>1384</v>
      </c>
      <c r="AS15" s="775"/>
      <c r="AT15" s="799" t="s">
        <v>1516</v>
      </c>
      <c r="AU15" s="775">
        <v>3.1145</v>
      </c>
      <c r="AV15" s="775">
        <v>84.18</v>
      </c>
      <c r="AW15" s="775"/>
      <c r="AX15" s="775"/>
      <c r="AY15" s="775"/>
      <c r="AZ15" s="775">
        <v>11.62</v>
      </c>
      <c r="BA15" s="801" t="s">
        <v>1517</v>
      </c>
      <c r="BB15" s="720"/>
      <c r="BC15" s="775" t="s">
        <v>1383</v>
      </c>
      <c r="BD15" s="775">
        <v>18.728200000000001</v>
      </c>
      <c r="BE15" s="775"/>
      <c r="BF15" s="691">
        <f t="shared" si="56"/>
        <v>264.30918040116751</v>
      </c>
      <c r="BG15" s="775"/>
      <c r="BH15" s="775"/>
      <c r="BI15" s="775">
        <v>60.65</v>
      </c>
      <c r="BJ15" s="775" t="s">
        <v>1354</v>
      </c>
      <c r="BK15" s="775"/>
      <c r="BL15" s="6" t="s">
        <v>1476</v>
      </c>
      <c r="BS15" s="764"/>
      <c r="BT15" s="775"/>
      <c r="BU15" s="722" t="s">
        <v>1382</v>
      </c>
      <c r="BV15" s="775">
        <v>5.4172000000000002</v>
      </c>
      <c r="BW15" s="775">
        <v>116.196259</v>
      </c>
      <c r="BX15" s="691">
        <f>100*BV15/BV$10</f>
        <v>331.87616440575016</v>
      </c>
      <c r="BY15" s="815">
        <f t="shared" si="69"/>
        <v>1.7874587579069137</v>
      </c>
      <c r="BZ15" s="775"/>
      <c r="CA15" s="775">
        <v>15.466286999999999</v>
      </c>
      <c r="CB15" s="721" t="s">
        <v>1381</v>
      </c>
      <c r="CC15" s="775"/>
      <c r="CD15" s="722" t="s">
        <v>1380</v>
      </c>
      <c r="CE15" s="775">
        <v>14.174799999999999</v>
      </c>
      <c r="CF15" s="775">
        <v>700.39874099999997</v>
      </c>
      <c r="CG15" s="814">
        <f t="shared" si="58"/>
        <v>373.06032213917257</v>
      </c>
      <c r="CH15" s="815">
        <f t="shared" ref="CH15" si="79">(10000*CF15/CE15)/120000</f>
        <v>4.1176285908795895</v>
      </c>
      <c r="CI15" s="775">
        <v>476.83621299999999</v>
      </c>
      <c r="CJ15" s="775">
        <v>52.28</v>
      </c>
      <c r="CK15" s="721" t="s">
        <v>1379</v>
      </c>
      <c r="CL15" s="809"/>
      <c r="CM15" s="722" t="s">
        <v>1378</v>
      </c>
      <c r="CN15" s="813">
        <f>CN14*1.2</f>
        <v>6.7302</v>
      </c>
      <c r="CO15" s="775"/>
      <c r="CP15" s="691">
        <f t="shared" si="8"/>
        <v>280.24984384759523</v>
      </c>
      <c r="CQ15" s="815"/>
      <c r="CR15" s="775"/>
      <c r="CS15" s="775"/>
      <c r="CT15" s="721"/>
      <c r="CU15" s="775"/>
      <c r="CV15" s="722" t="s">
        <v>1377</v>
      </c>
      <c r="CW15" s="775">
        <v>1.4850000000000001</v>
      </c>
      <c r="CX15" s="775"/>
      <c r="CY15" s="691">
        <f>100*CW15/CW$10</f>
        <v>349.79585427135675</v>
      </c>
      <c r="CZ15" s="775"/>
      <c r="DA15" s="775"/>
      <c r="DB15" s="775"/>
      <c r="DC15" s="801" t="s">
        <v>1537</v>
      </c>
      <c r="DD15" s="775"/>
      <c r="DE15" s="722" t="s">
        <v>1376</v>
      </c>
      <c r="DF15" s="813">
        <f>DF14*(DO15+DX15)/(DO14+DX14)</f>
        <v>62.500156599277794</v>
      </c>
      <c r="DG15" s="775"/>
      <c r="DH15" s="691">
        <f t="shared" si="59"/>
        <v>291.96877876073631</v>
      </c>
      <c r="DI15" s="775"/>
      <c r="DJ15" s="775"/>
      <c r="DK15" s="775"/>
      <c r="DL15" s="775"/>
      <c r="DM15" s="809"/>
      <c r="DN15" s="350" t="s">
        <v>1420</v>
      </c>
      <c r="DO15" s="775">
        <v>16.523399999999999</v>
      </c>
      <c r="DP15" s="775">
        <f>DP17/0.3445</f>
        <v>553.55587808417999</v>
      </c>
      <c r="DQ15" s="814">
        <f t="shared" si="41"/>
        <v>265.95737831573524</v>
      </c>
      <c r="DR15" s="815">
        <f t="shared" ref="DR15" si="80">(10000*DP15/DO15)/120000</f>
        <v>2.7917775098959665</v>
      </c>
      <c r="DS15" s="775"/>
      <c r="DT15" s="775"/>
      <c r="DU15" s="350" t="s">
        <v>1434</v>
      </c>
      <c r="DV15" s="350"/>
      <c r="DW15" s="350" t="s">
        <v>1421</v>
      </c>
      <c r="DX15" s="775">
        <v>23</v>
      </c>
      <c r="DY15" s="775"/>
      <c r="DZ15" s="691">
        <f t="shared" si="60"/>
        <v>343.28358208955223</v>
      </c>
      <c r="EA15" s="815"/>
      <c r="EB15" s="775"/>
      <c r="EC15" s="775"/>
      <c r="ED15" s="350" t="s">
        <v>1443</v>
      </c>
      <c r="EE15" s="722"/>
      <c r="EF15" s="722" t="s">
        <v>1375</v>
      </c>
      <c r="EG15" s="813">
        <f t="shared" si="68"/>
        <v>22.242857142857144</v>
      </c>
      <c r="EH15" s="775"/>
      <c r="EI15" s="691">
        <f t="shared" si="61"/>
        <v>235.55219364599091</v>
      </c>
      <c r="EJ15" s="775"/>
      <c r="EK15" s="775"/>
      <c r="EL15" s="775"/>
      <c r="EM15" s="775"/>
      <c r="EN15" s="775"/>
      <c r="EO15" s="350" t="s">
        <v>1422</v>
      </c>
      <c r="EP15" s="775">
        <v>12.456</v>
      </c>
      <c r="EQ15" s="775"/>
      <c r="ER15" s="814">
        <f t="shared" si="37"/>
        <v>235.55219364599088</v>
      </c>
      <c r="ES15" s="815"/>
      <c r="ET15" s="775"/>
      <c r="EU15" s="775"/>
      <c r="EV15" s="351"/>
      <c r="EW15" s="775"/>
      <c r="EX15" s="722" t="s">
        <v>1374</v>
      </c>
      <c r="EY15" s="813">
        <f>EY14*FH15/FH14</f>
        <v>33.043729489949577</v>
      </c>
      <c r="EZ15" s="775"/>
      <c r="FA15" s="691">
        <f t="shared" si="62"/>
        <v>210.53264028052715</v>
      </c>
      <c r="FB15" s="775"/>
      <c r="FC15" s="775"/>
      <c r="FD15" s="775"/>
      <c r="FE15" s="775"/>
      <c r="FF15" s="775"/>
      <c r="FG15" s="350" t="s">
        <v>1350</v>
      </c>
      <c r="FH15" s="775">
        <v>8.5474999999999994</v>
      </c>
      <c r="FI15" s="775">
        <v>483.94</v>
      </c>
      <c r="FJ15" s="814">
        <f t="shared" si="29"/>
        <v>242.43412655642851</v>
      </c>
      <c r="FK15" s="815">
        <f t="shared" si="33"/>
        <v>4.7181437067368632</v>
      </c>
      <c r="FL15" s="775">
        <v>388.4</v>
      </c>
      <c r="FM15" s="775">
        <v>74.400000000000006</v>
      </c>
      <c r="FN15" s="350" t="s">
        <v>1457</v>
      </c>
      <c r="FO15" s="451"/>
      <c r="FP15" s="722" t="s">
        <v>1373</v>
      </c>
      <c r="FQ15" s="775">
        <v>19.876999999999999</v>
      </c>
      <c r="FR15" s="775"/>
      <c r="FS15" s="691">
        <f>100*FQ15/FQ$10</f>
        <v>211.48227420690296</v>
      </c>
      <c r="FT15" s="775"/>
      <c r="FU15" s="775"/>
      <c r="FV15" s="775"/>
      <c r="FW15" s="781" t="s">
        <v>1372</v>
      </c>
      <c r="FX15" s="781"/>
      <c r="FY15" s="350" t="s">
        <v>1424</v>
      </c>
      <c r="FZ15" s="775">
        <v>9.1885999999999992</v>
      </c>
      <c r="GA15" s="775">
        <v>280</v>
      </c>
      <c r="GB15" s="814">
        <f>100*FZ15/FZ$10</f>
        <v>222.92146825493094</v>
      </c>
      <c r="GC15" s="815">
        <f t="shared" ref="GC15" si="81">(10000*GA15/FZ15)/120000</f>
        <v>2.5393785052492586</v>
      </c>
      <c r="GD15" s="775">
        <f>20.28*FZ15</f>
        <v>186.344808</v>
      </c>
      <c r="GE15" s="775">
        <v>34</v>
      </c>
      <c r="GF15" s="351" t="s">
        <v>1425</v>
      </c>
      <c r="GG15" s="812"/>
      <c r="GH15" s="722" t="s">
        <v>1371</v>
      </c>
      <c r="GI15" s="813">
        <f>GI14*1.27</f>
        <v>7.2903080000000005</v>
      </c>
      <c r="GJ15" s="775"/>
      <c r="GK15" s="691">
        <f t="shared" si="63"/>
        <v>338.14044526901665</v>
      </c>
      <c r="GL15" s="775"/>
      <c r="GM15" s="775"/>
      <c r="GN15" s="775"/>
      <c r="GO15" s="724"/>
      <c r="GP15" s="775"/>
      <c r="GQ15" s="349" t="s">
        <v>1351</v>
      </c>
      <c r="GR15" s="813">
        <f>GR14*1.21</f>
        <v>19.602</v>
      </c>
      <c r="GS15" s="775"/>
      <c r="GT15" s="691">
        <f>100*GR15/GR$10</f>
        <v>394.18436293436292</v>
      </c>
      <c r="GU15" s="775"/>
      <c r="GV15" s="775"/>
      <c r="GW15" s="775"/>
      <c r="GX15" s="351"/>
      <c r="GY15" s="775"/>
      <c r="GZ15" s="349" t="s">
        <v>1368</v>
      </c>
      <c r="HA15" s="808">
        <f t="shared" si="38"/>
        <v>97.271167443518706</v>
      </c>
      <c r="HB15" s="775"/>
      <c r="HC15" s="691">
        <f>100*HA15/HA$10</f>
        <v>205.9226423703972</v>
      </c>
      <c r="HD15" s="775"/>
      <c r="HE15" s="775"/>
      <c r="HF15" s="775"/>
      <c r="HG15" s="350"/>
      <c r="HH15" s="350"/>
      <c r="HI15" s="350" t="s">
        <v>1426</v>
      </c>
      <c r="HJ15" s="775">
        <v>43.02</v>
      </c>
      <c r="HK15" s="775">
        <f>44.12*HJ15</f>
        <v>1898.0424</v>
      </c>
      <c r="HL15" s="814">
        <f>100*HJ15/HJ$10</f>
        <v>235.63822794794271</v>
      </c>
      <c r="HM15" s="815">
        <f t="shared" ref="HM15" si="82">(10000*HK15/HJ15)/120000</f>
        <v>3.6766666666666663</v>
      </c>
      <c r="HN15" s="775"/>
      <c r="HO15" s="775">
        <f>6.57*HJ15</f>
        <v>282.64140000000003</v>
      </c>
      <c r="HP15" s="350" t="s">
        <v>1433</v>
      </c>
      <c r="HQ15" s="350"/>
      <c r="HR15" s="350" t="s">
        <v>1427</v>
      </c>
      <c r="HS15" s="808">
        <f t="shared" si="76"/>
        <v>25.122891200000009</v>
      </c>
      <c r="HT15" s="775"/>
      <c r="HU15" s="691">
        <f t="shared" si="65"/>
        <v>169.35220260605209</v>
      </c>
      <c r="HV15" s="815"/>
      <c r="HW15" s="775"/>
      <c r="HX15" s="775"/>
      <c r="HY15" s="351"/>
      <c r="HZ15" s="350"/>
      <c r="IA15" s="349" t="s">
        <v>1522</v>
      </c>
      <c r="IB15" s="775">
        <v>27.129100000000001</v>
      </c>
      <c r="IC15" s="775">
        <v>729.68</v>
      </c>
      <c r="ID15" s="691">
        <f t="shared" si="66"/>
        <v>237.42597195669472</v>
      </c>
      <c r="IE15" s="775"/>
      <c r="IF15" s="775">
        <v>585.64</v>
      </c>
      <c r="IG15" s="775">
        <v>105.68</v>
      </c>
      <c r="IH15" s="775"/>
      <c r="II15" s="350"/>
      <c r="IJ15" s="6" t="s">
        <v>1495</v>
      </c>
      <c r="IK15" s="773">
        <v>8.58</v>
      </c>
      <c r="IL15" s="773">
        <v>241.47</v>
      </c>
      <c r="IM15" s="814">
        <f t="shared" si="44"/>
        <v>269.72650110028292</v>
      </c>
      <c r="IN15" s="815">
        <f t="shared" si="73"/>
        <v>2.3452797202797204</v>
      </c>
      <c r="IP15" s="773">
        <v>36.81</v>
      </c>
      <c r="IQ15" s="764" t="s">
        <v>1488</v>
      </c>
      <c r="IR15" s="786"/>
      <c r="IS15" s="763" t="s">
        <v>1514</v>
      </c>
      <c r="IT15" s="811">
        <f t="shared" si="40"/>
        <v>13.53784436017175</v>
      </c>
      <c r="IV15" s="691">
        <f t="shared" si="45"/>
        <v>147.8002011948511</v>
      </c>
      <c r="JA15" s="6"/>
      <c r="JB15" s="6" t="s">
        <v>1499</v>
      </c>
      <c r="JC15" s="773">
        <v>7.1992000000000003</v>
      </c>
      <c r="JD15" s="773">
        <v>211</v>
      </c>
      <c r="JE15" s="691">
        <f t="shared" si="46"/>
        <v>147.80020119485107</v>
      </c>
      <c r="JF15" s="815">
        <f t="shared" ref="JF15" si="83">(10000*JD15/JC15)/120000</f>
        <v>2.4424010075193539</v>
      </c>
      <c r="JI15" s="786" t="s">
        <v>1500</v>
      </c>
      <c r="JJ15" s="790"/>
      <c r="JK15" s="6" t="s">
        <v>1510</v>
      </c>
      <c r="JL15" s="816">
        <f t="shared" si="77"/>
        <v>12.853993476876033</v>
      </c>
      <c r="JN15" s="691">
        <f t="shared" si="48"/>
        <v>412.10584709935665</v>
      </c>
      <c r="JT15" s="6" t="s">
        <v>1482</v>
      </c>
      <c r="JU15" s="773">
        <v>6.4463999999999997</v>
      </c>
      <c r="JV15" s="773">
        <v>168.731032</v>
      </c>
      <c r="JW15" s="814">
        <f t="shared" si="49"/>
        <v>296.19555228818228</v>
      </c>
      <c r="JX15" s="815">
        <f t="shared" si="78"/>
        <v>2.1812049102341362</v>
      </c>
      <c r="JZ15" s="773">
        <v>21.980336000000001</v>
      </c>
      <c r="KA15" s="764" t="s">
        <v>1489</v>
      </c>
      <c r="KB15" s="6"/>
      <c r="KC15" s="763" t="s">
        <v>1519</v>
      </c>
      <c r="KD15" s="816">
        <f>KD14*1.27</f>
        <v>15.872387609999999</v>
      </c>
      <c r="KF15" s="691">
        <f t="shared" si="24"/>
        <v>316.29013032301771</v>
      </c>
      <c r="KJ15" s="695"/>
    </row>
    <row r="16" spans="1:296" s="769" customFormat="1" ht="13.95" customHeight="1" thickBot="1">
      <c r="A16" s="739"/>
      <c r="B16" s="738"/>
      <c r="C16" s="739"/>
      <c r="D16" s="739"/>
      <c r="E16" s="739"/>
      <c r="F16" s="739"/>
      <c r="G16" s="739"/>
      <c r="H16" s="739"/>
      <c r="I16" s="739"/>
      <c r="J16" s="768"/>
      <c r="K16" s="765"/>
      <c r="L16" s="765"/>
      <c r="M16" s="765"/>
      <c r="N16" s="765"/>
      <c r="O16" s="765"/>
      <c r="P16" s="765"/>
      <c r="Q16" s="767"/>
      <c r="R16" s="765"/>
      <c r="S16" s="768"/>
      <c r="T16" s="765"/>
      <c r="U16" s="765"/>
      <c r="V16" s="765"/>
      <c r="W16" s="765"/>
      <c r="X16" s="765"/>
      <c r="Y16" s="765"/>
      <c r="Z16" s="767"/>
      <c r="AA16" s="739"/>
      <c r="AB16" s="768"/>
      <c r="AC16" s="765"/>
      <c r="AD16" s="765"/>
      <c r="AE16" s="765"/>
      <c r="AF16" s="765"/>
      <c r="AG16" s="765"/>
      <c r="AH16" s="765"/>
      <c r="AI16" s="765"/>
      <c r="AJ16" s="766"/>
      <c r="AK16" s="765"/>
      <c r="AL16" s="765"/>
      <c r="AM16" s="765"/>
      <c r="AN16" s="765"/>
      <c r="AO16" s="765"/>
      <c r="AP16" s="765"/>
      <c r="AQ16" s="765"/>
      <c r="AR16" s="765"/>
      <c r="AS16" s="765"/>
      <c r="AT16" s="765"/>
      <c r="AU16" s="765"/>
      <c r="AV16" s="765"/>
      <c r="AW16" s="765"/>
      <c r="AX16" s="765"/>
      <c r="AY16" s="765"/>
      <c r="AZ16" s="765"/>
      <c r="BA16" s="767"/>
      <c r="BB16" s="766"/>
      <c r="BC16" s="765"/>
      <c r="BD16" s="765"/>
      <c r="BE16" s="765"/>
      <c r="BF16" s="765"/>
      <c r="BG16" s="765"/>
      <c r="BH16" s="765"/>
      <c r="BI16" s="765"/>
      <c r="BJ16" s="765"/>
      <c r="BK16" s="765"/>
      <c r="BS16" s="784"/>
      <c r="BT16" s="765"/>
      <c r="BU16" s="768"/>
      <c r="BV16" s="765"/>
      <c r="BW16" s="765"/>
      <c r="BX16" s="765"/>
      <c r="BY16" s="765"/>
      <c r="BZ16" s="765"/>
      <c r="CA16" s="765"/>
      <c r="CB16" s="767"/>
      <c r="CC16" s="765"/>
      <c r="CD16" s="768"/>
      <c r="CE16" s="765"/>
      <c r="CF16" s="765"/>
      <c r="CG16" s="765"/>
      <c r="CH16" s="765"/>
      <c r="CI16" s="765"/>
      <c r="CJ16" s="765"/>
      <c r="CK16" s="767"/>
      <c r="CL16" s="765"/>
      <c r="CM16" s="768"/>
      <c r="CN16" s="765"/>
      <c r="CO16" s="765"/>
      <c r="CP16" s="765"/>
      <c r="CQ16" s="765"/>
      <c r="CR16" s="765"/>
      <c r="CS16" s="765"/>
      <c r="CT16" s="767"/>
      <c r="CU16" s="765"/>
      <c r="CV16" s="768"/>
      <c r="CW16" s="765"/>
      <c r="CX16" s="765"/>
      <c r="CY16" s="765"/>
      <c r="CZ16" s="765"/>
      <c r="DA16" s="765"/>
      <c r="DB16" s="765"/>
      <c r="DC16" s="767"/>
      <c r="DD16" s="765"/>
      <c r="DE16" s="768"/>
      <c r="DF16" s="765"/>
      <c r="DG16" s="765"/>
      <c r="DH16" s="765"/>
      <c r="DI16" s="765"/>
      <c r="DJ16" s="765"/>
      <c r="DK16" s="765"/>
      <c r="DL16" s="765"/>
      <c r="DM16" s="765"/>
      <c r="DN16" s="765"/>
      <c r="DO16" s="765"/>
      <c r="DP16" s="765"/>
      <c r="DQ16" s="765"/>
      <c r="DR16" s="765"/>
      <c r="DS16" s="765"/>
      <c r="DT16" s="765"/>
      <c r="DU16" s="765"/>
      <c r="DV16" s="765"/>
      <c r="DW16" s="765"/>
      <c r="DX16" s="765"/>
      <c r="DY16" s="765"/>
      <c r="DZ16" s="765"/>
      <c r="EA16" s="765"/>
      <c r="EB16" s="765"/>
      <c r="EC16" s="765"/>
      <c r="ED16" s="765"/>
      <c r="EE16" s="768"/>
      <c r="EF16" s="768"/>
      <c r="EG16" s="765"/>
      <c r="EH16" s="765"/>
      <c r="EI16" s="765"/>
      <c r="EJ16" s="765"/>
      <c r="EK16" s="765"/>
      <c r="EL16" s="765"/>
      <c r="EM16" s="765"/>
      <c r="EN16" s="765"/>
      <c r="EO16" s="765"/>
      <c r="EP16" s="765"/>
      <c r="EQ16" s="765"/>
      <c r="ER16" s="765"/>
      <c r="ES16" s="765"/>
      <c r="ET16" s="765"/>
      <c r="EU16" s="765"/>
      <c r="EV16" s="767"/>
      <c r="EW16" s="765"/>
      <c r="EX16" s="768"/>
      <c r="EY16" s="765"/>
      <c r="EZ16" s="765"/>
      <c r="FA16" s="765"/>
      <c r="FB16" s="765"/>
      <c r="FC16" s="765"/>
      <c r="FD16" s="765"/>
      <c r="FE16" s="765"/>
      <c r="FF16" s="765"/>
      <c r="FG16" s="765"/>
      <c r="FH16" s="765"/>
      <c r="FI16" s="765"/>
      <c r="FJ16" s="765"/>
      <c r="FK16" s="765"/>
      <c r="FL16" s="765"/>
      <c r="FM16" s="765"/>
      <c r="FN16" s="765"/>
      <c r="FO16" s="766"/>
      <c r="FP16" s="768"/>
      <c r="FQ16" s="765"/>
      <c r="FR16" s="765"/>
      <c r="FS16" s="765"/>
      <c r="FT16" s="765"/>
      <c r="FU16" s="765"/>
      <c r="FV16" s="765"/>
      <c r="FW16" s="765"/>
      <c r="FX16" s="765"/>
      <c r="FY16" s="765"/>
      <c r="FZ16" s="765"/>
      <c r="GA16" s="765"/>
      <c r="GB16" s="765"/>
      <c r="GC16" s="765"/>
      <c r="GD16" s="765"/>
      <c r="GE16" s="765"/>
      <c r="GF16" s="767"/>
      <c r="GG16" s="765"/>
      <c r="GH16" s="768"/>
      <c r="GI16" s="765"/>
      <c r="GJ16" s="765"/>
      <c r="GK16" s="765"/>
      <c r="GL16" s="765"/>
      <c r="GM16" s="765"/>
      <c r="GN16" s="765"/>
      <c r="GO16" s="767"/>
      <c r="GP16" s="765"/>
      <c r="GQ16" s="768"/>
      <c r="GR16" s="765"/>
      <c r="GS16" s="765"/>
      <c r="GT16" s="765"/>
      <c r="GU16" s="765"/>
      <c r="GV16" s="765"/>
      <c r="GW16" s="765"/>
      <c r="GX16" s="767"/>
      <c r="GY16" s="765"/>
      <c r="GZ16" s="768"/>
      <c r="HA16" s="765"/>
      <c r="HB16" s="765"/>
      <c r="HC16" s="765"/>
      <c r="HD16" s="765"/>
      <c r="HE16" s="765"/>
      <c r="HF16" s="765"/>
      <c r="HG16" s="765"/>
      <c r="HH16" s="765"/>
      <c r="HI16" s="765"/>
      <c r="HJ16" s="765"/>
      <c r="HK16" s="765"/>
      <c r="HL16" s="765"/>
      <c r="HM16" s="765"/>
      <c r="HN16" s="765"/>
      <c r="HO16" s="765"/>
      <c r="HP16" s="765"/>
      <c r="HQ16" s="765"/>
      <c r="HR16" s="765"/>
      <c r="HS16" s="765"/>
      <c r="HT16" s="765"/>
      <c r="HU16" s="765"/>
      <c r="HV16" s="765"/>
      <c r="HW16" s="765"/>
      <c r="HX16" s="765"/>
      <c r="HY16" s="767"/>
      <c r="HZ16" s="765"/>
      <c r="IA16" s="768"/>
      <c r="IB16" s="765"/>
      <c r="IC16" s="765"/>
      <c r="ID16" s="765"/>
      <c r="IE16" s="765"/>
      <c r="IF16" s="765"/>
      <c r="IG16" s="765"/>
      <c r="IH16" s="765"/>
      <c r="II16" s="765"/>
      <c r="IJ16" s="731"/>
      <c r="IK16" s="731"/>
      <c r="IL16" s="699"/>
      <c r="IM16" s="699"/>
      <c r="IN16" s="699"/>
      <c r="IO16" s="699"/>
      <c r="IP16" s="699"/>
      <c r="IQ16" s="785"/>
      <c r="IR16" s="699"/>
      <c r="IS16" s="794"/>
      <c r="IT16" s="699"/>
      <c r="IU16" s="699"/>
      <c r="IV16" s="699"/>
      <c r="IW16" s="699"/>
      <c r="IX16" s="699"/>
      <c r="IY16" s="699"/>
      <c r="IZ16" s="699"/>
      <c r="JA16" s="699"/>
      <c r="JB16" s="699"/>
      <c r="JC16" s="699"/>
      <c r="JJ16" s="791"/>
      <c r="KA16" s="784"/>
      <c r="KC16" s="803"/>
      <c r="KJ16" s="784"/>
    </row>
    <row r="17" spans="1:296" s="700" customFormat="1" ht="13.95" customHeight="1" thickBot="1">
      <c r="A17" s="728"/>
      <c r="B17" s="728"/>
      <c r="C17" s="728"/>
      <c r="D17" s="728"/>
      <c r="E17" s="728"/>
      <c r="F17" s="728"/>
      <c r="G17" s="728"/>
      <c r="H17" s="728"/>
      <c r="I17" s="728"/>
      <c r="J17" s="709"/>
      <c r="K17" s="729"/>
      <c r="L17" s="729"/>
      <c r="M17" s="729"/>
      <c r="N17" s="729"/>
      <c r="O17" s="729"/>
      <c r="P17" s="729"/>
      <c r="Q17" s="708"/>
      <c r="R17" s="729"/>
      <c r="S17" s="709"/>
      <c r="T17" s="729"/>
      <c r="U17" s="729"/>
      <c r="V17" s="729"/>
      <c r="W17" s="729"/>
      <c r="X17" s="729"/>
      <c r="Y17" s="729"/>
      <c r="Z17" s="708"/>
      <c r="AA17" s="728"/>
      <c r="AB17" s="709" t="s">
        <v>1524</v>
      </c>
      <c r="AC17" s="729">
        <f>0.656*AC14</f>
        <v>5.0679936000000003</v>
      </c>
      <c r="AD17" s="729"/>
      <c r="AE17" s="729"/>
      <c r="AF17" s="729"/>
      <c r="AG17" s="729"/>
      <c r="AH17" s="729"/>
      <c r="AI17" s="729"/>
      <c r="AJ17" s="707"/>
      <c r="AK17" s="729"/>
      <c r="AL17" s="729"/>
      <c r="AM17" s="729"/>
      <c r="AN17" s="729"/>
      <c r="AO17" s="729"/>
      <c r="AP17" s="729"/>
      <c r="AQ17" s="729"/>
      <c r="AR17" s="729"/>
      <c r="AS17" s="729"/>
      <c r="AT17" s="729"/>
      <c r="AU17" s="729"/>
      <c r="AV17" s="729"/>
      <c r="AW17" s="729"/>
      <c r="AX17" s="729"/>
      <c r="AY17" s="729"/>
      <c r="AZ17" s="729"/>
      <c r="BA17" s="708"/>
      <c r="BB17" s="707"/>
      <c r="BC17" s="729"/>
      <c r="BD17" s="729"/>
      <c r="BE17" s="729"/>
      <c r="BF17" s="729"/>
      <c r="BG17" s="729"/>
      <c r="BH17" s="729"/>
      <c r="BI17" s="729"/>
      <c r="BJ17" s="729"/>
      <c r="BK17" s="729"/>
      <c r="BL17" s="701" t="s">
        <v>1502</v>
      </c>
      <c r="BM17" s="701">
        <v>2.2999999999999998</v>
      </c>
      <c r="BN17" s="701"/>
      <c r="BO17" s="701"/>
      <c r="BP17" s="701"/>
      <c r="BQ17" s="701"/>
      <c r="BR17" s="701"/>
      <c r="BS17" s="771"/>
      <c r="BT17" s="729"/>
      <c r="BU17" s="709"/>
      <c r="BV17" s="729"/>
      <c r="BW17" s="729"/>
      <c r="BX17" s="729"/>
      <c r="BY17" s="729"/>
      <c r="BZ17" s="729"/>
      <c r="CA17" s="729"/>
      <c r="CB17" s="708"/>
      <c r="CC17" s="729"/>
      <c r="CD17" s="709"/>
      <c r="CE17" s="729"/>
      <c r="CF17" s="729"/>
      <c r="CG17" s="729"/>
      <c r="CH17" s="729"/>
      <c r="CI17" s="729"/>
      <c r="CJ17" s="729"/>
      <c r="CK17" s="708"/>
      <c r="CL17" s="729"/>
      <c r="CM17" s="709"/>
      <c r="CN17" s="729"/>
      <c r="CO17" s="729"/>
      <c r="CP17" s="729"/>
      <c r="CQ17" s="729"/>
      <c r="CR17" s="729"/>
      <c r="CS17" s="729"/>
      <c r="CT17" s="708"/>
      <c r="CU17" s="729"/>
      <c r="CV17" s="709"/>
      <c r="CW17" s="729"/>
      <c r="CX17" s="729"/>
      <c r="CY17" s="729"/>
      <c r="CZ17" s="729"/>
      <c r="DA17" s="729"/>
      <c r="DB17" s="729"/>
      <c r="DC17" s="708"/>
      <c r="DD17" s="729"/>
      <c r="DN17" s="729" t="s">
        <v>1444</v>
      </c>
      <c r="DO17" s="729">
        <f>DO15*0.0268</f>
        <v>0.44282711999999996</v>
      </c>
      <c r="DP17" s="729">
        <v>190.7</v>
      </c>
      <c r="DQ17" s="729"/>
      <c r="DR17" s="729"/>
      <c r="DS17" s="729"/>
      <c r="DT17" s="729"/>
      <c r="DU17" s="350" t="s">
        <v>1434</v>
      </c>
      <c r="DV17" s="729"/>
      <c r="DW17" s="729"/>
      <c r="DX17" s="729"/>
      <c r="DY17" s="729"/>
      <c r="DZ17" s="729"/>
      <c r="EA17" s="729"/>
      <c r="EB17" s="729"/>
      <c r="EC17" s="729"/>
      <c r="ED17" s="350"/>
      <c r="EE17" s="709"/>
      <c r="EF17" s="709"/>
      <c r="EG17" s="729"/>
      <c r="EH17" s="729"/>
      <c r="EI17" s="729"/>
      <c r="EJ17" s="729"/>
      <c r="EK17" s="729"/>
      <c r="EL17" s="729"/>
      <c r="EM17" s="729"/>
      <c r="EN17" s="729"/>
      <c r="EO17" s="729"/>
      <c r="EP17" s="729"/>
      <c r="EQ17" s="729"/>
      <c r="ER17" s="729"/>
      <c r="ES17" s="729"/>
      <c r="ET17" s="729"/>
      <c r="EU17" s="729"/>
      <c r="EV17" s="351"/>
      <c r="EW17" s="729"/>
      <c r="EX17" s="709"/>
      <c r="EY17" s="729"/>
      <c r="EZ17" s="729"/>
      <c r="FA17" s="729"/>
      <c r="FB17" s="729"/>
      <c r="FC17" s="729"/>
      <c r="FD17" s="729"/>
      <c r="FE17" s="729"/>
      <c r="FF17" s="729"/>
      <c r="FG17" s="729"/>
      <c r="FH17" s="729"/>
      <c r="FI17" s="729"/>
      <c r="FJ17" s="729"/>
      <c r="FK17" s="729"/>
      <c r="FL17" s="729"/>
      <c r="FM17" s="729"/>
      <c r="FN17" s="729"/>
      <c r="FO17" s="707"/>
      <c r="FP17" s="709" t="s">
        <v>1366</v>
      </c>
      <c r="FQ17" s="729">
        <v>10.199999999999999</v>
      </c>
      <c r="FR17" s="729"/>
      <c r="FS17" s="729"/>
      <c r="FT17" s="729"/>
      <c r="FU17" s="729"/>
      <c r="FV17" s="729"/>
      <c r="FW17" s="729" t="s">
        <v>1361</v>
      </c>
      <c r="FX17" s="729"/>
      <c r="FY17" s="729"/>
      <c r="FZ17" s="729"/>
      <c r="GA17" s="729"/>
      <c r="GB17" s="729"/>
      <c r="GC17" s="729"/>
      <c r="GD17" s="729"/>
      <c r="GE17" s="729"/>
      <c r="GF17" s="351"/>
      <c r="GG17" s="729"/>
      <c r="GH17" s="709" t="s">
        <v>1365</v>
      </c>
      <c r="GI17" s="729">
        <f>0.942*GI14</f>
        <v>5.4074568000000003</v>
      </c>
      <c r="GJ17" s="729"/>
      <c r="GK17" s="729"/>
      <c r="GL17" s="729"/>
      <c r="GM17" s="729"/>
      <c r="GN17" s="729">
        <f>0.484*GN14</f>
        <v>13.80368</v>
      </c>
      <c r="GO17" s="708" t="s">
        <v>1359</v>
      </c>
      <c r="GP17" s="729"/>
      <c r="GQ17" s="709"/>
      <c r="GR17" s="729"/>
      <c r="GS17" s="729"/>
      <c r="GT17" s="729"/>
      <c r="GU17" s="729"/>
      <c r="GV17" s="729"/>
      <c r="GW17" s="729"/>
      <c r="GX17" s="708"/>
      <c r="GY17" s="729"/>
      <c r="GZ17" s="709"/>
      <c r="HA17" s="729"/>
      <c r="HB17" s="729"/>
      <c r="HC17" s="729"/>
      <c r="HD17" s="729"/>
      <c r="HE17" s="729"/>
      <c r="HF17" s="729"/>
      <c r="HG17" s="729"/>
      <c r="HH17" s="729"/>
      <c r="HI17" s="729" t="s">
        <v>1445</v>
      </c>
      <c r="HJ17" s="729">
        <f>HJ18/1.8796</f>
        <v>1.0800170248989145</v>
      </c>
      <c r="HK17" s="729"/>
      <c r="HL17" s="729"/>
      <c r="HM17" s="729"/>
      <c r="HN17" s="729"/>
      <c r="HO17" s="729">
        <f>HO18/1.8561</f>
        <v>68.121329669737619</v>
      </c>
      <c r="HP17" s="350"/>
      <c r="HQ17" s="729"/>
      <c r="HR17" s="729" t="s">
        <v>1446</v>
      </c>
      <c r="HS17" s="729">
        <v>0.54820000000000002</v>
      </c>
      <c r="HT17" s="729"/>
      <c r="HU17" s="729"/>
      <c r="HV17" s="729"/>
      <c r="HW17" s="729"/>
      <c r="HX17" s="729"/>
      <c r="HY17" s="351"/>
      <c r="HZ17" s="729"/>
      <c r="IA17" s="709"/>
      <c r="IB17" s="729"/>
      <c r="IC17" s="729"/>
      <c r="ID17" s="729"/>
      <c r="IE17" s="729"/>
      <c r="IF17" s="729"/>
      <c r="IG17" s="729"/>
      <c r="IH17" s="729"/>
      <c r="II17" s="729"/>
      <c r="IJ17" s="701" t="s">
        <v>1501</v>
      </c>
      <c r="IK17" s="701">
        <v>5.4608999999999996</v>
      </c>
      <c r="IL17" s="701"/>
      <c r="IM17" s="701"/>
      <c r="IN17" s="701"/>
      <c r="IO17" s="701"/>
      <c r="IP17" s="701"/>
      <c r="IQ17" s="771"/>
      <c r="IR17" s="6"/>
      <c r="IS17" s="770"/>
      <c r="IT17" s="701"/>
      <c r="IU17" s="701"/>
      <c r="IV17" s="701"/>
      <c r="IW17" s="701"/>
      <c r="IX17" s="701"/>
      <c r="IY17" s="701"/>
      <c r="IZ17" s="701"/>
      <c r="JA17" s="701"/>
      <c r="JB17" s="701"/>
      <c r="JC17" s="701"/>
      <c r="JD17" s="701"/>
      <c r="JE17" s="701"/>
      <c r="JF17" s="701"/>
      <c r="JG17" s="701"/>
      <c r="JH17" s="701"/>
      <c r="JI17" s="6"/>
      <c r="JJ17" s="792"/>
      <c r="JK17" s="701"/>
      <c r="JL17" s="701"/>
      <c r="JM17" s="701"/>
      <c r="JN17" s="701"/>
      <c r="JO17" s="701"/>
      <c r="JP17" s="701"/>
      <c r="JQ17" s="701"/>
      <c r="JR17" s="701"/>
      <c r="JS17" s="701"/>
      <c r="JT17" s="701"/>
      <c r="JU17" s="701"/>
      <c r="JV17" s="701"/>
      <c r="JW17" s="701"/>
      <c r="JX17" s="701"/>
      <c r="JY17" s="701"/>
      <c r="JZ17" s="701"/>
      <c r="KA17" s="771"/>
      <c r="KB17" s="701"/>
      <c r="KC17" s="770"/>
      <c r="KD17" s="701"/>
      <c r="KE17" s="701"/>
      <c r="KF17" s="701"/>
      <c r="KG17" s="701"/>
      <c r="KH17" s="701"/>
      <c r="KI17" s="701"/>
      <c r="KJ17" s="805"/>
    </row>
    <row r="18" spans="1:296" s="700" customFormat="1" ht="13.95" customHeight="1">
      <c r="A18" s="728"/>
      <c r="B18" s="728"/>
      <c r="C18" s="728"/>
      <c r="D18" s="728"/>
      <c r="E18" s="728"/>
      <c r="F18" s="728"/>
      <c r="G18" s="728"/>
      <c r="H18" s="728"/>
      <c r="I18" s="728"/>
      <c r="J18" s="709"/>
      <c r="K18" s="729"/>
      <c r="L18" s="729"/>
      <c r="M18" s="729"/>
      <c r="N18" s="729"/>
      <c r="O18" s="729"/>
      <c r="P18" s="729"/>
      <c r="Q18" s="708"/>
      <c r="R18" s="729"/>
      <c r="S18" s="709"/>
      <c r="T18" s="729"/>
      <c r="U18" s="729"/>
      <c r="V18" s="729"/>
      <c r="W18" s="729"/>
      <c r="X18" s="729"/>
      <c r="Y18" s="729"/>
      <c r="Z18" s="708"/>
      <c r="AA18" s="728"/>
      <c r="AB18" s="709" t="s">
        <v>1525</v>
      </c>
      <c r="AC18" s="729">
        <f>0.281*AC14</f>
        <v>2.1708936000000003</v>
      </c>
      <c r="AD18" s="729"/>
      <c r="AE18" s="729"/>
      <c r="AF18" s="729"/>
      <c r="AG18" s="729"/>
      <c r="AH18" s="729"/>
      <c r="AI18" s="729"/>
      <c r="AJ18" s="707"/>
      <c r="AK18" s="729"/>
      <c r="AL18" s="729"/>
      <c r="AM18" s="729"/>
      <c r="AN18" s="729"/>
      <c r="AO18" s="729"/>
      <c r="AP18" s="729"/>
      <c r="AQ18" s="729"/>
      <c r="AR18" s="729"/>
      <c r="AS18" s="729"/>
      <c r="AT18" s="729"/>
      <c r="AU18" s="729"/>
      <c r="AV18" s="729"/>
      <c r="AW18" s="729"/>
      <c r="AX18" s="729"/>
      <c r="AY18" s="729"/>
      <c r="AZ18" s="729"/>
      <c r="BA18" s="708"/>
      <c r="BB18" s="707"/>
      <c r="BC18" s="729"/>
      <c r="BD18" s="729"/>
      <c r="BE18" s="729"/>
      <c r="BF18" s="729"/>
      <c r="BG18" s="729"/>
      <c r="BH18" s="729"/>
      <c r="BI18" s="729"/>
      <c r="BJ18" s="729"/>
      <c r="BK18" s="729"/>
      <c r="BL18" s="700" t="s">
        <v>1504</v>
      </c>
      <c r="BM18" s="700">
        <v>0.13</v>
      </c>
      <c r="BS18" s="758"/>
      <c r="BT18" s="729"/>
      <c r="BU18" s="709"/>
      <c r="BV18" s="729"/>
      <c r="BW18" s="729"/>
      <c r="BX18" s="729"/>
      <c r="BY18" s="729"/>
      <c r="BZ18" s="729"/>
      <c r="CA18" s="729"/>
      <c r="CB18" s="708"/>
      <c r="CC18" s="729"/>
      <c r="CD18" s="709"/>
      <c r="CE18" s="729"/>
      <c r="CF18" s="729"/>
      <c r="CG18" s="729"/>
      <c r="CH18" s="729"/>
      <c r="CI18" s="729"/>
      <c r="CJ18" s="729"/>
      <c r="CK18" s="708"/>
      <c r="CL18" s="729"/>
      <c r="CM18" s="709"/>
      <c r="CN18" s="729"/>
      <c r="CO18" s="729"/>
      <c r="CP18" s="729"/>
      <c r="CQ18" s="729"/>
      <c r="CR18" s="729"/>
      <c r="CS18" s="729"/>
      <c r="CT18" s="708"/>
      <c r="CU18" s="729"/>
      <c r="CV18" s="709"/>
      <c r="CW18" s="729"/>
      <c r="CX18" s="729"/>
      <c r="CY18" s="729"/>
      <c r="CZ18" s="729"/>
      <c r="DA18" s="729"/>
      <c r="DB18" s="729"/>
      <c r="DC18" s="708"/>
      <c r="DD18" s="729"/>
      <c r="DE18" s="726" t="s">
        <v>1367</v>
      </c>
      <c r="DF18" s="725">
        <v>0.7</v>
      </c>
      <c r="DG18" s="725"/>
      <c r="DH18" s="725"/>
      <c r="DI18" s="725"/>
      <c r="DJ18" s="725"/>
      <c r="DK18" s="725"/>
      <c r="DL18" s="725" t="s">
        <v>1363</v>
      </c>
      <c r="DM18" s="729"/>
      <c r="DN18" s="727"/>
      <c r="DO18" s="727"/>
      <c r="DP18" s="727"/>
      <c r="DQ18" s="727"/>
      <c r="DR18" s="727"/>
      <c r="DS18" s="727"/>
      <c r="DT18" s="727"/>
      <c r="DU18" s="727"/>
      <c r="DV18" s="727"/>
      <c r="DW18" s="727"/>
      <c r="DX18" s="727"/>
      <c r="DY18" s="727"/>
      <c r="DZ18" s="727"/>
      <c r="EA18" s="727"/>
      <c r="EB18" s="727"/>
      <c r="EC18" s="727"/>
      <c r="ED18" s="727"/>
      <c r="EE18" s="709"/>
      <c r="EF18" s="709"/>
      <c r="EG18" s="729"/>
      <c r="EH18" s="729"/>
      <c r="EI18" s="729"/>
      <c r="EJ18" s="729"/>
      <c r="EK18" s="729"/>
      <c r="EL18" s="729"/>
      <c r="EM18" s="729"/>
      <c r="EN18" s="729"/>
      <c r="EO18" s="727"/>
      <c r="EP18" s="727"/>
      <c r="EQ18" s="727"/>
      <c r="ER18" s="727"/>
      <c r="ES18" s="727"/>
      <c r="ET18" s="727"/>
      <c r="EU18" s="727"/>
      <c r="EV18" s="676"/>
      <c r="EW18" s="729"/>
      <c r="EX18" s="709"/>
      <c r="EY18" s="729"/>
      <c r="EZ18" s="729"/>
      <c r="FA18" s="729"/>
      <c r="FB18" s="729"/>
      <c r="FC18" s="729"/>
      <c r="FD18" s="729"/>
      <c r="FE18" s="729"/>
      <c r="FF18" s="729"/>
      <c r="FG18" s="727"/>
      <c r="FH18" s="727"/>
      <c r="FI18" s="727"/>
      <c r="FJ18" s="727"/>
      <c r="FK18" s="727"/>
      <c r="FL18" s="727"/>
      <c r="FM18" s="727"/>
      <c r="FN18" s="727"/>
      <c r="FO18" s="675"/>
      <c r="FP18" s="709" t="s">
        <v>1362</v>
      </c>
      <c r="FQ18" s="729">
        <v>0.31530000000000002</v>
      </c>
      <c r="FR18" s="729"/>
      <c r="FS18" s="729"/>
      <c r="FT18" s="729"/>
      <c r="FU18" s="729"/>
      <c r="FV18" s="729"/>
      <c r="FW18" s="729" t="s">
        <v>1361</v>
      </c>
      <c r="FX18" s="729"/>
      <c r="FY18" s="727"/>
      <c r="FZ18" s="727"/>
      <c r="GA18" s="727"/>
      <c r="GB18" s="727"/>
      <c r="GC18" s="727"/>
      <c r="GD18" s="727"/>
      <c r="GE18" s="727"/>
      <c r="GF18" s="676"/>
      <c r="GG18" s="729"/>
      <c r="GH18" s="709" t="s">
        <v>1360</v>
      </c>
      <c r="GI18" s="729">
        <f>GI14-GI17</f>
        <v>0.33294319999999988</v>
      </c>
      <c r="GJ18" s="729"/>
      <c r="GK18" s="729"/>
      <c r="GL18" s="729"/>
      <c r="GM18" s="729"/>
      <c r="GN18" s="729">
        <f>GN14-GN17</f>
        <v>14.71632</v>
      </c>
      <c r="GO18" s="708" t="s">
        <v>1359</v>
      </c>
      <c r="GP18" s="729"/>
      <c r="GQ18" s="709"/>
      <c r="GR18" s="729"/>
      <c r="GS18" s="729"/>
      <c r="GT18" s="729"/>
      <c r="GU18" s="729"/>
      <c r="GV18" s="729"/>
      <c r="GW18" s="729"/>
      <c r="GX18" s="708"/>
      <c r="GY18" s="729"/>
      <c r="GZ18" s="709"/>
      <c r="HA18" s="729"/>
      <c r="HB18" s="729"/>
      <c r="HC18" s="729"/>
      <c r="HD18" s="729"/>
      <c r="HE18" s="729"/>
      <c r="HF18" s="729"/>
      <c r="HG18" s="729"/>
      <c r="HH18" s="727"/>
      <c r="HI18" s="729" t="s">
        <v>1447</v>
      </c>
      <c r="HJ18" s="729">
        <v>2.0299999999999998</v>
      </c>
      <c r="HK18" s="727"/>
      <c r="HL18" s="727"/>
      <c r="HM18" s="727"/>
      <c r="HN18" s="727"/>
      <c r="HO18" s="727">
        <v>126.44</v>
      </c>
      <c r="HP18" s="727"/>
      <c r="HQ18" s="727"/>
      <c r="HR18" s="729" t="s">
        <v>1448</v>
      </c>
      <c r="HS18" s="729">
        <v>4.2200000000000001E-2</v>
      </c>
      <c r="HT18" s="729"/>
      <c r="HU18" s="729"/>
      <c r="HV18" s="729"/>
      <c r="HW18" s="729"/>
      <c r="HX18" s="729"/>
      <c r="HY18" s="676"/>
      <c r="HZ18" s="727"/>
      <c r="IA18" s="710"/>
      <c r="IB18" s="729"/>
      <c r="IC18" s="729"/>
      <c r="ID18" s="729"/>
      <c r="IE18" s="729"/>
      <c r="IF18" s="729"/>
      <c r="IG18" s="729"/>
      <c r="IH18" s="729"/>
      <c r="II18" s="727"/>
      <c r="IJ18" s="700" t="s">
        <v>1503</v>
      </c>
      <c r="IK18" s="700">
        <v>2.5680000000000001</v>
      </c>
      <c r="IQ18" s="758"/>
      <c r="IR18" s="705"/>
      <c r="IS18" s="757"/>
      <c r="JA18" s="705"/>
      <c r="JI18" s="705"/>
      <c r="JJ18" s="787"/>
      <c r="JK18" s="705"/>
      <c r="KA18" s="758"/>
      <c r="KB18" s="705"/>
      <c r="KC18" s="757"/>
      <c r="KJ18" s="795"/>
    </row>
    <row r="19" spans="1:296" s="700" customFormat="1" ht="13.95" customHeight="1">
      <c r="A19" s="728"/>
      <c r="B19" s="728"/>
      <c r="C19" s="728"/>
      <c r="D19" s="728"/>
      <c r="E19" s="728"/>
      <c r="F19" s="728"/>
      <c r="G19" s="728"/>
      <c r="H19" s="728"/>
      <c r="I19" s="728"/>
      <c r="J19" s="709"/>
      <c r="K19" s="729"/>
      <c r="L19" s="729"/>
      <c r="M19" s="729"/>
      <c r="N19" s="729"/>
      <c r="O19" s="729"/>
      <c r="P19" s="729"/>
      <c r="Q19" s="708"/>
      <c r="R19" s="729"/>
      <c r="S19" s="709"/>
      <c r="T19" s="729"/>
      <c r="U19" s="729"/>
      <c r="V19" s="729"/>
      <c r="W19" s="729"/>
      <c r="X19" s="729"/>
      <c r="Y19" s="729"/>
      <c r="Z19" s="708"/>
      <c r="AA19" s="728"/>
      <c r="AB19" s="709" t="s">
        <v>1526</v>
      </c>
      <c r="AC19" s="729">
        <f>0.048*AC14</f>
        <v>0.37082880000000001</v>
      </c>
      <c r="AD19" s="729"/>
      <c r="AE19" s="729"/>
      <c r="AF19" s="729"/>
      <c r="AG19" s="729"/>
      <c r="AH19" s="729"/>
      <c r="AI19" s="729"/>
      <c r="AJ19" s="707"/>
      <c r="AK19" s="729"/>
      <c r="AL19" s="729"/>
      <c r="AM19" s="729"/>
      <c r="AN19" s="729"/>
      <c r="AO19" s="729"/>
      <c r="AP19" s="729"/>
      <c r="AQ19" s="729"/>
      <c r="AR19" s="729"/>
      <c r="AS19" s="729"/>
      <c r="AT19" s="729"/>
      <c r="AU19" s="729"/>
      <c r="AV19" s="729"/>
      <c r="AW19" s="729"/>
      <c r="AX19" s="729"/>
      <c r="AY19" s="729"/>
      <c r="AZ19" s="729"/>
      <c r="BA19" s="708"/>
      <c r="BB19" s="707"/>
      <c r="BC19" s="729"/>
      <c r="BD19" s="729"/>
      <c r="BE19" s="729"/>
      <c r="BF19" s="729"/>
      <c r="BG19" s="729"/>
      <c r="BH19" s="729"/>
      <c r="BI19" s="729"/>
      <c r="BJ19" s="729"/>
      <c r="BK19" s="729"/>
      <c r="BL19" s="705"/>
      <c r="BS19" s="758"/>
      <c r="BT19" s="729"/>
      <c r="BU19" s="709"/>
      <c r="BV19" s="729"/>
      <c r="BW19" s="729"/>
      <c r="BX19" s="729"/>
      <c r="BY19" s="729"/>
      <c r="BZ19" s="729"/>
      <c r="CA19" s="729"/>
      <c r="CB19" s="708"/>
      <c r="CC19" s="729"/>
      <c r="CD19" s="709"/>
      <c r="CE19" s="729"/>
      <c r="CF19" s="729"/>
      <c r="CG19" s="729"/>
      <c r="CH19" s="729"/>
      <c r="CI19" s="729"/>
      <c r="CJ19" s="729"/>
      <c r="CK19" s="708"/>
      <c r="CL19" s="729"/>
      <c r="CM19" s="709"/>
      <c r="CN19" s="729"/>
      <c r="CO19" s="729"/>
      <c r="CP19" s="729"/>
      <c r="CQ19" s="729"/>
      <c r="CR19" s="729"/>
      <c r="CS19" s="729"/>
      <c r="CT19" s="708"/>
      <c r="CU19" s="729"/>
      <c r="CV19" s="709"/>
      <c r="CW19" s="729"/>
      <c r="CX19" s="729"/>
      <c r="CY19" s="729"/>
      <c r="CZ19" s="729"/>
      <c r="DA19" s="729"/>
      <c r="DB19" s="729"/>
      <c r="DC19" s="708"/>
      <c r="DD19" s="729"/>
      <c r="DE19" s="709" t="s">
        <v>1364</v>
      </c>
      <c r="DF19" s="729">
        <v>0.19159999999999999</v>
      </c>
      <c r="DG19" s="729"/>
      <c r="DH19" s="729"/>
      <c r="DI19" s="729"/>
      <c r="DJ19" s="729"/>
      <c r="DK19" s="729"/>
      <c r="DL19" s="729" t="s">
        <v>1363</v>
      </c>
      <c r="DM19" s="729"/>
      <c r="DN19" s="727"/>
      <c r="DO19" s="727"/>
      <c r="DP19" s="727"/>
      <c r="DQ19" s="727"/>
      <c r="DR19" s="727"/>
      <c r="DS19" s="727"/>
      <c r="DT19" s="727"/>
      <c r="DU19" s="727"/>
      <c r="DV19" s="727"/>
      <c r="DW19" s="727"/>
      <c r="DX19" s="727"/>
      <c r="DY19" s="727"/>
      <c r="DZ19" s="727"/>
      <c r="EA19" s="727"/>
      <c r="EB19" s="727"/>
      <c r="EC19" s="727"/>
      <c r="ED19" s="727"/>
      <c r="EE19" s="709"/>
      <c r="EF19" s="709"/>
      <c r="EG19" s="729"/>
      <c r="EH19" s="729"/>
      <c r="EI19" s="729"/>
      <c r="EJ19" s="729"/>
      <c r="EK19" s="729"/>
      <c r="EL19" s="729"/>
      <c r="EM19" s="729"/>
      <c r="EN19" s="729"/>
      <c r="EO19" s="727"/>
      <c r="EP19" s="727"/>
      <c r="EQ19" s="727"/>
      <c r="ER19" s="727"/>
      <c r="ES19" s="727"/>
      <c r="ET19" s="727"/>
      <c r="EU19" s="727"/>
      <c r="EV19" s="676"/>
      <c r="EW19" s="729"/>
      <c r="EX19" s="709"/>
      <c r="EY19" s="729"/>
      <c r="EZ19" s="729"/>
      <c r="FA19" s="729"/>
      <c r="FB19" s="729"/>
      <c r="FC19" s="729"/>
      <c r="FD19" s="729"/>
      <c r="FE19" s="729"/>
      <c r="FF19" s="729"/>
      <c r="FG19" s="727"/>
      <c r="FH19" s="727"/>
      <c r="FI19" s="727"/>
      <c r="FJ19" s="727"/>
      <c r="FK19" s="727"/>
      <c r="FL19" s="727"/>
      <c r="FM19" s="727"/>
      <c r="FN19" s="727"/>
      <c r="FO19" s="675"/>
      <c r="FP19" s="709"/>
      <c r="FQ19" s="729"/>
      <c r="FR19" s="729"/>
      <c r="FS19" s="729"/>
      <c r="FT19" s="729"/>
      <c r="FU19" s="729"/>
      <c r="FV19" s="729"/>
      <c r="FW19" s="729"/>
      <c r="FX19" s="729"/>
      <c r="FY19" s="727"/>
      <c r="FZ19" s="727"/>
      <c r="GA19" s="727"/>
      <c r="GB19" s="727"/>
      <c r="GC19" s="727"/>
      <c r="GD19" s="727"/>
      <c r="GE19" s="727"/>
      <c r="GF19" s="676"/>
      <c r="GG19" s="729"/>
      <c r="GH19" s="709"/>
      <c r="GI19" s="729"/>
      <c r="GJ19" s="729"/>
      <c r="GK19" s="729"/>
      <c r="GL19" s="729"/>
      <c r="GM19" s="729"/>
      <c r="GN19" s="729"/>
      <c r="GO19" s="708"/>
      <c r="GP19" s="729"/>
      <c r="GQ19" s="709"/>
      <c r="GR19" s="729"/>
      <c r="GS19" s="729"/>
      <c r="GT19" s="729"/>
      <c r="GU19" s="729"/>
      <c r="GV19" s="729"/>
      <c r="GW19" s="729"/>
      <c r="GX19" s="708"/>
      <c r="GY19" s="729"/>
      <c r="GZ19" s="709"/>
      <c r="HA19" s="729"/>
      <c r="HB19" s="729"/>
      <c r="HC19" s="729"/>
      <c r="HD19" s="729"/>
      <c r="HE19" s="729"/>
      <c r="HF19" s="729"/>
      <c r="HG19" s="729"/>
      <c r="HH19" s="727"/>
      <c r="HI19" s="727" t="s">
        <v>1449</v>
      </c>
      <c r="HJ19" s="727">
        <v>0.1</v>
      </c>
      <c r="HK19" s="727">
        <v>313.89999999999998</v>
      </c>
      <c r="HL19" s="727"/>
      <c r="HM19" s="692"/>
      <c r="HN19" s="727"/>
      <c r="HO19" s="727">
        <v>41</v>
      </c>
      <c r="HP19" s="727"/>
      <c r="HQ19" s="727"/>
      <c r="HR19" s="727"/>
      <c r="HS19" s="729"/>
      <c r="HT19" s="729"/>
      <c r="HU19" s="729"/>
      <c r="HV19" s="729"/>
      <c r="HW19" s="729"/>
      <c r="HX19" s="729"/>
      <c r="HY19" s="676"/>
      <c r="HZ19" s="727"/>
      <c r="IA19" s="710"/>
      <c r="IB19" s="729"/>
      <c r="IC19" s="729"/>
      <c r="ID19" s="729"/>
      <c r="IE19" s="729"/>
      <c r="IF19" s="729"/>
      <c r="IG19" s="729"/>
      <c r="IH19" s="729"/>
      <c r="II19" s="727"/>
      <c r="IJ19" s="705" t="s">
        <v>1505</v>
      </c>
      <c r="IK19" s="700">
        <v>0.4012</v>
      </c>
      <c r="IQ19" s="758"/>
      <c r="IR19" s="705"/>
      <c r="IS19" s="757"/>
      <c r="JA19" s="705"/>
      <c r="JB19" s="705"/>
      <c r="JI19" s="705"/>
      <c r="JJ19" s="787"/>
      <c r="JK19" s="705"/>
      <c r="JT19" s="705"/>
      <c r="KA19" s="758"/>
      <c r="KB19" s="705"/>
      <c r="KC19" s="757"/>
      <c r="KJ19" s="795"/>
    </row>
    <row r="20" spans="1:296" s="700" customFormat="1" ht="13.95" customHeight="1">
      <c r="A20" s="728"/>
      <c r="B20" s="728"/>
      <c r="C20" s="728"/>
      <c r="D20" s="728"/>
      <c r="E20" s="728"/>
      <c r="F20" s="728"/>
      <c r="G20" s="728"/>
      <c r="H20" s="728"/>
      <c r="I20" s="728"/>
      <c r="J20" s="709"/>
      <c r="K20" s="729"/>
      <c r="L20" s="729"/>
      <c r="M20" s="729"/>
      <c r="N20" s="729"/>
      <c r="O20" s="729"/>
      <c r="P20" s="729"/>
      <c r="Q20" s="708"/>
      <c r="R20" s="729"/>
      <c r="S20" s="709"/>
      <c r="T20" s="729"/>
      <c r="U20" s="729"/>
      <c r="V20" s="729"/>
      <c r="W20" s="729"/>
      <c r="X20" s="729"/>
      <c r="Y20" s="729"/>
      <c r="Z20" s="708"/>
      <c r="AA20" s="728"/>
      <c r="AB20" s="709" t="s">
        <v>1527</v>
      </c>
      <c r="AC20" s="729">
        <f>0.015*AC14</f>
        <v>0.115884</v>
      </c>
      <c r="AD20" s="729"/>
      <c r="AE20" s="729"/>
      <c r="AF20" s="729"/>
      <c r="AG20" s="729"/>
      <c r="AH20" s="729"/>
      <c r="AI20" s="729"/>
      <c r="AJ20" s="707"/>
      <c r="AK20" s="729"/>
      <c r="AL20" s="729"/>
      <c r="AM20" s="729"/>
      <c r="AN20" s="729"/>
      <c r="AO20" s="729"/>
      <c r="AP20" s="729"/>
      <c r="AQ20" s="729"/>
      <c r="AR20" s="729"/>
      <c r="AS20" s="729"/>
      <c r="AT20" s="729"/>
      <c r="AU20" s="729"/>
      <c r="AV20" s="729"/>
      <c r="AW20" s="729"/>
      <c r="AX20" s="729"/>
      <c r="AY20" s="729"/>
      <c r="AZ20" s="729"/>
      <c r="BA20" s="708"/>
      <c r="BB20" s="707"/>
      <c r="BC20" s="729"/>
      <c r="BD20" s="729"/>
      <c r="BE20" s="729"/>
      <c r="BF20" s="729"/>
      <c r="BG20" s="729"/>
      <c r="BH20" s="729"/>
      <c r="BI20" s="729"/>
      <c r="BJ20" s="729"/>
      <c r="BK20" s="729"/>
      <c r="BL20" s="705"/>
      <c r="BS20" s="758"/>
      <c r="BT20" s="729"/>
      <c r="BU20" s="709"/>
      <c r="BV20" s="729"/>
      <c r="BW20" s="729"/>
      <c r="BX20" s="729"/>
      <c r="BY20" s="729"/>
      <c r="BZ20" s="729"/>
      <c r="CA20" s="729"/>
      <c r="CB20" s="708"/>
      <c r="CC20" s="729"/>
      <c r="CD20" s="709"/>
      <c r="CE20" s="729"/>
      <c r="CF20" s="729"/>
      <c r="CG20" s="729"/>
      <c r="CH20" s="729"/>
      <c r="CI20" s="729"/>
      <c r="CJ20" s="729"/>
      <c r="CK20" s="708"/>
      <c r="CL20" s="729"/>
      <c r="CM20" s="709"/>
      <c r="CN20" s="729"/>
      <c r="CO20" s="729"/>
      <c r="CP20" s="729"/>
      <c r="CQ20" s="729"/>
      <c r="CR20" s="729"/>
      <c r="CS20" s="729"/>
      <c r="CT20" s="708"/>
      <c r="CU20" s="729"/>
      <c r="CV20" s="709"/>
      <c r="CW20" s="729"/>
      <c r="CX20" s="729"/>
      <c r="CY20" s="729"/>
      <c r="CZ20" s="729"/>
      <c r="DA20" s="729"/>
      <c r="DB20" s="729"/>
      <c r="DC20" s="708"/>
      <c r="DD20" s="729"/>
      <c r="DE20" s="709"/>
      <c r="DF20" s="729"/>
      <c r="DG20" s="729"/>
      <c r="DH20" s="729"/>
      <c r="DI20" s="729"/>
      <c r="DJ20" s="729"/>
      <c r="DK20" s="729"/>
      <c r="DL20" s="729"/>
      <c r="DM20" s="729"/>
      <c r="DN20" s="729"/>
      <c r="DO20" s="729"/>
      <c r="DP20" s="729"/>
      <c r="DQ20" s="729"/>
      <c r="DR20" s="729"/>
      <c r="DS20" s="729"/>
      <c r="DT20" s="729"/>
      <c r="DU20" s="729"/>
      <c r="DV20" s="729"/>
      <c r="DW20" s="729"/>
      <c r="DX20" s="729"/>
      <c r="DY20" s="729"/>
      <c r="DZ20" s="729"/>
      <c r="EA20" s="729"/>
      <c r="EB20" s="729"/>
      <c r="EC20" s="729"/>
      <c r="ED20" s="729"/>
      <c r="EE20" s="709"/>
      <c r="EF20" s="709"/>
      <c r="EG20" s="729"/>
      <c r="EH20" s="729"/>
      <c r="EI20" s="729"/>
      <c r="EJ20" s="729"/>
      <c r="EK20" s="729"/>
      <c r="EL20" s="729"/>
      <c r="EM20" s="729"/>
      <c r="EN20" s="729"/>
      <c r="EO20" s="729"/>
      <c r="EP20" s="729"/>
      <c r="EQ20" s="729"/>
      <c r="ER20" s="729"/>
      <c r="ES20" s="729"/>
      <c r="ET20" s="729"/>
      <c r="EU20" s="729"/>
      <c r="EV20" s="708"/>
      <c r="EW20" s="729"/>
      <c r="EX20" s="709"/>
      <c r="EY20" s="729"/>
      <c r="EZ20" s="729"/>
      <c r="FA20" s="729"/>
      <c r="FB20" s="729"/>
      <c r="FC20" s="729"/>
      <c r="FD20" s="729"/>
      <c r="FE20" s="729"/>
      <c r="FF20" s="729"/>
      <c r="FG20" s="729"/>
      <c r="FH20" s="729"/>
      <c r="FI20" s="729"/>
      <c r="FJ20" s="729"/>
      <c r="FK20" s="729"/>
      <c r="FL20" s="729"/>
      <c r="FM20" s="729"/>
      <c r="FN20" s="729"/>
      <c r="FO20" s="707"/>
      <c r="FP20" s="709"/>
      <c r="FQ20" s="729"/>
      <c r="FR20" s="729"/>
      <c r="FS20" s="729"/>
      <c r="FT20" s="729"/>
      <c r="FU20" s="729"/>
      <c r="FV20" s="729"/>
      <c r="FW20" s="729"/>
      <c r="FX20" s="729"/>
      <c r="FY20" s="729"/>
      <c r="FZ20" s="729"/>
      <c r="GA20" s="729"/>
      <c r="GB20" s="729"/>
      <c r="GC20" s="729"/>
      <c r="GD20" s="729"/>
      <c r="GE20" s="729"/>
      <c r="GF20" s="708"/>
      <c r="GG20" s="729"/>
      <c r="GH20" s="709"/>
      <c r="GI20" s="729"/>
      <c r="GJ20" s="729"/>
      <c r="GK20" s="729"/>
      <c r="GL20" s="729"/>
      <c r="GM20" s="729"/>
      <c r="GN20" s="729"/>
      <c r="GO20" s="708"/>
      <c r="GP20" s="729"/>
      <c r="GQ20" s="709"/>
      <c r="GR20" s="729"/>
      <c r="GS20" s="729"/>
      <c r="GT20" s="729"/>
      <c r="GU20" s="729"/>
      <c r="GV20" s="729"/>
      <c r="GW20" s="729"/>
      <c r="GX20" s="708"/>
      <c r="GY20" s="729"/>
      <c r="GZ20" s="709"/>
      <c r="HA20" s="729"/>
      <c r="HB20" s="729"/>
      <c r="HC20" s="729"/>
      <c r="HD20" s="729"/>
      <c r="HE20" s="729"/>
      <c r="HF20" s="729"/>
      <c r="HG20" s="729"/>
      <c r="HH20" s="729"/>
      <c r="HI20" s="729"/>
      <c r="HJ20" s="729"/>
      <c r="HK20" s="729"/>
      <c r="HL20" s="729"/>
      <c r="HM20" s="729"/>
      <c r="HN20" s="729"/>
      <c r="HO20" s="729"/>
      <c r="HP20" s="729"/>
      <c r="HQ20" s="729"/>
      <c r="HR20" s="729"/>
      <c r="HS20" s="729"/>
      <c r="HT20" s="729"/>
      <c r="HU20" s="729"/>
      <c r="HV20" s="729"/>
      <c r="HW20" s="729"/>
      <c r="HX20" s="729"/>
      <c r="HY20" s="708"/>
      <c r="HZ20" s="729"/>
      <c r="IA20" s="709"/>
      <c r="IB20" s="729"/>
      <c r="IC20" s="729"/>
      <c r="ID20" s="729"/>
      <c r="IE20" s="729"/>
      <c r="IF20" s="729"/>
      <c r="IG20" s="729"/>
      <c r="IH20" s="729"/>
      <c r="II20" s="729"/>
      <c r="IJ20" s="705" t="s">
        <v>1506</v>
      </c>
      <c r="IK20" s="700">
        <v>0.14990000000000001</v>
      </c>
      <c r="IQ20" s="758"/>
      <c r="IR20" s="705"/>
      <c r="IS20" s="757"/>
      <c r="JA20" s="705"/>
      <c r="JB20" s="705"/>
      <c r="JI20" s="705"/>
      <c r="JJ20" s="787"/>
      <c r="JK20" s="705"/>
      <c r="JT20" s="705"/>
      <c r="KA20" s="758"/>
      <c r="KB20" s="705"/>
      <c r="KC20" s="757"/>
      <c r="KJ20" s="795"/>
    </row>
    <row r="21" spans="1:296" s="700" customFormat="1" ht="13.95" customHeight="1">
      <c r="A21" s="728"/>
      <c r="B21" s="728"/>
      <c r="C21" s="728"/>
      <c r="D21" s="728"/>
      <c r="E21" s="728"/>
      <c r="F21" s="728"/>
      <c r="G21" s="728"/>
      <c r="H21" s="728"/>
      <c r="I21" s="728"/>
      <c r="J21" s="709"/>
      <c r="K21" s="729"/>
      <c r="L21" s="729"/>
      <c r="M21" s="729"/>
      <c r="N21" s="729"/>
      <c r="O21" s="729"/>
      <c r="P21" s="729"/>
      <c r="Q21" s="708"/>
      <c r="R21" s="729"/>
      <c r="S21" s="709"/>
      <c r="T21" s="729"/>
      <c r="U21" s="729"/>
      <c r="V21" s="729"/>
      <c r="W21" s="729"/>
      <c r="X21" s="729"/>
      <c r="Y21" s="729"/>
      <c r="Z21" s="708"/>
      <c r="AA21" s="728"/>
      <c r="AB21" s="709"/>
      <c r="AC21" s="729"/>
      <c r="AD21" s="729"/>
      <c r="AE21" s="729"/>
      <c r="AF21" s="729"/>
      <c r="AG21" s="729"/>
      <c r="AH21" s="729"/>
      <c r="AI21" s="729"/>
      <c r="AJ21" s="707"/>
      <c r="AK21" s="729"/>
      <c r="AL21" s="729"/>
      <c r="AM21" s="729"/>
      <c r="AN21" s="729"/>
      <c r="AO21" s="729"/>
      <c r="AP21" s="729"/>
      <c r="AQ21" s="729"/>
      <c r="AR21" s="729"/>
      <c r="AS21" s="729"/>
      <c r="AT21" s="729"/>
      <c r="AU21" s="729"/>
      <c r="AV21" s="729"/>
      <c r="AW21" s="729"/>
      <c r="AX21" s="729"/>
      <c r="AY21" s="729"/>
      <c r="AZ21" s="729"/>
      <c r="BA21" s="708"/>
      <c r="BB21" s="707"/>
      <c r="BC21" s="729"/>
      <c r="BD21" s="729"/>
      <c r="BE21" s="729"/>
      <c r="BF21" s="729"/>
      <c r="BG21" s="729"/>
      <c r="BH21" s="729"/>
      <c r="BI21" s="729"/>
      <c r="BJ21" s="729"/>
      <c r="BK21" s="729"/>
      <c r="BL21" s="705"/>
      <c r="BS21" s="758"/>
      <c r="BT21" s="729"/>
      <c r="BU21" s="709"/>
      <c r="BV21" s="729"/>
      <c r="BW21" s="729"/>
      <c r="BX21" s="729"/>
      <c r="BY21" s="729"/>
      <c r="BZ21" s="729"/>
      <c r="CA21" s="729"/>
      <c r="CB21" s="708"/>
      <c r="CC21" s="729"/>
      <c r="CD21" s="709"/>
      <c r="CE21" s="729"/>
      <c r="CF21" s="729"/>
      <c r="CG21" s="729"/>
      <c r="CH21" s="729"/>
      <c r="CI21" s="729"/>
      <c r="CJ21" s="729"/>
      <c r="CK21" s="708"/>
      <c r="CL21" s="729"/>
      <c r="CM21" s="709"/>
      <c r="CN21" s="729"/>
      <c r="CO21" s="729"/>
      <c r="CP21" s="729"/>
      <c r="CQ21" s="729"/>
      <c r="CR21" s="729"/>
      <c r="CS21" s="729"/>
      <c r="CT21" s="708"/>
      <c r="CU21" s="729"/>
      <c r="CV21" s="709"/>
      <c r="CW21" s="729"/>
      <c r="CX21" s="729"/>
      <c r="CY21" s="729"/>
      <c r="CZ21" s="729"/>
      <c r="DA21" s="729"/>
      <c r="DB21" s="729"/>
      <c r="DC21" s="708"/>
      <c r="DD21" s="729"/>
      <c r="DE21" s="709"/>
      <c r="DF21" s="729"/>
      <c r="DG21" s="729"/>
      <c r="DH21" s="729"/>
      <c r="DI21" s="729"/>
      <c r="DJ21" s="729"/>
      <c r="DK21" s="729"/>
      <c r="DL21" s="729"/>
      <c r="DM21" s="729"/>
      <c r="DN21" s="729"/>
      <c r="DO21" s="729"/>
      <c r="DP21" s="729"/>
      <c r="DQ21" s="729"/>
      <c r="DR21" s="729"/>
      <c r="DS21" s="729"/>
      <c r="DT21" s="729"/>
      <c r="DU21" s="729"/>
      <c r="DV21" s="729"/>
      <c r="DW21" s="729"/>
      <c r="DX21" s="729"/>
      <c r="DY21" s="729"/>
      <c r="DZ21" s="729"/>
      <c r="EA21" s="729"/>
      <c r="EB21" s="729"/>
      <c r="EC21" s="729"/>
      <c r="ED21" s="729"/>
      <c r="EE21" s="709"/>
      <c r="EF21" s="709"/>
      <c r="EG21" s="729"/>
      <c r="EH21" s="729"/>
      <c r="EI21" s="729"/>
      <c r="EJ21" s="729"/>
      <c r="EK21" s="729"/>
      <c r="EL21" s="729"/>
      <c r="EM21" s="729"/>
      <c r="EN21" s="729"/>
      <c r="EO21" s="729"/>
      <c r="EP21" s="729"/>
      <c r="EQ21" s="729"/>
      <c r="ER21" s="729"/>
      <c r="ES21" s="729"/>
      <c r="ET21" s="729"/>
      <c r="EU21" s="729"/>
      <c r="EV21" s="708"/>
      <c r="EW21" s="729"/>
      <c r="EX21" s="709"/>
      <c r="EY21" s="729"/>
      <c r="EZ21" s="729"/>
      <c r="FA21" s="729"/>
      <c r="FB21" s="729"/>
      <c r="FC21" s="729"/>
      <c r="FD21" s="729"/>
      <c r="FE21" s="729"/>
      <c r="FF21" s="729"/>
      <c r="FG21" s="729"/>
      <c r="FH21" s="729"/>
      <c r="FI21" s="729"/>
      <c r="FJ21" s="729"/>
      <c r="FK21" s="729"/>
      <c r="FL21" s="729"/>
      <c r="FM21" s="729"/>
      <c r="FN21" s="729"/>
      <c r="FO21" s="707"/>
      <c r="FP21" s="709"/>
      <c r="FQ21" s="729"/>
      <c r="FR21" s="729"/>
      <c r="FS21" s="729"/>
      <c r="FT21" s="729"/>
      <c r="FU21" s="729"/>
      <c r="FV21" s="729"/>
      <c r="FW21" s="729"/>
      <c r="FX21" s="729"/>
      <c r="FY21" s="729"/>
      <c r="FZ21" s="729"/>
      <c r="GA21" s="729"/>
      <c r="GB21" s="729"/>
      <c r="GC21" s="729"/>
      <c r="GD21" s="729"/>
      <c r="GE21" s="729"/>
      <c r="GF21" s="708"/>
      <c r="GG21" s="729"/>
      <c r="GH21" s="709"/>
      <c r="GI21" s="729"/>
      <c r="GJ21" s="729"/>
      <c r="GK21" s="729"/>
      <c r="GL21" s="729"/>
      <c r="GM21" s="729"/>
      <c r="GN21" s="729"/>
      <c r="GO21" s="708"/>
      <c r="GP21" s="729"/>
      <c r="GQ21" s="709"/>
      <c r="GR21" s="729"/>
      <c r="GS21" s="729"/>
      <c r="GT21" s="729"/>
      <c r="GU21" s="729"/>
      <c r="GV21" s="729"/>
      <c r="GW21" s="729"/>
      <c r="GX21" s="708"/>
      <c r="GY21" s="729"/>
      <c r="GZ21" s="709"/>
      <c r="HA21" s="729"/>
      <c r="HB21" s="729"/>
      <c r="HC21" s="729"/>
      <c r="HD21" s="729"/>
      <c r="HE21" s="729"/>
      <c r="HF21" s="729"/>
      <c r="HG21" s="729"/>
      <c r="HH21" s="729"/>
      <c r="HI21" s="729"/>
      <c r="HJ21" s="729"/>
      <c r="HK21" s="729"/>
      <c r="HL21" s="729"/>
      <c r="HM21" s="729"/>
      <c r="HN21" s="729"/>
      <c r="HO21" s="729"/>
      <c r="HP21" s="729"/>
      <c r="HQ21" s="729"/>
      <c r="HR21" s="729"/>
      <c r="HS21" s="729"/>
      <c r="HT21" s="729"/>
      <c r="HU21" s="729"/>
      <c r="HV21" s="729"/>
      <c r="HW21" s="729"/>
      <c r="HX21" s="729"/>
      <c r="HY21" s="708"/>
      <c r="HZ21" s="729"/>
      <c r="IA21" s="709"/>
      <c r="IB21" s="729"/>
      <c r="IC21" s="729"/>
      <c r="ID21" s="729"/>
      <c r="IE21" s="729"/>
      <c r="IF21" s="729"/>
      <c r="IG21" s="729"/>
      <c r="IH21" s="729"/>
      <c r="II21" s="729"/>
      <c r="IJ21" s="705" t="s">
        <v>1507</v>
      </c>
      <c r="IK21" s="700">
        <v>0.32369999999999999</v>
      </c>
      <c r="IQ21" s="758"/>
      <c r="IR21" s="705"/>
      <c r="IS21" s="757"/>
      <c r="JA21" s="705"/>
      <c r="JB21" s="705"/>
      <c r="JI21" s="705"/>
      <c r="JJ21" s="787"/>
      <c r="JK21" s="705"/>
      <c r="JT21" s="705"/>
      <c r="KA21" s="758"/>
      <c r="KB21" s="705"/>
      <c r="KC21" s="757"/>
      <c r="KJ21" s="795"/>
    </row>
    <row r="22" spans="1:296" s="700" customFormat="1" ht="13.95" customHeight="1">
      <c r="A22" s="728"/>
      <c r="B22" s="728"/>
      <c r="C22" s="728"/>
      <c r="D22" s="728"/>
      <c r="E22" s="728"/>
      <c r="F22" s="728"/>
      <c r="G22" s="728"/>
      <c r="H22" s="728"/>
      <c r="I22" s="728"/>
      <c r="J22" s="709"/>
      <c r="K22" s="729"/>
      <c r="L22" s="729"/>
      <c r="M22" s="729"/>
      <c r="N22" s="729"/>
      <c r="O22" s="729"/>
      <c r="P22" s="729"/>
      <c r="Q22" s="708"/>
      <c r="R22" s="729"/>
      <c r="S22" s="709"/>
      <c r="T22" s="729"/>
      <c r="U22" s="729"/>
      <c r="V22" s="729"/>
      <c r="W22" s="729"/>
      <c r="X22" s="729"/>
      <c r="Y22" s="729"/>
      <c r="Z22" s="708"/>
      <c r="AA22" s="728"/>
      <c r="AB22" s="709"/>
      <c r="AC22" s="729"/>
      <c r="AD22" s="729"/>
      <c r="AE22" s="729"/>
      <c r="AF22" s="729"/>
      <c r="AG22" s="729"/>
      <c r="AH22" s="729"/>
      <c r="AI22" s="729"/>
      <c r="AJ22" s="707"/>
      <c r="AK22" s="729"/>
      <c r="AL22" s="729"/>
      <c r="AM22" s="729"/>
      <c r="AN22" s="729"/>
      <c r="AO22" s="729"/>
      <c r="AP22" s="729"/>
      <c r="AQ22" s="729"/>
      <c r="AR22" s="729"/>
      <c r="AS22" s="729"/>
      <c r="AT22" s="729"/>
      <c r="AU22" s="729"/>
      <c r="AV22" s="729"/>
      <c r="AW22" s="729"/>
      <c r="AX22" s="729"/>
      <c r="AY22" s="729"/>
      <c r="AZ22" s="729"/>
      <c r="BA22" s="708"/>
      <c r="BB22" s="707"/>
      <c r="BC22" s="729"/>
      <c r="BD22" s="729"/>
      <c r="BE22" s="729"/>
      <c r="BF22" s="729"/>
      <c r="BG22" s="729"/>
      <c r="BH22" s="729"/>
      <c r="BI22" s="729"/>
      <c r="BJ22" s="729"/>
      <c r="BK22" s="729"/>
      <c r="BL22" s="705"/>
      <c r="BS22" s="758"/>
      <c r="BT22" s="729"/>
      <c r="BU22" s="709"/>
      <c r="BV22" s="729"/>
      <c r="BW22" s="729"/>
      <c r="BX22" s="729"/>
      <c r="BY22" s="729"/>
      <c r="BZ22" s="729"/>
      <c r="CA22" s="729"/>
      <c r="CB22" s="708"/>
      <c r="CC22" s="729"/>
      <c r="CD22" s="709"/>
      <c r="CE22" s="729"/>
      <c r="CF22" s="729"/>
      <c r="CG22" s="729"/>
      <c r="CH22" s="729"/>
      <c r="CI22" s="729"/>
      <c r="CJ22" s="729"/>
      <c r="CK22" s="708"/>
      <c r="CL22" s="729"/>
      <c r="CM22" s="709"/>
      <c r="CN22" s="729"/>
      <c r="CO22" s="729"/>
      <c r="CP22" s="729"/>
      <c r="CQ22" s="729"/>
      <c r="CR22" s="729"/>
      <c r="CS22" s="729"/>
      <c r="CT22" s="708"/>
      <c r="CU22" s="729"/>
      <c r="CV22" s="709"/>
      <c r="CW22" s="729"/>
      <c r="CX22" s="729"/>
      <c r="CY22" s="729"/>
      <c r="CZ22" s="729"/>
      <c r="DA22" s="729"/>
      <c r="DB22" s="729"/>
      <c r="DC22" s="708"/>
      <c r="DD22" s="729"/>
      <c r="DE22" s="709"/>
      <c r="DF22" s="729"/>
      <c r="DG22" s="729"/>
      <c r="DH22" s="729"/>
      <c r="DI22" s="729"/>
      <c r="DJ22" s="729"/>
      <c r="DK22" s="729"/>
      <c r="DL22" s="729"/>
      <c r="DM22" s="729"/>
      <c r="DN22" s="729"/>
      <c r="DO22" s="729"/>
      <c r="DP22" s="729"/>
      <c r="DQ22" s="729"/>
      <c r="DR22" s="729"/>
      <c r="DS22" s="729"/>
      <c r="DT22" s="729"/>
      <c r="DU22" s="729"/>
      <c r="DV22" s="729"/>
      <c r="DW22" s="729"/>
      <c r="DX22" s="729"/>
      <c r="DY22" s="729"/>
      <c r="DZ22" s="729"/>
      <c r="EA22" s="729"/>
      <c r="EB22" s="729"/>
      <c r="EC22" s="729"/>
      <c r="ED22" s="729"/>
      <c r="EE22" s="709"/>
      <c r="EF22" s="709"/>
      <c r="EG22" s="729"/>
      <c r="EH22" s="729"/>
      <c r="EI22" s="729"/>
      <c r="EJ22" s="729"/>
      <c r="EK22" s="729"/>
      <c r="EL22" s="729"/>
      <c r="EM22" s="729"/>
      <c r="EN22" s="729"/>
      <c r="EO22" s="729"/>
      <c r="EP22" s="729"/>
      <c r="EQ22" s="729"/>
      <c r="ER22" s="729"/>
      <c r="ES22" s="729"/>
      <c r="ET22" s="729"/>
      <c r="EU22" s="729"/>
      <c r="EV22" s="708"/>
      <c r="EW22" s="729"/>
      <c r="EX22" s="709"/>
      <c r="EY22" s="729"/>
      <c r="EZ22" s="729"/>
      <c r="FA22" s="729"/>
      <c r="FB22" s="729"/>
      <c r="FC22" s="729"/>
      <c r="FD22" s="729"/>
      <c r="FE22" s="729"/>
      <c r="FF22" s="729"/>
      <c r="FG22" s="729"/>
      <c r="FH22" s="729"/>
      <c r="FI22" s="729"/>
      <c r="FJ22" s="729"/>
      <c r="FK22" s="729"/>
      <c r="FL22" s="729"/>
      <c r="FM22" s="729"/>
      <c r="FN22" s="729"/>
      <c r="FO22" s="707"/>
      <c r="FP22" s="709"/>
      <c r="FQ22" s="729"/>
      <c r="FR22" s="729"/>
      <c r="FS22" s="729"/>
      <c r="FT22" s="729"/>
      <c r="FU22" s="729"/>
      <c r="FV22" s="729"/>
      <c r="FW22" s="729"/>
      <c r="FX22" s="729"/>
      <c r="FY22" s="729"/>
      <c r="FZ22" s="729"/>
      <c r="GA22" s="729"/>
      <c r="GB22" s="729"/>
      <c r="GC22" s="729"/>
      <c r="GD22" s="729"/>
      <c r="GE22" s="729"/>
      <c r="GF22" s="708"/>
      <c r="GG22" s="729"/>
      <c r="GH22" s="709"/>
      <c r="GI22" s="729"/>
      <c r="GJ22" s="729"/>
      <c r="GK22" s="729"/>
      <c r="GL22" s="729"/>
      <c r="GM22" s="729"/>
      <c r="GN22" s="729"/>
      <c r="GO22" s="708"/>
      <c r="GP22" s="729"/>
      <c r="GQ22" s="709"/>
      <c r="GR22" s="729"/>
      <c r="GS22" s="729"/>
      <c r="GT22" s="729"/>
      <c r="GU22" s="729"/>
      <c r="GV22" s="729"/>
      <c r="GW22" s="729"/>
      <c r="GX22" s="708"/>
      <c r="GY22" s="729"/>
      <c r="GZ22" s="709"/>
      <c r="HA22" s="729"/>
      <c r="HB22" s="729"/>
      <c r="HC22" s="729"/>
      <c r="HD22" s="729"/>
      <c r="HE22" s="729"/>
      <c r="HF22" s="729"/>
      <c r="HG22" s="729"/>
      <c r="HH22" s="729"/>
      <c r="HI22" s="729"/>
      <c r="HJ22" s="729"/>
      <c r="HK22" s="729"/>
      <c r="HL22" s="729"/>
      <c r="HM22" s="729"/>
      <c r="HN22" s="729"/>
      <c r="HO22" s="729"/>
      <c r="HP22" s="729"/>
      <c r="HQ22" s="729"/>
      <c r="HR22" s="729"/>
      <c r="HS22" s="729"/>
      <c r="HT22" s="729"/>
      <c r="HU22" s="729"/>
      <c r="HV22" s="729"/>
      <c r="HW22" s="729"/>
      <c r="HX22" s="729"/>
      <c r="HY22" s="708"/>
      <c r="HZ22" s="729"/>
      <c r="IA22" s="709"/>
      <c r="IB22" s="729"/>
      <c r="IC22" s="729"/>
      <c r="ID22" s="729"/>
      <c r="IE22" s="729"/>
      <c r="IF22" s="729"/>
      <c r="IG22" s="729"/>
      <c r="IH22" s="729"/>
      <c r="II22" s="729"/>
      <c r="IJ22" s="705" t="s">
        <v>1508</v>
      </c>
      <c r="IK22" s="700">
        <v>0.11940000000000001</v>
      </c>
      <c r="IL22" s="700">
        <f>361*IK22</f>
        <v>43.103400000000001</v>
      </c>
      <c r="IQ22" s="758"/>
      <c r="IR22" s="705"/>
      <c r="IS22" s="757"/>
      <c r="JA22" s="705"/>
      <c r="JB22" s="705"/>
      <c r="JI22" s="705"/>
      <c r="JJ22" s="787"/>
      <c r="JK22" s="705"/>
      <c r="JT22" s="705"/>
      <c r="KA22" s="758"/>
      <c r="KB22" s="705"/>
      <c r="KC22" s="757"/>
      <c r="KJ22" s="795"/>
    </row>
    <row r="23" spans="1:296" s="699" customFormat="1" ht="13.95" customHeight="1" thickBot="1">
      <c r="A23" s="730"/>
      <c r="B23" s="730"/>
      <c r="C23" s="730"/>
      <c r="D23" s="730"/>
      <c r="E23" s="730"/>
      <c r="F23" s="730"/>
      <c r="G23" s="730"/>
      <c r="H23" s="730"/>
      <c r="I23" s="730"/>
      <c r="J23" s="734"/>
      <c r="K23" s="731"/>
      <c r="L23" s="731"/>
      <c r="M23" s="731"/>
      <c r="N23" s="731"/>
      <c r="O23" s="731"/>
      <c r="P23" s="731"/>
      <c r="Q23" s="733"/>
      <c r="R23" s="731"/>
      <c r="S23" s="734"/>
      <c r="T23" s="731"/>
      <c r="U23" s="731"/>
      <c r="V23" s="731"/>
      <c r="W23" s="731"/>
      <c r="X23" s="731"/>
      <c r="Y23" s="731"/>
      <c r="Z23" s="733"/>
      <c r="AA23" s="730"/>
      <c r="AB23" s="734"/>
      <c r="AC23" s="731"/>
      <c r="AD23" s="731"/>
      <c r="AE23" s="731"/>
      <c r="AF23" s="731"/>
      <c r="AG23" s="731"/>
      <c r="AH23" s="731"/>
      <c r="AI23" s="731"/>
      <c r="AJ23" s="732"/>
      <c r="AK23" s="731"/>
      <c r="AL23" s="731"/>
      <c r="AM23" s="731"/>
      <c r="AN23" s="731"/>
      <c r="AO23" s="731"/>
      <c r="AP23" s="731"/>
      <c r="AQ23" s="731"/>
      <c r="AR23" s="731"/>
      <c r="AS23" s="731"/>
      <c r="AT23" s="731"/>
      <c r="AU23" s="731"/>
      <c r="AV23" s="731"/>
      <c r="AW23" s="731"/>
      <c r="AX23" s="731"/>
      <c r="AY23" s="731"/>
      <c r="AZ23" s="731"/>
      <c r="BA23" s="733"/>
      <c r="BB23" s="732"/>
      <c r="BC23" s="731"/>
      <c r="BD23" s="731"/>
      <c r="BE23" s="731"/>
      <c r="BF23" s="731"/>
      <c r="BG23" s="731"/>
      <c r="BH23" s="731"/>
      <c r="BI23" s="731"/>
      <c r="BJ23" s="731"/>
      <c r="BK23" s="731"/>
      <c r="BS23" s="785"/>
      <c r="BT23" s="731"/>
      <c r="BU23" s="734"/>
      <c r="BV23" s="731"/>
      <c r="BW23" s="731"/>
      <c r="BX23" s="731"/>
      <c r="BY23" s="731"/>
      <c r="BZ23" s="731"/>
      <c r="CA23" s="731"/>
      <c r="CB23" s="733"/>
      <c r="CC23" s="731"/>
      <c r="CD23" s="734"/>
      <c r="CE23" s="731"/>
      <c r="CF23" s="731"/>
      <c r="CG23" s="731"/>
      <c r="CH23" s="731"/>
      <c r="CI23" s="731"/>
      <c r="CJ23" s="731"/>
      <c r="CK23" s="733"/>
      <c r="CL23" s="731"/>
      <c r="CM23" s="734"/>
      <c r="CN23" s="731"/>
      <c r="CO23" s="731"/>
      <c r="CP23" s="731"/>
      <c r="CQ23" s="731"/>
      <c r="CR23" s="731"/>
      <c r="CS23" s="731"/>
      <c r="CT23" s="733"/>
      <c r="CU23" s="731"/>
      <c r="CV23" s="734"/>
      <c r="CW23" s="731"/>
      <c r="CX23" s="731"/>
      <c r="CY23" s="731"/>
      <c r="CZ23" s="731"/>
      <c r="DA23" s="731"/>
      <c r="DB23" s="731"/>
      <c r="DC23" s="733"/>
      <c r="DD23" s="731"/>
      <c r="DE23" s="734"/>
      <c r="DF23" s="731"/>
      <c r="DG23" s="731"/>
      <c r="DH23" s="731"/>
      <c r="DI23" s="731"/>
      <c r="DJ23" s="731"/>
      <c r="DK23" s="731"/>
      <c r="DL23" s="731"/>
      <c r="DM23" s="731"/>
      <c r="DN23" s="731"/>
      <c r="DO23" s="731"/>
      <c r="DP23" s="731"/>
      <c r="DQ23" s="731"/>
      <c r="DR23" s="731"/>
      <c r="DS23" s="731"/>
      <c r="DT23" s="731"/>
      <c r="DU23" s="731"/>
      <c r="DV23" s="731"/>
      <c r="DW23" s="731"/>
      <c r="DX23" s="731"/>
      <c r="DY23" s="731"/>
      <c r="DZ23" s="731"/>
      <c r="EA23" s="731"/>
      <c r="EB23" s="731"/>
      <c r="EC23" s="731"/>
      <c r="ED23" s="731"/>
      <c r="EE23" s="734"/>
      <c r="EF23" s="734"/>
      <c r="EG23" s="731"/>
      <c r="EH23" s="731"/>
      <c r="EI23" s="731"/>
      <c r="EJ23" s="731"/>
      <c r="EK23" s="731"/>
      <c r="EL23" s="731"/>
      <c r="EM23" s="731"/>
      <c r="EN23" s="731"/>
      <c r="EO23" s="731"/>
      <c r="EP23" s="731"/>
      <c r="EQ23" s="731"/>
      <c r="ER23" s="731"/>
      <c r="ES23" s="731"/>
      <c r="ET23" s="731"/>
      <c r="EU23" s="731"/>
      <c r="EV23" s="733"/>
      <c r="EW23" s="731"/>
      <c r="EX23" s="734"/>
      <c r="EY23" s="731"/>
      <c r="EZ23" s="731"/>
      <c r="FA23" s="731"/>
      <c r="FB23" s="731"/>
      <c r="FC23" s="731"/>
      <c r="FD23" s="731"/>
      <c r="FE23" s="731"/>
      <c r="FF23" s="731"/>
      <c r="FG23" s="731"/>
      <c r="FH23" s="731"/>
      <c r="FI23" s="731"/>
      <c r="FJ23" s="731"/>
      <c r="FK23" s="731"/>
      <c r="FL23" s="731"/>
      <c r="FM23" s="731"/>
      <c r="FN23" s="731"/>
      <c r="FO23" s="732"/>
      <c r="FP23" s="734"/>
      <c r="FQ23" s="731"/>
      <c r="FR23" s="731"/>
      <c r="FS23" s="731"/>
      <c r="FT23" s="731"/>
      <c r="FU23" s="731"/>
      <c r="FV23" s="731"/>
      <c r="FW23" s="731"/>
      <c r="FX23" s="731"/>
      <c r="FY23" s="731"/>
      <c r="FZ23" s="731"/>
      <c r="GA23" s="731"/>
      <c r="GB23" s="731"/>
      <c r="GC23" s="731"/>
      <c r="GD23" s="731"/>
      <c r="GE23" s="731"/>
      <c r="GF23" s="733"/>
      <c r="GG23" s="731"/>
      <c r="GH23" s="734"/>
      <c r="GI23" s="731"/>
      <c r="GJ23" s="731"/>
      <c r="GK23" s="731"/>
      <c r="GL23" s="731"/>
      <c r="GM23" s="731"/>
      <c r="GN23" s="731"/>
      <c r="GO23" s="733"/>
      <c r="GP23" s="731"/>
      <c r="GQ23" s="734"/>
      <c r="GR23" s="731"/>
      <c r="GS23" s="731"/>
      <c r="GT23" s="731"/>
      <c r="GU23" s="731"/>
      <c r="GV23" s="731"/>
      <c r="GW23" s="731"/>
      <c r="GX23" s="733"/>
      <c r="GY23" s="731"/>
      <c r="GZ23" s="734"/>
      <c r="HA23" s="731"/>
      <c r="HB23" s="731"/>
      <c r="HC23" s="731"/>
      <c r="HD23" s="731"/>
      <c r="HE23" s="731"/>
      <c r="HF23" s="731"/>
      <c r="HG23" s="731"/>
      <c r="HH23" s="731"/>
      <c r="HI23" s="731"/>
      <c r="HJ23" s="731"/>
      <c r="HK23" s="731"/>
      <c r="HL23" s="731"/>
      <c r="HM23" s="731"/>
      <c r="HN23" s="731"/>
      <c r="HO23" s="731"/>
      <c r="HP23" s="731"/>
      <c r="HQ23" s="731"/>
      <c r="HR23" s="731"/>
      <c r="HS23" s="731"/>
      <c r="HT23" s="731"/>
      <c r="HU23" s="731"/>
      <c r="HV23" s="731"/>
      <c r="HW23" s="731"/>
      <c r="HX23" s="731"/>
      <c r="HY23" s="733"/>
      <c r="HZ23" s="731"/>
      <c r="IA23" s="734"/>
      <c r="IB23" s="731"/>
      <c r="IC23" s="731"/>
      <c r="ID23" s="731"/>
      <c r="IE23" s="731"/>
      <c r="IF23" s="731"/>
      <c r="IG23" s="731"/>
      <c r="IH23" s="731"/>
      <c r="II23" s="731"/>
      <c r="IJ23" s="731"/>
      <c r="IK23" s="731"/>
      <c r="IQ23" s="785"/>
      <c r="IS23" s="794"/>
      <c r="JJ23" s="793"/>
      <c r="KA23" s="785"/>
      <c r="KC23" s="794"/>
      <c r="KJ23" s="785"/>
    </row>
    <row r="24" spans="1:296" ht="13.95" customHeight="1">
      <c r="A24" s="719"/>
      <c r="B24" s="719"/>
      <c r="C24" s="719"/>
      <c r="D24" s="719"/>
      <c r="E24" s="719"/>
      <c r="F24" s="719"/>
      <c r="G24" s="719"/>
      <c r="H24" s="719"/>
      <c r="I24" s="719"/>
      <c r="J24" s="722"/>
      <c r="K24" s="685"/>
      <c r="L24" s="685"/>
      <c r="M24" s="685"/>
      <c r="N24" s="685"/>
      <c r="O24" s="685"/>
      <c r="P24" s="685"/>
      <c r="Q24" s="721"/>
      <c r="R24" s="685"/>
      <c r="S24" s="722"/>
      <c r="T24" s="685"/>
      <c r="U24" s="685"/>
      <c r="V24" s="685"/>
      <c r="W24" s="685"/>
      <c r="X24" s="685"/>
      <c r="Y24" s="685"/>
      <c r="Z24" s="721"/>
      <c r="AA24" s="719"/>
      <c r="AB24" s="722"/>
      <c r="AC24" s="685"/>
      <c r="AD24" s="685"/>
      <c r="AE24" s="685"/>
      <c r="AF24" s="685"/>
      <c r="AG24" s="685"/>
      <c r="AH24" s="685"/>
      <c r="AI24" s="685"/>
      <c r="AJ24" s="720"/>
      <c r="AK24" s="685"/>
      <c r="AL24" s="685"/>
      <c r="AM24" s="685"/>
      <c r="AN24" s="685"/>
      <c r="AO24" s="685"/>
      <c r="AP24" s="685"/>
      <c r="AQ24" s="685"/>
      <c r="AR24" s="685"/>
      <c r="AS24" s="685"/>
      <c r="AT24" s="685"/>
      <c r="AU24" s="685"/>
      <c r="AV24" s="685"/>
      <c r="AW24" s="685"/>
      <c r="AX24" s="685"/>
      <c r="AY24" s="685"/>
      <c r="AZ24" s="685"/>
      <c r="BA24" s="721"/>
      <c r="BB24" s="720"/>
      <c r="BC24" s="685"/>
      <c r="BD24" s="685"/>
      <c r="BE24" s="685"/>
      <c r="BF24" s="685"/>
      <c r="BG24" s="685"/>
      <c r="BH24" s="685"/>
      <c r="BI24" s="685"/>
      <c r="BJ24" s="775"/>
      <c r="BK24" s="775"/>
      <c r="BT24" s="775"/>
      <c r="BU24" s="722"/>
      <c r="BV24" s="685"/>
      <c r="BW24" s="685"/>
      <c r="BX24" s="685"/>
      <c r="BY24" s="685"/>
      <c r="BZ24" s="685"/>
      <c r="CA24" s="685"/>
      <c r="CB24" s="721"/>
      <c r="CC24" s="685"/>
      <c r="CD24" s="722"/>
      <c r="CE24" s="685"/>
      <c r="CF24" s="685"/>
      <c r="CG24" s="685"/>
      <c r="CH24" s="685"/>
      <c r="CI24" s="685"/>
      <c r="CJ24" s="685"/>
      <c r="CK24" s="721"/>
      <c r="CL24" s="685"/>
      <c r="CM24" s="722"/>
      <c r="CN24" s="685"/>
      <c r="CO24" s="685"/>
      <c r="CP24" s="685"/>
      <c r="CQ24" s="685"/>
      <c r="CR24" s="685"/>
      <c r="CS24" s="685"/>
      <c r="CT24" s="721"/>
      <c r="CU24" s="685"/>
      <c r="CV24" s="722"/>
      <c r="CW24" s="685"/>
      <c r="CX24" s="685"/>
      <c r="CY24" s="685"/>
      <c r="CZ24" s="685"/>
      <c r="DA24" s="685"/>
      <c r="DB24" s="685"/>
      <c r="DC24" s="721"/>
      <c r="DD24" s="685"/>
      <c r="DE24" s="722"/>
      <c r="DF24" s="685"/>
      <c r="DG24" s="685"/>
      <c r="DH24" s="685"/>
      <c r="DI24" s="685"/>
      <c r="DJ24" s="685"/>
      <c r="DK24" s="685"/>
      <c r="DL24" s="775"/>
      <c r="DM24" s="775"/>
      <c r="DN24" s="685"/>
      <c r="DO24" s="685"/>
      <c r="DP24" s="685"/>
      <c r="DQ24" s="685"/>
      <c r="DR24" s="685"/>
      <c r="DS24" s="685"/>
      <c r="DT24" s="685"/>
      <c r="DU24" s="685"/>
      <c r="DV24" s="775"/>
      <c r="DW24" s="685"/>
      <c r="DX24" s="685"/>
      <c r="DY24" s="685"/>
      <c r="DZ24" s="685"/>
      <c r="EA24" s="685"/>
      <c r="EB24" s="685"/>
      <c r="EC24" s="685"/>
      <c r="ED24" s="685"/>
      <c r="EE24" s="722"/>
      <c r="EF24" s="722"/>
      <c r="EG24" s="685"/>
      <c r="EH24" s="685"/>
      <c r="EI24" s="685"/>
      <c r="EJ24" s="685"/>
      <c r="EK24" s="685"/>
      <c r="EL24" s="685"/>
      <c r="EM24" s="775"/>
      <c r="EN24" s="775"/>
      <c r="EO24" s="685"/>
      <c r="EP24" s="685"/>
      <c r="EQ24" s="685"/>
      <c r="ER24" s="685"/>
      <c r="ES24" s="685"/>
      <c r="ET24" s="685"/>
      <c r="EU24" s="685"/>
      <c r="EV24" s="721"/>
      <c r="EW24" s="775"/>
      <c r="EX24" s="722"/>
      <c r="EY24" s="685"/>
      <c r="EZ24" s="685"/>
      <c r="FA24" s="685"/>
      <c r="FB24" s="685"/>
      <c r="FC24" s="685"/>
      <c r="FD24" s="685"/>
      <c r="FE24" s="775"/>
      <c r="FF24" s="775"/>
      <c r="FG24" s="685"/>
      <c r="FH24" s="685"/>
      <c r="FI24" s="685"/>
      <c r="FJ24" s="685"/>
      <c r="FK24" s="685"/>
      <c r="FL24" s="685"/>
      <c r="FM24" s="685"/>
      <c r="FN24" s="685"/>
      <c r="FO24" s="720"/>
      <c r="FP24" s="722"/>
      <c r="FQ24" s="685"/>
      <c r="FR24" s="685"/>
      <c r="FS24" s="685"/>
      <c r="FT24" s="685"/>
      <c r="FU24" s="685"/>
      <c r="FV24" s="685"/>
      <c r="FW24" s="775"/>
      <c r="FX24" s="775"/>
      <c r="FY24" s="685"/>
      <c r="FZ24" s="685"/>
      <c r="GA24" s="685"/>
      <c r="GB24" s="685"/>
      <c r="GC24" s="685"/>
      <c r="GD24" s="685"/>
      <c r="GE24" s="685"/>
      <c r="GF24" s="721"/>
      <c r="GG24" s="775"/>
      <c r="GH24" s="722"/>
      <c r="GI24" s="685"/>
      <c r="GJ24" s="685"/>
      <c r="GK24" s="685"/>
      <c r="GL24" s="685"/>
      <c r="GM24" s="685"/>
      <c r="GN24" s="685"/>
      <c r="GO24" s="721"/>
      <c r="GP24" s="685"/>
      <c r="GQ24" s="722"/>
      <c r="GR24" s="685"/>
      <c r="GS24" s="685"/>
      <c r="GT24" s="685"/>
      <c r="GU24" s="685"/>
      <c r="GV24" s="685"/>
      <c r="GW24" s="685"/>
      <c r="GX24" s="721"/>
      <c r="GY24" s="685"/>
      <c r="GZ24" s="722"/>
      <c r="HA24" s="685"/>
      <c r="HB24" s="685"/>
      <c r="HC24" s="685"/>
      <c r="HD24" s="685"/>
      <c r="HE24" s="685"/>
      <c r="HF24" s="685"/>
      <c r="HG24" s="775"/>
      <c r="HH24" s="775"/>
      <c r="HI24" s="685"/>
      <c r="HJ24" s="685"/>
      <c r="HK24" s="685"/>
      <c r="HL24" s="685"/>
      <c r="HM24" s="685"/>
      <c r="HN24" s="685"/>
      <c r="HO24" s="685"/>
      <c r="HP24" s="685"/>
      <c r="HQ24" s="775"/>
      <c r="HR24" s="685"/>
      <c r="HS24" s="685"/>
      <c r="HT24" s="685"/>
      <c r="HU24" s="685"/>
      <c r="HV24" s="685"/>
      <c r="HW24" s="685"/>
      <c r="HX24" s="685"/>
      <c r="HY24" s="721"/>
      <c r="HZ24" s="685"/>
      <c r="IA24" s="722"/>
      <c r="IB24" s="685"/>
      <c r="IC24" s="685"/>
      <c r="ID24" s="685"/>
      <c r="IE24" s="685"/>
      <c r="IF24" s="685"/>
      <c r="IG24" s="685"/>
      <c r="IH24" s="685"/>
      <c r="II24" s="775"/>
      <c r="IJ24" s="775"/>
      <c r="IK24" s="685"/>
    </row>
    <row r="25" spans="1:296" ht="13.95" customHeight="1">
      <c r="A25" s="719"/>
      <c r="B25" s="719"/>
      <c r="C25" s="719"/>
      <c r="D25" s="719"/>
      <c r="E25" s="719"/>
      <c r="F25" s="719"/>
      <c r="G25" s="719"/>
      <c r="H25" s="719"/>
      <c r="I25" s="719"/>
      <c r="J25" s="722"/>
      <c r="K25" s="685"/>
      <c r="L25" s="685"/>
      <c r="M25" s="685"/>
      <c r="N25" s="685"/>
      <c r="O25" s="685"/>
      <c r="P25" s="685"/>
      <c r="Q25" s="721"/>
      <c r="R25" s="685"/>
      <c r="S25" s="722"/>
      <c r="T25" s="685"/>
      <c r="U25" s="685"/>
      <c r="V25" s="685"/>
      <c r="W25" s="685"/>
      <c r="X25" s="685"/>
      <c r="Y25" s="685"/>
      <c r="Z25" s="721"/>
      <c r="AA25" s="719"/>
      <c r="AB25" s="722"/>
      <c r="AC25" s="685"/>
      <c r="AD25" s="685"/>
      <c r="AE25" s="685"/>
      <c r="AF25" s="685"/>
      <c r="AG25" s="685"/>
      <c r="AH25" s="685"/>
      <c r="AI25" s="685"/>
      <c r="AJ25" s="720"/>
      <c r="AK25" s="685"/>
      <c r="AL25" s="685"/>
      <c r="AM25" s="685"/>
      <c r="AN25" s="685"/>
      <c r="AO25" s="685"/>
      <c r="AP25" s="685"/>
      <c r="AQ25" s="685"/>
      <c r="AR25" s="685"/>
      <c r="AS25" s="685"/>
      <c r="AT25" s="685"/>
      <c r="AU25" s="685"/>
      <c r="AV25" s="685"/>
      <c r="AW25" s="685"/>
      <c r="AX25" s="685"/>
      <c r="AY25" s="685"/>
      <c r="AZ25" s="685"/>
      <c r="BA25" s="721"/>
      <c r="BB25" s="720"/>
      <c r="BC25" s="685"/>
      <c r="BD25" s="685"/>
      <c r="BE25" s="685"/>
      <c r="BF25" s="685"/>
      <c r="BG25" s="685"/>
      <c r="BH25" s="685"/>
      <c r="BI25" s="685"/>
      <c r="BJ25" s="775"/>
      <c r="BK25" s="775"/>
      <c r="BT25" s="775"/>
      <c r="BU25" s="722"/>
      <c r="BV25" s="685"/>
      <c r="BW25" s="685"/>
      <c r="BX25" s="685"/>
      <c r="BY25" s="685"/>
      <c r="BZ25" s="685"/>
      <c r="CA25" s="685"/>
      <c r="CB25" s="721"/>
      <c r="CC25" s="685"/>
      <c r="CD25" s="722"/>
      <c r="CE25" s="685"/>
      <c r="CF25" s="685"/>
      <c r="CG25" s="685"/>
      <c r="CH25" s="685"/>
      <c r="CI25" s="685"/>
      <c r="CJ25" s="685"/>
      <c r="CK25" s="721"/>
      <c r="CL25" s="685"/>
      <c r="CM25" s="722"/>
      <c r="CN25" s="685"/>
      <c r="CO25" s="685"/>
      <c r="CP25" s="685"/>
      <c r="CQ25" s="685"/>
      <c r="CR25" s="685"/>
      <c r="CS25" s="685"/>
      <c r="CT25" s="721"/>
      <c r="CU25" s="685"/>
      <c r="CV25" s="722"/>
      <c r="CW25" s="685"/>
      <c r="CX25" s="685"/>
      <c r="CY25" s="685"/>
      <c r="CZ25" s="685"/>
      <c r="DA25" s="685"/>
      <c r="DB25" s="685"/>
      <c r="DC25" s="721"/>
      <c r="DD25" s="685"/>
      <c r="DE25" s="722"/>
      <c r="DF25" s="685"/>
      <c r="DG25" s="685"/>
      <c r="DH25" s="685"/>
      <c r="DI25" s="685"/>
      <c r="DJ25" s="685"/>
      <c r="DK25" s="685"/>
      <c r="DL25" s="775"/>
      <c r="DM25" s="775"/>
      <c r="DN25" s="685"/>
      <c r="DO25" s="685"/>
      <c r="DP25" s="685"/>
      <c r="DQ25" s="685"/>
      <c r="DR25" s="685"/>
      <c r="DS25" s="685"/>
      <c r="DT25" s="685"/>
      <c r="DU25" s="685"/>
      <c r="DV25" s="775"/>
      <c r="DW25" s="685"/>
      <c r="DX25" s="685"/>
      <c r="DY25" s="685"/>
      <c r="DZ25" s="685"/>
      <c r="EA25" s="685"/>
      <c r="EB25" s="685"/>
      <c r="EC25" s="685"/>
      <c r="ED25" s="685"/>
      <c r="EE25" s="722"/>
      <c r="EF25" s="722"/>
      <c r="EG25" s="685"/>
      <c r="EH25" s="685"/>
      <c r="EI25" s="685"/>
      <c r="EJ25" s="685"/>
      <c r="EK25" s="685"/>
      <c r="EL25" s="685"/>
      <c r="EM25" s="775"/>
      <c r="EN25" s="775"/>
      <c r="EO25" s="685"/>
      <c r="EP25" s="685"/>
      <c r="EQ25" s="685"/>
      <c r="ER25" s="685"/>
      <c r="ES25" s="685"/>
      <c r="ET25" s="685"/>
      <c r="EU25" s="685"/>
      <c r="EV25" s="721"/>
      <c r="EW25" s="775"/>
      <c r="EX25" s="722"/>
      <c r="EY25" s="685"/>
      <c r="EZ25" s="685"/>
      <c r="FA25" s="685"/>
      <c r="FB25" s="685"/>
      <c r="FC25" s="685"/>
      <c r="FD25" s="685"/>
      <c r="FE25" s="775"/>
      <c r="FF25" s="775"/>
      <c r="FG25" s="685"/>
      <c r="FH25" s="685"/>
      <c r="FI25" s="685"/>
      <c r="FJ25" s="685"/>
      <c r="FK25" s="685"/>
      <c r="FL25" s="685"/>
      <c r="FM25" s="685"/>
      <c r="FN25" s="685"/>
      <c r="FO25" s="720"/>
      <c r="FP25" s="722"/>
      <c r="FQ25" s="685"/>
      <c r="FR25" s="685"/>
      <c r="FS25" s="685"/>
      <c r="FT25" s="685"/>
      <c r="FU25" s="685"/>
      <c r="FV25" s="685"/>
      <c r="FW25" s="775"/>
      <c r="FX25" s="775"/>
      <c r="FY25" s="685"/>
      <c r="FZ25" s="685"/>
      <c r="GA25" s="685"/>
      <c r="GB25" s="685"/>
      <c r="GC25" s="685"/>
      <c r="GD25" s="685"/>
      <c r="GE25" s="685"/>
      <c r="GF25" s="721"/>
      <c r="GG25" s="775"/>
      <c r="GH25" s="722"/>
      <c r="GI25" s="685"/>
      <c r="GJ25" s="685"/>
      <c r="GK25" s="685"/>
      <c r="GL25" s="685"/>
      <c r="GM25" s="685"/>
      <c r="GN25" s="685"/>
      <c r="GO25" s="721"/>
      <c r="GP25" s="685"/>
      <c r="GQ25" s="722"/>
      <c r="GR25" s="685"/>
      <c r="GS25" s="685"/>
      <c r="GT25" s="685"/>
      <c r="GU25" s="685"/>
      <c r="GV25" s="685"/>
      <c r="GW25" s="685"/>
      <c r="GX25" s="721"/>
      <c r="GY25" s="685"/>
      <c r="GZ25" s="722"/>
      <c r="HA25" s="685"/>
      <c r="HB25" s="685"/>
      <c r="HC25" s="685"/>
      <c r="HD25" s="685"/>
      <c r="HE25" s="685"/>
      <c r="HF25" s="685"/>
      <c r="HG25" s="775"/>
      <c r="HH25" s="775"/>
      <c r="HI25" s="685"/>
      <c r="HJ25" s="685"/>
      <c r="HK25" s="685"/>
      <c r="HL25" s="685"/>
      <c r="HM25" s="685"/>
      <c r="HN25" s="685"/>
      <c r="HO25" s="685"/>
      <c r="HP25" s="685"/>
      <c r="HQ25" s="775"/>
      <c r="HR25" s="685"/>
      <c r="HS25" s="685"/>
      <c r="HT25" s="685"/>
      <c r="HU25" s="685"/>
      <c r="HV25" s="685"/>
      <c r="HW25" s="685"/>
      <c r="HX25" s="685"/>
      <c r="HY25" s="721"/>
      <c r="HZ25" s="685"/>
      <c r="IA25" s="722"/>
      <c r="IB25" s="685"/>
      <c r="IC25" s="685"/>
      <c r="ID25" s="685"/>
      <c r="IE25" s="685"/>
      <c r="IF25" s="685"/>
      <c r="IG25" s="685"/>
      <c r="IH25" s="685"/>
      <c r="II25" s="775"/>
      <c r="IJ25" s="775"/>
      <c r="IK25" s="685"/>
    </row>
    <row r="26" spans="1:296" ht="13.95" customHeight="1">
      <c r="A26" s="719"/>
      <c r="B26" s="719"/>
      <c r="C26" s="719"/>
      <c r="D26" s="719"/>
      <c r="E26" s="719"/>
      <c r="F26" s="719"/>
      <c r="G26" s="719"/>
      <c r="H26" s="719"/>
      <c r="I26" s="719"/>
      <c r="J26" s="722"/>
      <c r="K26" s="685"/>
      <c r="L26" s="685"/>
      <c r="M26" s="685"/>
      <c r="N26" s="685"/>
      <c r="O26" s="685"/>
      <c r="P26" s="685"/>
      <c r="Q26" s="721"/>
      <c r="R26" s="685"/>
      <c r="S26" s="722"/>
      <c r="T26" s="685"/>
      <c r="U26" s="685"/>
      <c r="V26" s="685"/>
      <c r="W26" s="685"/>
      <c r="X26" s="685"/>
      <c r="Y26" s="685"/>
      <c r="Z26" s="721"/>
      <c r="AA26" s="719"/>
      <c r="AB26" s="722"/>
      <c r="AC26" s="685"/>
      <c r="AD26" s="685"/>
      <c r="AE26" s="685"/>
      <c r="AF26" s="685"/>
      <c r="AG26" s="685"/>
      <c r="AH26" s="685"/>
      <c r="AI26" s="685"/>
      <c r="AJ26" s="720"/>
      <c r="AK26" s="685"/>
      <c r="AL26" s="685"/>
      <c r="AM26" s="685"/>
      <c r="AN26" s="685"/>
      <c r="AO26" s="685"/>
      <c r="AP26" s="685"/>
      <c r="AQ26" s="685"/>
      <c r="AR26" s="685"/>
      <c r="AS26" s="685"/>
      <c r="AT26" s="685"/>
      <c r="AU26" s="685"/>
      <c r="AV26" s="685"/>
      <c r="AW26" s="685"/>
      <c r="AX26" s="685"/>
      <c r="AY26" s="685"/>
      <c r="AZ26" s="685"/>
      <c r="BA26" s="721"/>
      <c r="BB26" s="720"/>
      <c r="BC26" s="685"/>
      <c r="BD26" s="685"/>
      <c r="BE26" s="685"/>
      <c r="BF26" s="685"/>
      <c r="BG26" s="685"/>
      <c r="BH26" s="685"/>
      <c r="BI26" s="685"/>
      <c r="BJ26" s="775"/>
      <c r="BK26" s="775"/>
      <c r="BT26" s="775"/>
      <c r="BU26" s="722"/>
      <c r="BV26" s="685"/>
      <c r="BW26" s="685"/>
      <c r="BX26" s="685"/>
      <c r="BY26" s="685"/>
      <c r="BZ26" s="685"/>
      <c r="CA26" s="685"/>
      <c r="CB26" s="721"/>
      <c r="CC26" s="685"/>
      <c r="CD26" s="722"/>
      <c r="CE26" s="685"/>
      <c r="CF26" s="685"/>
      <c r="CG26" s="685"/>
      <c r="CH26" s="685"/>
      <c r="CI26" s="685"/>
      <c r="CJ26" s="685"/>
      <c r="CK26" s="721"/>
      <c r="CL26" s="685"/>
      <c r="CM26" s="722"/>
      <c r="CN26" s="685"/>
      <c r="CO26" s="685"/>
      <c r="CP26" s="685"/>
      <c r="CQ26" s="685"/>
      <c r="CR26" s="685"/>
      <c r="CS26" s="685"/>
      <c r="CT26" s="721"/>
      <c r="CU26" s="685"/>
      <c r="CV26" s="722"/>
      <c r="CW26" s="685"/>
      <c r="CX26" s="685"/>
      <c r="CY26" s="685"/>
      <c r="CZ26" s="685"/>
      <c r="DA26" s="685"/>
      <c r="DB26" s="685"/>
      <c r="DC26" s="721"/>
      <c r="DD26" s="685"/>
      <c r="DE26" s="722"/>
      <c r="DF26" s="685"/>
      <c r="DG26" s="685"/>
      <c r="DH26" s="685"/>
      <c r="DI26" s="685"/>
      <c r="DJ26" s="685"/>
      <c r="DK26" s="685"/>
      <c r="DL26" s="775"/>
      <c r="DM26" s="775"/>
      <c r="DN26" s="685"/>
      <c r="DO26" s="685"/>
      <c r="DP26" s="685"/>
      <c r="DQ26" s="685"/>
      <c r="DR26" s="685"/>
      <c r="DS26" s="685"/>
      <c r="DT26" s="685"/>
      <c r="DU26" s="685"/>
      <c r="DV26" s="775"/>
      <c r="DW26" s="685"/>
      <c r="DX26" s="685"/>
      <c r="DY26" s="685"/>
      <c r="DZ26" s="685"/>
      <c r="EA26" s="685"/>
      <c r="EB26" s="685"/>
      <c r="EC26" s="685"/>
      <c r="ED26" s="685"/>
      <c r="EE26" s="722"/>
      <c r="EF26" s="722"/>
      <c r="EG26" s="685"/>
      <c r="EH26" s="685"/>
      <c r="EI26" s="685"/>
      <c r="EJ26" s="685"/>
      <c r="EK26" s="685"/>
      <c r="EL26" s="685"/>
      <c r="EM26" s="775"/>
      <c r="EN26" s="775"/>
      <c r="EO26" s="685"/>
      <c r="EP26" s="685"/>
      <c r="EQ26" s="685"/>
      <c r="ER26" s="685"/>
      <c r="ES26" s="685"/>
      <c r="ET26" s="685"/>
      <c r="EU26" s="685"/>
      <c r="EV26" s="721"/>
      <c r="EW26" s="775"/>
      <c r="EX26" s="722"/>
      <c r="EY26" s="685"/>
      <c r="EZ26" s="685"/>
      <c r="FA26" s="685"/>
      <c r="FB26" s="685"/>
      <c r="FC26" s="685"/>
      <c r="FD26" s="685"/>
      <c r="FE26" s="775"/>
      <c r="FF26" s="775"/>
      <c r="FG26" s="685"/>
      <c r="FH26" s="685"/>
      <c r="FI26" s="685"/>
      <c r="FJ26" s="685"/>
      <c r="FK26" s="685"/>
      <c r="FL26" s="685"/>
      <c r="FM26" s="685"/>
      <c r="FN26" s="685"/>
      <c r="FO26" s="720"/>
      <c r="FP26" s="722"/>
      <c r="FQ26" s="685"/>
      <c r="FR26" s="685"/>
      <c r="FS26" s="685"/>
      <c r="FT26" s="685"/>
      <c r="FU26" s="685"/>
      <c r="FV26" s="685"/>
      <c r="FW26" s="775"/>
      <c r="FX26" s="775"/>
      <c r="FY26" s="685"/>
      <c r="FZ26" s="685"/>
      <c r="GA26" s="685"/>
      <c r="GB26" s="685"/>
      <c r="GC26" s="685"/>
      <c r="GD26" s="685"/>
      <c r="GE26" s="685"/>
      <c r="GF26" s="721"/>
      <c r="GG26" s="775"/>
      <c r="GH26" s="722"/>
      <c r="GI26" s="685"/>
      <c r="GJ26" s="685"/>
      <c r="GK26" s="685"/>
      <c r="GL26" s="685"/>
      <c r="GM26" s="685"/>
      <c r="GN26" s="685"/>
      <c r="GO26" s="721"/>
      <c r="GP26" s="685"/>
      <c r="GQ26" s="722"/>
      <c r="GR26" s="685"/>
      <c r="GS26" s="685"/>
      <c r="GT26" s="685"/>
      <c r="GU26" s="685"/>
      <c r="GV26" s="685"/>
      <c r="GW26" s="685"/>
      <c r="GX26" s="721"/>
      <c r="GY26" s="685"/>
      <c r="GZ26" s="722"/>
      <c r="HA26" s="685"/>
      <c r="HB26" s="685"/>
      <c r="HC26" s="685"/>
      <c r="HD26" s="685"/>
      <c r="HE26" s="685"/>
      <c r="HF26" s="685"/>
      <c r="HG26" s="775"/>
      <c r="HH26" s="775"/>
      <c r="HI26" s="685"/>
      <c r="HJ26" s="685"/>
      <c r="HK26" s="685"/>
      <c r="HL26" s="685"/>
      <c r="HM26" s="685"/>
      <c r="HN26" s="685"/>
      <c r="HO26" s="685"/>
      <c r="HP26" s="685"/>
      <c r="HQ26" s="775"/>
      <c r="HR26" s="685"/>
      <c r="HS26" s="685"/>
      <c r="HT26" s="685"/>
      <c r="HU26" s="685"/>
      <c r="HV26" s="685"/>
      <c r="HW26" s="685"/>
      <c r="HX26" s="685"/>
      <c r="HY26" s="721"/>
      <c r="HZ26" s="685"/>
      <c r="IA26" s="722"/>
      <c r="IB26" s="685"/>
      <c r="IC26" s="685"/>
      <c r="ID26" s="685"/>
      <c r="IE26" s="685"/>
      <c r="IF26" s="685"/>
      <c r="IG26" s="685"/>
      <c r="IH26" s="685"/>
      <c r="II26" s="775"/>
      <c r="IJ26" s="775"/>
      <c r="IK26" s="685"/>
    </row>
    <row r="27" spans="1:296">
      <c r="A27" s="719"/>
      <c r="B27" s="719"/>
      <c r="C27" s="719"/>
      <c r="D27" s="719"/>
      <c r="E27" s="719"/>
      <c r="F27" s="719"/>
      <c r="G27" s="719"/>
      <c r="H27" s="719"/>
      <c r="I27" s="719"/>
      <c r="J27" s="722"/>
      <c r="K27" s="685"/>
      <c r="L27" s="685"/>
      <c r="M27" s="685"/>
      <c r="N27" s="685"/>
      <c r="O27" s="685"/>
      <c r="P27" s="685"/>
      <c r="Q27" s="721"/>
      <c r="R27" s="685"/>
      <c r="S27" s="722"/>
      <c r="T27" s="685"/>
      <c r="U27" s="685"/>
      <c r="V27" s="685"/>
      <c r="W27" s="685"/>
      <c r="X27" s="685"/>
      <c r="Y27" s="685"/>
      <c r="Z27" s="721"/>
      <c r="AA27" s="719"/>
      <c r="AB27" s="722"/>
      <c r="AC27" s="685"/>
      <c r="AD27" s="685"/>
      <c r="AE27" s="685"/>
      <c r="AF27" s="685"/>
      <c r="AG27" s="685"/>
      <c r="AH27" s="685"/>
      <c r="AI27" s="685"/>
      <c r="AJ27" s="720"/>
      <c r="AK27" s="685"/>
      <c r="AL27" s="685"/>
      <c r="AM27" s="685"/>
      <c r="AN27" s="685"/>
      <c r="AO27" s="685"/>
      <c r="AP27" s="685"/>
      <c r="AQ27" s="685"/>
      <c r="AR27" s="685"/>
      <c r="AS27" s="685"/>
      <c r="AT27" s="685"/>
      <c r="AU27" s="685"/>
      <c r="AV27" s="685"/>
      <c r="AW27" s="685"/>
      <c r="AX27" s="685"/>
      <c r="AY27" s="685"/>
      <c r="AZ27" s="685"/>
      <c r="BA27" s="721"/>
      <c r="BB27" s="720"/>
      <c r="BC27" s="685"/>
      <c r="BD27" s="685"/>
      <c r="BE27" s="685"/>
      <c r="BF27" s="685"/>
      <c r="BG27" s="685"/>
      <c r="BH27" s="685"/>
      <c r="BI27" s="685"/>
      <c r="BJ27" s="775"/>
      <c r="BK27" s="775"/>
      <c r="BT27" s="775"/>
      <c r="BU27" s="722"/>
      <c r="BV27" s="685"/>
      <c r="BW27" s="685"/>
      <c r="BX27" s="685"/>
      <c r="BY27" s="685"/>
      <c r="BZ27" s="685"/>
      <c r="CA27" s="685"/>
      <c r="CB27" s="721"/>
      <c r="CC27" s="685"/>
      <c r="CD27" s="722"/>
      <c r="CE27" s="685"/>
      <c r="CF27" s="685"/>
      <c r="CG27" s="685"/>
      <c r="CH27" s="685"/>
      <c r="CI27" s="685"/>
      <c r="CJ27" s="685"/>
      <c r="CK27" s="721"/>
      <c r="CL27" s="685"/>
      <c r="CM27" s="722"/>
      <c r="CN27" s="685"/>
      <c r="CO27" s="685"/>
      <c r="CP27" s="685"/>
      <c r="CQ27" s="685"/>
      <c r="CR27" s="685"/>
      <c r="CS27" s="685"/>
      <c r="CT27" s="721"/>
      <c r="CU27" s="685"/>
      <c r="CV27" s="722"/>
      <c r="CW27" s="685"/>
      <c r="CX27" s="685"/>
      <c r="CY27" s="685"/>
      <c r="CZ27" s="685"/>
      <c r="DA27" s="685"/>
      <c r="DB27" s="685"/>
      <c r="DC27" s="721"/>
      <c r="DD27" s="685"/>
      <c r="DE27" s="722"/>
      <c r="DF27" s="685"/>
      <c r="DG27" s="685"/>
      <c r="DH27" s="685"/>
      <c r="DI27" s="685"/>
      <c r="DJ27" s="685"/>
      <c r="DK27" s="685"/>
      <c r="DL27" s="775"/>
      <c r="DM27" s="775"/>
      <c r="DN27" s="685"/>
      <c r="DO27" s="685"/>
      <c r="DP27" s="685"/>
      <c r="DQ27" s="685"/>
      <c r="DR27" s="685"/>
      <c r="DS27" s="685"/>
      <c r="DT27" s="685"/>
      <c r="DU27" s="685"/>
      <c r="DV27" s="775"/>
      <c r="DW27" s="685"/>
      <c r="DX27" s="685"/>
      <c r="DY27" s="685"/>
      <c r="DZ27" s="685"/>
      <c r="EA27" s="685"/>
      <c r="EB27" s="685"/>
      <c r="EC27" s="685"/>
      <c r="ED27" s="685"/>
      <c r="EE27" s="722"/>
      <c r="EF27" s="722"/>
      <c r="EG27" s="685"/>
      <c r="EH27" s="685"/>
      <c r="EI27" s="685"/>
      <c r="EJ27" s="685"/>
      <c r="EK27" s="685"/>
      <c r="EL27" s="685"/>
      <c r="EM27" s="775"/>
      <c r="EN27" s="775"/>
      <c r="EO27" s="685"/>
      <c r="EP27" s="685"/>
      <c r="EQ27" s="685"/>
      <c r="ER27" s="685"/>
      <c r="ES27" s="685"/>
      <c r="ET27" s="685"/>
      <c r="EU27" s="685"/>
      <c r="EV27" s="721"/>
      <c r="EW27" s="775"/>
      <c r="EX27" s="722"/>
      <c r="EY27" s="685"/>
      <c r="EZ27" s="685"/>
      <c r="FA27" s="685"/>
      <c r="FB27" s="685"/>
      <c r="FC27" s="685"/>
      <c r="FD27" s="685"/>
      <c r="FE27" s="775"/>
      <c r="FF27" s="775"/>
      <c r="FG27" s="685"/>
      <c r="FH27" s="685"/>
      <c r="FI27" s="685"/>
      <c r="FJ27" s="685"/>
      <c r="FK27" s="685"/>
      <c r="FL27" s="685"/>
      <c r="FM27" s="685"/>
      <c r="FN27" s="685"/>
      <c r="FO27" s="720"/>
      <c r="FP27" s="722"/>
      <c r="FQ27" s="685"/>
      <c r="FR27" s="685"/>
      <c r="FS27" s="685"/>
      <c r="FT27" s="685"/>
      <c r="FU27" s="685"/>
      <c r="FV27" s="685"/>
      <c r="FW27" s="775"/>
      <c r="FX27" s="775"/>
      <c r="FY27" s="685"/>
      <c r="FZ27" s="685"/>
      <c r="GA27" s="685"/>
      <c r="GB27" s="685"/>
      <c r="GC27" s="685"/>
      <c r="GD27" s="685"/>
      <c r="GE27" s="685"/>
      <c r="GF27" s="721"/>
      <c r="GG27" s="775"/>
      <c r="GH27" s="722"/>
      <c r="GI27" s="685"/>
      <c r="GJ27" s="685"/>
      <c r="GK27" s="685"/>
      <c r="GL27" s="685"/>
      <c r="GM27" s="685"/>
      <c r="GN27" s="685"/>
      <c r="GO27" s="721"/>
      <c r="GP27" s="685"/>
      <c r="GQ27" s="722"/>
      <c r="GR27" s="685"/>
      <c r="GS27" s="685"/>
      <c r="GT27" s="685"/>
      <c r="GU27" s="685"/>
      <c r="GV27" s="685"/>
      <c r="GW27" s="685"/>
      <c r="GX27" s="721"/>
      <c r="GY27" s="685"/>
      <c r="GZ27" s="722"/>
      <c r="HA27" s="685"/>
      <c r="HB27" s="685"/>
      <c r="HC27" s="685"/>
      <c r="HD27" s="685"/>
      <c r="HE27" s="685"/>
      <c r="HF27" s="685"/>
      <c r="HG27" s="775"/>
      <c r="HH27" s="775"/>
      <c r="HI27" s="685"/>
      <c r="HJ27" s="685"/>
      <c r="HK27" s="685"/>
      <c r="HL27" s="685"/>
      <c r="HM27" s="685"/>
      <c r="HN27" s="685"/>
      <c r="HO27" s="685"/>
      <c r="HP27" s="685"/>
      <c r="HQ27" s="775"/>
      <c r="HR27" s="685"/>
      <c r="HS27" s="685"/>
      <c r="HT27" s="685"/>
      <c r="HU27" s="685"/>
      <c r="HV27" s="685"/>
      <c r="HW27" s="685"/>
      <c r="HX27" s="685"/>
      <c r="HY27" s="721"/>
      <c r="HZ27" s="685"/>
      <c r="IA27" s="722"/>
      <c r="IB27" s="685"/>
      <c r="IC27" s="685"/>
      <c r="ID27" s="685"/>
      <c r="IE27" s="685"/>
      <c r="IF27" s="685"/>
      <c r="IG27" s="685"/>
      <c r="IH27" s="685"/>
      <c r="II27" s="775"/>
      <c r="IJ27" s="775"/>
      <c r="IK27" s="685"/>
    </row>
    <row r="28" spans="1:296">
      <c r="A28" s="719"/>
      <c r="B28" s="719"/>
      <c r="C28" s="719"/>
      <c r="D28" s="719"/>
      <c r="E28" s="719"/>
      <c r="F28" s="719"/>
      <c r="G28" s="719"/>
      <c r="H28" s="719"/>
      <c r="I28" s="719"/>
      <c r="J28" s="722"/>
      <c r="K28" s="685"/>
      <c r="L28" s="685"/>
      <c r="M28" s="685"/>
      <c r="N28" s="685"/>
      <c r="O28" s="685"/>
      <c r="P28" s="685"/>
      <c r="Q28" s="721"/>
      <c r="R28" s="685"/>
      <c r="S28" s="722"/>
      <c r="T28" s="685"/>
      <c r="U28" s="685"/>
      <c r="V28" s="685"/>
      <c r="W28" s="685"/>
      <c r="X28" s="685"/>
      <c r="Y28" s="685"/>
      <c r="Z28" s="721"/>
      <c r="AA28" s="719"/>
      <c r="AB28" s="722"/>
      <c r="AC28" s="685"/>
      <c r="AD28" s="685"/>
      <c r="AE28" s="685"/>
      <c r="AF28" s="685"/>
      <c r="AG28" s="685"/>
      <c r="AH28" s="685"/>
      <c r="AI28" s="685"/>
      <c r="AJ28" s="720"/>
      <c r="AK28" s="685"/>
      <c r="AL28" s="685"/>
      <c r="AM28" s="685"/>
      <c r="AN28" s="685"/>
      <c r="AO28" s="685"/>
      <c r="AP28" s="685"/>
      <c r="AQ28" s="685"/>
      <c r="AR28" s="685"/>
      <c r="AS28" s="685"/>
      <c r="AT28" s="685"/>
      <c r="AU28" s="685"/>
      <c r="AV28" s="685"/>
      <c r="AW28" s="685"/>
      <c r="AX28" s="685"/>
      <c r="AY28" s="685"/>
      <c r="AZ28" s="685"/>
      <c r="BA28" s="721"/>
      <c r="BB28" s="720"/>
      <c r="BC28" s="685"/>
      <c r="BD28" s="685"/>
      <c r="BE28" s="685"/>
      <c r="BF28" s="685"/>
      <c r="BG28" s="685"/>
      <c r="BH28" s="685"/>
      <c r="BI28" s="685"/>
      <c r="BJ28" s="775"/>
      <c r="BK28" s="775"/>
      <c r="BT28" s="775"/>
      <c r="BU28" s="722"/>
      <c r="BV28" s="685"/>
      <c r="BW28" s="685"/>
      <c r="BX28" s="685"/>
      <c r="BY28" s="685"/>
      <c r="BZ28" s="685"/>
      <c r="CA28" s="685"/>
      <c r="CB28" s="721"/>
      <c r="CC28" s="685"/>
      <c r="CD28" s="722"/>
      <c r="CE28" s="685"/>
      <c r="CF28" s="685"/>
      <c r="CG28" s="685"/>
      <c r="CH28" s="685"/>
      <c r="CI28" s="685"/>
      <c r="CJ28" s="685"/>
      <c r="CK28" s="721"/>
      <c r="CL28" s="685"/>
      <c r="CM28" s="722"/>
      <c r="CN28" s="685"/>
      <c r="CO28" s="685"/>
      <c r="CP28" s="685"/>
      <c r="CQ28" s="685"/>
      <c r="CR28" s="685"/>
      <c r="CS28" s="685"/>
      <c r="CT28" s="721"/>
      <c r="CU28" s="685"/>
      <c r="CV28" s="722"/>
      <c r="CW28" s="685"/>
      <c r="CX28" s="685"/>
      <c r="CY28" s="685"/>
      <c r="CZ28" s="685"/>
      <c r="DA28" s="685"/>
      <c r="DB28" s="685"/>
      <c r="DC28" s="721"/>
      <c r="DD28" s="685"/>
      <c r="DE28" s="722"/>
      <c r="DF28" s="685"/>
      <c r="DG28" s="685"/>
      <c r="DH28" s="685"/>
      <c r="DI28" s="685"/>
      <c r="DJ28" s="685"/>
      <c r="DK28" s="685"/>
      <c r="DL28" s="775"/>
      <c r="DM28" s="775"/>
      <c r="DN28" s="685"/>
      <c r="DO28" s="685"/>
      <c r="DP28" s="685"/>
      <c r="DQ28" s="685"/>
      <c r="DR28" s="685"/>
      <c r="DS28" s="685"/>
      <c r="DT28" s="685"/>
      <c r="DU28" s="685"/>
      <c r="DV28" s="775"/>
      <c r="DW28" s="685"/>
      <c r="DX28" s="685"/>
      <c r="DY28" s="685"/>
      <c r="DZ28" s="685"/>
      <c r="EA28" s="685"/>
      <c r="EB28" s="685"/>
      <c r="EC28" s="685"/>
      <c r="ED28" s="685"/>
      <c r="EE28" s="722"/>
      <c r="EF28" s="722"/>
      <c r="EG28" s="685"/>
      <c r="EH28" s="685"/>
      <c r="EI28" s="685"/>
      <c r="EJ28" s="685"/>
      <c r="EK28" s="685"/>
      <c r="EL28" s="685"/>
      <c r="EM28" s="775"/>
      <c r="EN28" s="775"/>
      <c r="EO28" s="685"/>
      <c r="EP28" s="685"/>
      <c r="EQ28" s="685"/>
      <c r="ER28" s="685"/>
      <c r="ES28" s="685"/>
      <c r="ET28" s="685"/>
      <c r="EU28" s="685"/>
      <c r="EV28" s="721"/>
      <c r="EW28" s="775"/>
      <c r="EX28" s="722"/>
      <c r="EY28" s="685"/>
      <c r="EZ28" s="685"/>
      <c r="FA28" s="685"/>
      <c r="FB28" s="685"/>
      <c r="FC28" s="685"/>
      <c r="FD28" s="685"/>
      <c r="FE28" s="775"/>
      <c r="FF28" s="775"/>
      <c r="FG28" s="685"/>
      <c r="FH28" s="685"/>
      <c r="FI28" s="685"/>
      <c r="FJ28" s="685"/>
      <c r="FK28" s="685"/>
      <c r="FL28" s="685"/>
      <c r="FM28" s="685"/>
      <c r="FN28" s="685"/>
      <c r="FO28" s="720"/>
      <c r="FP28" s="722"/>
      <c r="FQ28" s="685"/>
      <c r="FR28" s="685"/>
      <c r="FS28" s="685"/>
      <c r="FT28" s="685"/>
      <c r="FU28" s="685"/>
      <c r="FV28" s="685"/>
      <c r="FW28" s="775"/>
      <c r="FX28" s="775"/>
      <c r="FY28" s="685"/>
      <c r="FZ28" s="685"/>
      <c r="GA28" s="685"/>
      <c r="GB28" s="685"/>
      <c r="GC28" s="685"/>
      <c r="GD28" s="685"/>
      <c r="GE28" s="685"/>
      <c r="GF28" s="721"/>
      <c r="GG28" s="775"/>
      <c r="GH28" s="722"/>
      <c r="GI28" s="685"/>
      <c r="GJ28" s="685"/>
      <c r="GK28" s="685"/>
      <c r="GL28" s="685"/>
      <c r="GM28" s="685"/>
      <c r="GN28" s="685"/>
      <c r="GO28" s="721"/>
      <c r="GP28" s="685"/>
      <c r="GQ28" s="722"/>
      <c r="GR28" s="685"/>
      <c r="GS28" s="685"/>
      <c r="GT28" s="685"/>
      <c r="GU28" s="685"/>
      <c r="GV28" s="685"/>
      <c r="GW28" s="685"/>
      <c r="GX28" s="721"/>
      <c r="GY28" s="685"/>
      <c r="GZ28" s="722"/>
      <c r="HA28" s="685"/>
      <c r="HB28" s="685"/>
      <c r="HC28" s="685"/>
      <c r="HD28" s="685"/>
      <c r="HE28" s="685"/>
      <c r="HF28" s="685"/>
      <c r="HG28" s="775"/>
      <c r="HH28" s="775"/>
      <c r="HI28" s="685"/>
      <c r="HJ28" s="685"/>
      <c r="HK28" s="685"/>
      <c r="HL28" s="685"/>
      <c r="HM28" s="685"/>
      <c r="HN28" s="685"/>
      <c r="HO28" s="685"/>
      <c r="HP28" s="685"/>
      <c r="HQ28" s="775"/>
      <c r="HR28" s="685"/>
      <c r="HS28" s="685"/>
      <c r="HT28" s="685"/>
      <c r="HU28" s="685"/>
      <c r="HV28" s="685"/>
      <c r="HW28" s="685"/>
      <c r="HX28" s="685"/>
      <c r="HY28" s="721"/>
      <c r="HZ28" s="685"/>
      <c r="IA28" s="722"/>
      <c r="IB28" s="685"/>
      <c r="IC28" s="685"/>
      <c r="ID28" s="685"/>
      <c r="IE28" s="685"/>
      <c r="IF28" s="685"/>
      <c r="IG28" s="685"/>
      <c r="IH28" s="685"/>
      <c r="II28" s="775"/>
      <c r="IJ28" s="775"/>
      <c r="IK28" s="685"/>
    </row>
    <row r="29" spans="1:296">
      <c r="A29" s="719"/>
      <c r="B29" s="719"/>
      <c r="C29" s="719"/>
      <c r="D29" s="719"/>
      <c r="E29" s="719"/>
      <c r="F29" s="719"/>
      <c r="G29" s="719"/>
      <c r="H29" s="719"/>
      <c r="I29" s="719"/>
      <c r="J29" s="722"/>
      <c r="K29" s="685"/>
      <c r="L29" s="685"/>
      <c r="M29" s="685"/>
      <c r="N29" s="685"/>
      <c r="O29" s="685"/>
      <c r="P29" s="685"/>
      <c r="Q29" s="721"/>
      <c r="R29" s="685"/>
      <c r="S29" s="722"/>
      <c r="T29" s="685"/>
      <c r="U29" s="685"/>
      <c r="V29" s="685"/>
      <c r="W29" s="685"/>
      <c r="X29" s="685"/>
      <c r="Y29" s="685"/>
      <c r="Z29" s="721"/>
      <c r="AA29" s="719"/>
      <c r="AB29" s="722"/>
      <c r="AC29" s="685"/>
      <c r="AD29" s="685"/>
      <c r="AE29" s="685"/>
      <c r="AF29" s="685"/>
      <c r="AG29" s="685"/>
      <c r="AH29" s="685"/>
      <c r="AI29" s="685"/>
      <c r="AJ29" s="720"/>
      <c r="AK29" s="685"/>
      <c r="AL29" s="685"/>
      <c r="AM29" s="685"/>
      <c r="AN29" s="685"/>
      <c r="AO29" s="685"/>
      <c r="AP29" s="685"/>
      <c r="AQ29" s="685"/>
      <c r="AR29" s="685"/>
      <c r="AS29" s="685"/>
      <c r="AT29" s="685"/>
      <c r="AU29" s="685"/>
      <c r="AV29" s="685"/>
      <c r="AW29" s="685"/>
      <c r="AX29" s="685"/>
      <c r="AY29" s="685"/>
      <c r="AZ29" s="685"/>
      <c r="BA29" s="721"/>
      <c r="BB29" s="720"/>
      <c r="BC29" s="685"/>
      <c r="BD29" s="685"/>
      <c r="BE29" s="685"/>
      <c r="BF29" s="685"/>
      <c r="BG29" s="685"/>
      <c r="BH29" s="685"/>
      <c r="BI29" s="685"/>
      <c r="BJ29" s="775"/>
      <c r="BK29" s="775"/>
      <c r="BT29" s="775"/>
      <c r="BU29" s="722"/>
      <c r="BV29" s="685"/>
      <c r="BW29" s="685"/>
      <c r="BX29" s="685"/>
      <c r="BY29" s="685"/>
      <c r="BZ29" s="685"/>
      <c r="CA29" s="685"/>
      <c r="CB29" s="721"/>
      <c r="CC29" s="685"/>
      <c r="CD29" s="722"/>
      <c r="CE29" s="685"/>
      <c r="CF29" s="685"/>
      <c r="CG29" s="685"/>
      <c r="CH29" s="685"/>
      <c r="CI29" s="685"/>
      <c r="CJ29" s="685"/>
      <c r="CK29" s="721"/>
      <c r="CL29" s="685"/>
      <c r="CM29" s="722"/>
      <c r="CN29" s="685"/>
      <c r="CO29" s="685"/>
      <c r="CP29" s="685"/>
      <c r="CQ29" s="685"/>
      <c r="CR29" s="685"/>
      <c r="CS29" s="685"/>
      <c r="CT29" s="721"/>
      <c r="CU29" s="685"/>
      <c r="CV29" s="722"/>
      <c r="CW29" s="685"/>
      <c r="CX29" s="685"/>
      <c r="CY29" s="685"/>
      <c r="CZ29" s="685"/>
      <c r="DA29" s="685"/>
      <c r="DB29" s="685"/>
      <c r="DC29" s="721"/>
      <c r="DD29" s="685"/>
      <c r="DE29" s="722"/>
      <c r="DF29" s="685"/>
      <c r="DG29" s="685"/>
      <c r="DH29" s="685"/>
      <c r="DI29" s="685"/>
      <c r="DJ29" s="685"/>
      <c r="DK29" s="685"/>
      <c r="DL29" s="775"/>
      <c r="DM29" s="775"/>
      <c r="DN29" s="685"/>
      <c r="DO29" s="685"/>
      <c r="DP29" s="685"/>
      <c r="DQ29" s="685"/>
      <c r="DR29" s="685"/>
      <c r="DS29" s="685"/>
      <c r="DT29" s="685"/>
      <c r="DU29" s="685"/>
      <c r="DV29" s="775"/>
      <c r="DW29" s="685"/>
      <c r="DX29" s="685"/>
      <c r="DY29" s="685"/>
      <c r="DZ29" s="685"/>
      <c r="EA29" s="685"/>
      <c r="EB29" s="685"/>
      <c r="EC29" s="685"/>
      <c r="ED29" s="685"/>
      <c r="EE29" s="722"/>
      <c r="EF29" s="722"/>
      <c r="EG29" s="685"/>
      <c r="EH29" s="685"/>
      <c r="EI29" s="685"/>
      <c r="EJ29" s="685"/>
      <c r="EK29" s="685"/>
      <c r="EL29" s="685"/>
      <c r="EM29" s="775"/>
      <c r="EN29" s="775"/>
      <c r="EO29" s="685"/>
      <c r="EP29" s="685"/>
      <c r="EQ29" s="685"/>
      <c r="ER29" s="685"/>
      <c r="ES29" s="685"/>
      <c r="ET29" s="685"/>
      <c r="EU29" s="685"/>
      <c r="EV29" s="721"/>
      <c r="EW29" s="775"/>
      <c r="EX29" s="722"/>
      <c r="EY29" s="685"/>
      <c r="EZ29" s="685"/>
      <c r="FA29" s="685"/>
      <c r="FB29" s="685"/>
      <c r="FC29" s="685"/>
      <c r="FD29" s="685"/>
      <c r="FE29" s="775"/>
      <c r="FF29" s="775"/>
      <c r="FG29" s="685"/>
      <c r="FH29" s="685"/>
      <c r="FI29" s="685"/>
      <c r="FJ29" s="685"/>
      <c r="FK29" s="685"/>
      <c r="FL29" s="685"/>
      <c r="FM29" s="685"/>
      <c r="FN29" s="685"/>
      <c r="FO29" s="720"/>
      <c r="FP29" s="722"/>
      <c r="FQ29" s="685"/>
      <c r="FR29" s="685"/>
      <c r="FS29" s="685"/>
      <c r="FT29" s="685"/>
      <c r="FU29" s="685"/>
      <c r="FV29" s="685"/>
      <c r="FW29" s="775"/>
      <c r="FX29" s="775"/>
      <c r="FY29" s="685"/>
      <c r="FZ29" s="685"/>
      <c r="GA29" s="685"/>
      <c r="GB29" s="685"/>
      <c r="GC29" s="685"/>
      <c r="GD29" s="685"/>
      <c r="GE29" s="685"/>
      <c r="GF29" s="721"/>
      <c r="GG29" s="775"/>
      <c r="GH29" s="722"/>
      <c r="GI29" s="685"/>
      <c r="GJ29" s="685"/>
      <c r="GK29" s="685"/>
      <c r="GL29" s="685"/>
      <c r="GM29" s="685"/>
      <c r="GN29" s="685"/>
      <c r="GO29" s="721"/>
      <c r="GP29" s="685"/>
      <c r="GQ29" s="722"/>
      <c r="GR29" s="685"/>
      <c r="GS29" s="685"/>
      <c r="GT29" s="685"/>
      <c r="GU29" s="685"/>
      <c r="GV29" s="685"/>
      <c r="GW29" s="685"/>
      <c r="GX29" s="721"/>
      <c r="GY29" s="685"/>
      <c r="GZ29" s="722"/>
      <c r="HA29" s="685"/>
      <c r="HB29" s="685"/>
      <c r="HC29" s="685"/>
      <c r="HD29" s="685"/>
      <c r="HE29" s="685"/>
      <c r="HF29" s="685"/>
      <c r="HG29" s="775"/>
      <c r="HH29" s="775"/>
      <c r="HI29" s="685"/>
      <c r="HJ29" s="685"/>
      <c r="HK29" s="685"/>
      <c r="HL29" s="685"/>
      <c r="HM29" s="685"/>
      <c r="HN29" s="685"/>
      <c r="HO29" s="685"/>
      <c r="HP29" s="685"/>
      <c r="HQ29" s="775"/>
      <c r="HR29" s="685"/>
      <c r="HS29" s="685"/>
      <c r="HT29" s="685"/>
      <c r="HU29" s="685"/>
      <c r="HV29" s="685"/>
      <c r="HW29" s="685"/>
      <c r="HX29" s="685"/>
      <c r="HY29" s="721"/>
      <c r="HZ29" s="685"/>
      <c r="IA29" s="722"/>
      <c r="IB29" s="685"/>
      <c r="IC29" s="685"/>
      <c r="ID29" s="685"/>
      <c r="IE29" s="685"/>
      <c r="IF29" s="685"/>
      <c r="IG29" s="685"/>
      <c r="IH29" s="685"/>
      <c r="II29" s="775"/>
      <c r="IJ29" s="775"/>
      <c r="IK29" s="685"/>
    </row>
    <row r="30" spans="1:296">
      <c r="A30" s="719"/>
      <c r="B30" s="719"/>
      <c r="C30" s="719"/>
      <c r="D30" s="719"/>
      <c r="E30" s="719"/>
      <c r="F30" s="719"/>
      <c r="G30" s="719"/>
      <c r="H30" s="719"/>
      <c r="I30" s="719"/>
      <c r="J30" s="722"/>
      <c r="K30" s="685"/>
      <c r="L30" s="685"/>
      <c r="M30" s="685"/>
      <c r="N30" s="685"/>
      <c r="O30" s="685"/>
      <c r="P30" s="685"/>
      <c r="Q30" s="721"/>
      <c r="R30" s="685"/>
      <c r="S30" s="722"/>
      <c r="T30" s="685"/>
      <c r="U30" s="685"/>
      <c r="V30" s="685"/>
      <c r="W30" s="685"/>
      <c r="X30" s="685"/>
      <c r="Y30" s="685"/>
      <c r="Z30" s="721"/>
      <c r="AA30" s="719"/>
      <c r="AB30" s="722"/>
      <c r="AC30" s="685"/>
      <c r="AD30" s="685"/>
      <c r="AE30" s="685"/>
      <c r="AF30" s="685"/>
      <c r="AG30" s="685"/>
      <c r="AH30" s="685"/>
      <c r="AI30" s="685"/>
      <c r="AJ30" s="720"/>
      <c r="AK30" s="685"/>
      <c r="AL30" s="685"/>
      <c r="AM30" s="685"/>
      <c r="AN30" s="685"/>
      <c r="AO30" s="685"/>
      <c r="AP30" s="685"/>
      <c r="AQ30" s="685"/>
      <c r="AR30" s="685"/>
      <c r="AS30" s="685"/>
      <c r="AT30" s="685"/>
      <c r="AU30" s="685"/>
      <c r="AV30" s="685"/>
      <c r="AW30" s="685"/>
      <c r="AX30" s="685"/>
      <c r="AY30" s="685"/>
      <c r="AZ30" s="685"/>
      <c r="BA30" s="721"/>
      <c r="BB30" s="720"/>
      <c r="BC30" s="685"/>
      <c r="BD30" s="685"/>
      <c r="BE30" s="685"/>
      <c r="BF30" s="685"/>
      <c r="BG30" s="685"/>
      <c r="BH30" s="685"/>
      <c r="BI30" s="685"/>
      <c r="BJ30" s="775"/>
      <c r="BK30" s="775"/>
      <c r="BT30" s="775"/>
      <c r="BU30" s="722"/>
      <c r="BV30" s="685"/>
      <c r="BW30" s="685"/>
      <c r="BX30" s="685"/>
      <c r="BY30" s="685"/>
      <c r="BZ30" s="685"/>
      <c r="CA30" s="685"/>
      <c r="CB30" s="721"/>
      <c r="CC30" s="685"/>
      <c r="CD30" s="722"/>
      <c r="CE30" s="685"/>
      <c r="CF30" s="685"/>
      <c r="CG30" s="685"/>
      <c r="CH30" s="685"/>
      <c r="CI30" s="685"/>
      <c r="CJ30" s="685"/>
      <c r="CK30" s="721"/>
      <c r="CL30" s="685"/>
      <c r="CM30" s="722"/>
      <c r="CN30" s="685"/>
      <c r="CO30" s="685"/>
      <c r="CP30" s="685"/>
      <c r="CQ30" s="685"/>
      <c r="CR30" s="685"/>
      <c r="CS30" s="685"/>
      <c r="CT30" s="721"/>
      <c r="CU30" s="685"/>
      <c r="CV30" s="722"/>
      <c r="CW30" s="685"/>
      <c r="CX30" s="685"/>
      <c r="CY30" s="685"/>
      <c r="CZ30" s="685"/>
      <c r="DA30" s="685"/>
      <c r="DB30" s="685"/>
      <c r="DC30" s="721"/>
      <c r="DD30" s="685"/>
      <c r="DE30" s="722"/>
      <c r="DF30" s="685"/>
      <c r="DG30" s="685"/>
      <c r="DH30" s="685"/>
      <c r="DI30" s="685"/>
      <c r="DJ30" s="685"/>
      <c r="DK30" s="685"/>
      <c r="DL30" s="775"/>
      <c r="DM30" s="775"/>
      <c r="DN30" s="685"/>
      <c r="DO30" s="685"/>
      <c r="DP30" s="685"/>
      <c r="DQ30" s="685"/>
      <c r="DR30" s="685"/>
      <c r="DS30" s="685"/>
      <c r="DT30" s="685"/>
      <c r="DU30" s="685"/>
      <c r="DV30" s="775"/>
      <c r="DW30" s="685"/>
      <c r="DX30" s="685"/>
      <c r="DY30" s="685"/>
      <c r="DZ30" s="685"/>
      <c r="EA30" s="685"/>
      <c r="EB30" s="685"/>
      <c r="EC30" s="685"/>
      <c r="ED30" s="685"/>
      <c r="EE30" s="722"/>
      <c r="EF30" s="722"/>
      <c r="EG30" s="685"/>
      <c r="EH30" s="685"/>
      <c r="EI30" s="685"/>
      <c r="EJ30" s="685"/>
      <c r="EK30" s="685"/>
      <c r="EL30" s="685"/>
      <c r="EM30" s="775"/>
      <c r="EN30" s="775"/>
      <c r="EO30" s="685"/>
      <c r="EP30" s="685"/>
      <c r="EQ30" s="685"/>
      <c r="ER30" s="685"/>
      <c r="ES30" s="685"/>
      <c r="ET30" s="685"/>
      <c r="EU30" s="685"/>
      <c r="EV30" s="721"/>
      <c r="EW30" s="775"/>
      <c r="EX30" s="722"/>
      <c r="EY30" s="685"/>
      <c r="EZ30" s="685"/>
      <c r="FA30" s="685"/>
      <c r="FB30" s="685"/>
      <c r="FC30" s="685"/>
      <c r="FD30" s="685"/>
      <c r="FE30" s="775"/>
      <c r="FF30" s="775"/>
      <c r="FG30" s="685"/>
      <c r="FH30" s="685"/>
      <c r="FI30" s="685"/>
      <c r="FJ30" s="685"/>
      <c r="FK30" s="685"/>
      <c r="FL30" s="685"/>
      <c r="FM30" s="685"/>
      <c r="FN30" s="685"/>
      <c r="FO30" s="720"/>
      <c r="FP30" s="722"/>
      <c r="FQ30" s="685"/>
      <c r="FR30" s="685"/>
      <c r="FS30" s="685"/>
      <c r="FT30" s="685"/>
      <c r="FU30" s="685"/>
      <c r="FV30" s="685"/>
      <c r="FW30" s="775"/>
      <c r="FX30" s="775"/>
      <c r="FY30" s="685"/>
      <c r="FZ30" s="685"/>
      <c r="GA30" s="685"/>
      <c r="GB30" s="685"/>
      <c r="GC30" s="685"/>
      <c r="GD30" s="685"/>
      <c r="GE30" s="685"/>
      <c r="GF30" s="721"/>
      <c r="GG30" s="775"/>
      <c r="GH30" s="722"/>
      <c r="GI30" s="685"/>
      <c r="GJ30" s="685"/>
      <c r="GK30" s="685"/>
      <c r="GL30" s="685"/>
      <c r="GM30" s="685"/>
      <c r="GN30" s="685"/>
      <c r="GO30" s="721"/>
      <c r="GP30" s="685"/>
      <c r="GQ30" s="722"/>
      <c r="GR30" s="685"/>
      <c r="GS30" s="685"/>
      <c r="GT30" s="685"/>
      <c r="GU30" s="685"/>
      <c r="GV30" s="685"/>
      <c r="GW30" s="685"/>
      <c r="GX30" s="721"/>
      <c r="GY30" s="685"/>
      <c r="GZ30" s="722"/>
      <c r="HA30" s="685"/>
      <c r="HB30" s="685"/>
      <c r="HC30" s="685"/>
      <c r="HD30" s="685"/>
      <c r="HE30" s="685"/>
      <c r="HF30" s="685"/>
      <c r="HG30" s="775"/>
      <c r="HH30" s="775"/>
      <c r="HI30" s="685"/>
      <c r="HJ30" s="685"/>
      <c r="HK30" s="685"/>
      <c r="HL30" s="685"/>
      <c r="HM30" s="685"/>
      <c r="HN30" s="685"/>
      <c r="HO30" s="685"/>
      <c r="HP30" s="685"/>
      <c r="HQ30" s="775"/>
      <c r="HR30" s="685"/>
      <c r="HS30" s="685"/>
      <c r="HT30" s="685"/>
      <c r="HU30" s="685"/>
      <c r="HV30" s="685"/>
      <c r="HW30" s="685"/>
      <c r="HX30" s="685"/>
      <c r="HY30" s="721"/>
      <c r="HZ30" s="685"/>
      <c r="IA30" s="722"/>
      <c r="IB30" s="685"/>
      <c r="IC30" s="685"/>
      <c r="ID30" s="685"/>
      <c r="IE30" s="685"/>
      <c r="IF30" s="685"/>
      <c r="IG30" s="685"/>
      <c r="IH30" s="685"/>
      <c r="II30" s="775"/>
      <c r="IJ30" s="775"/>
      <c r="IK30" s="685"/>
    </row>
    <row r="31" spans="1:296">
      <c r="A31" s="719"/>
      <c r="B31" s="719"/>
      <c r="C31" s="719"/>
      <c r="D31" s="719"/>
      <c r="E31" s="719"/>
      <c r="F31" s="719"/>
      <c r="G31" s="719"/>
      <c r="H31" s="719"/>
      <c r="I31" s="719"/>
      <c r="J31" s="722"/>
      <c r="K31" s="685"/>
      <c r="L31" s="685"/>
      <c r="M31" s="685"/>
      <c r="N31" s="685"/>
      <c r="O31" s="685"/>
      <c r="P31" s="685"/>
      <c r="Q31" s="721"/>
      <c r="R31" s="685"/>
      <c r="S31" s="722"/>
      <c r="T31" s="685"/>
      <c r="U31" s="685"/>
      <c r="V31" s="685"/>
      <c r="W31" s="685"/>
      <c r="X31" s="685"/>
      <c r="Y31" s="685"/>
      <c r="Z31" s="721"/>
      <c r="AA31" s="719"/>
      <c r="AB31" s="722"/>
      <c r="AC31" s="685"/>
      <c r="AD31" s="685"/>
      <c r="AE31" s="685"/>
      <c r="AF31" s="685"/>
      <c r="AG31" s="685"/>
      <c r="AH31" s="685"/>
      <c r="AI31" s="685"/>
      <c r="AJ31" s="720"/>
      <c r="AK31" s="685"/>
      <c r="AL31" s="685"/>
      <c r="AM31" s="685"/>
      <c r="AN31" s="685"/>
      <c r="AO31" s="685"/>
      <c r="AP31" s="685"/>
      <c r="AQ31" s="685"/>
      <c r="AR31" s="685"/>
      <c r="AS31" s="685"/>
      <c r="AT31" s="685"/>
      <c r="AU31" s="685"/>
      <c r="AV31" s="685"/>
      <c r="AW31" s="685"/>
      <c r="AX31" s="685"/>
      <c r="AY31" s="685"/>
      <c r="AZ31" s="685"/>
      <c r="BA31" s="721"/>
      <c r="BB31" s="720"/>
      <c r="BC31" s="685"/>
      <c r="BD31" s="685"/>
      <c r="BE31" s="685"/>
      <c r="BF31" s="685"/>
      <c r="BG31" s="685"/>
      <c r="BH31" s="685"/>
      <c r="BI31" s="685"/>
      <c r="BJ31" s="775"/>
      <c r="BK31" s="775"/>
      <c r="BT31" s="775"/>
      <c r="BU31" s="722"/>
      <c r="BV31" s="685"/>
      <c r="BW31" s="685"/>
      <c r="BX31" s="685"/>
      <c r="BY31" s="685"/>
      <c r="BZ31" s="685"/>
      <c r="CA31" s="685"/>
      <c r="CB31" s="721"/>
      <c r="CC31" s="685"/>
      <c r="CD31" s="722"/>
      <c r="CE31" s="685"/>
      <c r="CF31" s="685"/>
      <c r="CG31" s="685"/>
      <c r="CH31" s="685"/>
      <c r="CI31" s="685"/>
      <c r="CJ31" s="685"/>
      <c r="CK31" s="721"/>
      <c r="CL31" s="685"/>
      <c r="CM31" s="722"/>
      <c r="CN31" s="685"/>
      <c r="CO31" s="685"/>
      <c r="CP31" s="685"/>
      <c r="CQ31" s="685"/>
      <c r="CR31" s="685"/>
      <c r="CS31" s="685"/>
      <c r="CT31" s="721"/>
      <c r="CU31" s="685"/>
      <c r="CV31" s="722"/>
      <c r="CW31" s="685"/>
      <c r="CX31" s="685"/>
      <c r="CY31" s="685"/>
      <c r="CZ31" s="685"/>
      <c r="DA31" s="685"/>
      <c r="DB31" s="685"/>
      <c r="DC31" s="721"/>
      <c r="DD31" s="685"/>
      <c r="DE31" s="722"/>
      <c r="DF31" s="685"/>
      <c r="DG31" s="685"/>
      <c r="DH31" s="685"/>
      <c r="DI31" s="685"/>
      <c r="DJ31" s="685"/>
      <c r="DK31" s="685"/>
      <c r="DL31" s="775"/>
      <c r="DM31" s="775"/>
      <c r="DN31" s="685"/>
      <c r="DO31" s="685"/>
      <c r="DP31" s="685"/>
      <c r="DQ31" s="685"/>
      <c r="DR31" s="685"/>
      <c r="DS31" s="685"/>
      <c r="DT31" s="685"/>
      <c r="DU31" s="685"/>
      <c r="DV31" s="775"/>
      <c r="DW31" s="685"/>
      <c r="DX31" s="685"/>
      <c r="DY31" s="685"/>
      <c r="DZ31" s="685"/>
      <c r="EA31" s="685"/>
      <c r="EB31" s="685"/>
      <c r="EC31" s="685"/>
      <c r="ED31" s="685"/>
      <c r="EE31" s="722"/>
      <c r="EF31" s="722"/>
      <c r="EG31" s="685"/>
      <c r="EH31" s="685"/>
      <c r="EI31" s="685"/>
      <c r="EJ31" s="685"/>
      <c r="EK31" s="685"/>
      <c r="EL31" s="685"/>
      <c r="EM31" s="775"/>
      <c r="EN31" s="775"/>
      <c r="EO31" s="685"/>
      <c r="EP31" s="685"/>
      <c r="EQ31" s="685"/>
      <c r="ER31" s="685"/>
      <c r="ES31" s="685"/>
      <c r="ET31" s="685"/>
      <c r="EU31" s="685"/>
      <c r="EV31" s="721"/>
      <c r="EW31" s="775"/>
      <c r="EX31" s="722"/>
      <c r="EY31" s="685"/>
      <c r="EZ31" s="685"/>
      <c r="FA31" s="685"/>
      <c r="FB31" s="685"/>
      <c r="FC31" s="685"/>
      <c r="FD31" s="685"/>
      <c r="FE31" s="775"/>
      <c r="FF31" s="775"/>
      <c r="FG31" s="685"/>
      <c r="FH31" s="685"/>
      <c r="FI31" s="685"/>
      <c r="FJ31" s="685"/>
      <c r="FK31" s="685"/>
      <c r="FL31" s="685"/>
      <c r="FM31" s="685"/>
      <c r="FN31" s="685"/>
      <c r="FO31" s="720"/>
      <c r="FP31" s="722"/>
      <c r="FQ31" s="685"/>
      <c r="FR31" s="685"/>
      <c r="FS31" s="685"/>
      <c r="FT31" s="685"/>
      <c r="FU31" s="685"/>
      <c r="FV31" s="685"/>
      <c r="FW31" s="775"/>
      <c r="FX31" s="775"/>
      <c r="FY31" s="685"/>
      <c r="FZ31" s="685"/>
      <c r="GA31" s="685"/>
      <c r="GB31" s="685"/>
      <c r="GC31" s="685"/>
      <c r="GD31" s="685"/>
      <c r="GE31" s="685"/>
      <c r="GF31" s="721"/>
      <c r="GG31" s="775"/>
      <c r="GH31" s="722"/>
      <c r="GI31" s="685"/>
      <c r="GJ31" s="685"/>
      <c r="GK31" s="685"/>
      <c r="GL31" s="685"/>
      <c r="GM31" s="685"/>
      <c r="GN31" s="685"/>
      <c r="GO31" s="721"/>
      <c r="GP31" s="685"/>
      <c r="GQ31" s="722"/>
      <c r="GR31" s="685"/>
      <c r="GS31" s="685"/>
      <c r="GT31" s="685"/>
      <c r="GU31" s="685"/>
      <c r="GV31" s="685"/>
      <c r="GW31" s="685"/>
      <c r="GX31" s="721"/>
      <c r="GY31" s="685"/>
      <c r="GZ31" s="722"/>
      <c r="HA31" s="685"/>
      <c r="HB31" s="685"/>
      <c r="HC31" s="685"/>
      <c r="HD31" s="685"/>
      <c r="HE31" s="685"/>
      <c r="HF31" s="685"/>
      <c r="HG31" s="775"/>
      <c r="HH31" s="775"/>
      <c r="HI31" s="685"/>
      <c r="HJ31" s="685"/>
      <c r="HK31" s="685"/>
      <c r="HL31" s="685"/>
      <c r="HM31" s="685"/>
      <c r="HN31" s="685"/>
      <c r="HO31" s="685"/>
      <c r="HP31" s="685"/>
      <c r="HQ31" s="775"/>
      <c r="HR31" s="685"/>
      <c r="HS31" s="685"/>
      <c r="HT31" s="685"/>
      <c r="HU31" s="685"/>
      <c r="HV31" s="685"/>
      <c r="HW31" s="685"/>
      <c r="HX31" s="685"/>
      <c r="HY31" s="721"/>
      <c r="HZ31" s="685"/>
      <c r="IA31" s="722"/>
      <c r="IB31" s="685"/>
      <c r="IC31" s="685"/>
      <c r="ID31" s="685"/>
      <c r="IE31" s="685"/>
      <c r="IF31" s="685"/>
      <c r="IG31" s="685"/>
      <c r="IH31" s="685"/>
      <c r="II31" s="775"/>
      <c r="IJ31" s="775"/>
      <c r="IK31" s="685"/>
    </row>
    <row r="32" spans="1:296">
      <c r="A32" s="719"/>
      <c r="B32" s="719"/>
      <c r="C32" s="719"/>
      <c r="D32" s="719"/>
      <c r="E32" s="719"/>
      <c r="F32" s="719"/>
      <c r="G32" s="719"/>
      <c r="H32" s="719"/>
      <c r="I32" s="719"/>
      <c r="J32" s="722"/>
      <c r="K32" s="685"/>
      <c r="L32" s="685"/>
      <c r="M32" s="685"/>
      <c r="N32" s="685"/>
      <c r="O32" s="685"/>
      <c r="P32" s="685"/>
      <c r="Q32" s="721"/>
      <c r="R32" s="685"/>
      <c r="S32" s="722"/>
      <c r="T32" s="685"/>
      <c r="U32" s="685"/>
      <c r="V32" s="685"/>
      <c r="W32" s="685"/>
      <c r="X32" s="685"/>
      <c r="Y32" s="685"/>
      <c r="Z32" s="721"/>
      <c r="AA32" s="719"/>
      <c r="AB32" s="722"/>
      <c r="AC32" s="685"/>
      <c r="AD32" s="685"/>
      <c r="AE32" s="685"/>
      <c r="AF32" s="685"/>
      <c r="AG32" s="685"/>
      <c r="AH32" s="685"/>
      <c r="AI32" s="685"/>
      <c r="AJ32" s="720"/>
      <c r="AK32" s="685"/>
      <c r="AL32" s="685"/>
      <c r="AM32" s="685"/>
      <c r="AN32" s="685"/>
      <c r="AO32" s="685"/>
      <c r="AP32" s="685"/>
      <c r="AQ32" s="685"/>
      <c r="AR32" s="685"/>
      <c r="AS32" s="685"/>
      <c r="AT32" s="685"/>
      <c r="AU32" s="685"/>
      <c r="AV32" s="685"/>
      <c r="AW32" s="685"/>
      <c r="AX32" s="685"/>
      <c r="AY32" s="685"/>
      <c r="AZ32" s="685"/>
      <c r="BA32" s="721"/>
      <c r="BB32" s="720"/>
      <c r="BC32" s="685"/>
      <c r="BD32" s="685"/>
      <c r="BE32" s="685"/>
      <c r="BF32" s="685"/>
      <c r="BG32" s="685"/>
      <c r="BH32" s="685"/>
      <c r="BI32" s="685"/>
      <c r="BJ32" s="775"/>
      <c r="BK32" s="775"/>
      <c r="BT32" s="775"/>
      <c r="BU32" s="722"/>
      <c r="BV32" s="685"/>
      <c r="BW32" s="685"/>
      <c r="BX32" s="685"/>
      <c r="BY32" s="685"/>
      <c r="BZ32" s="685"/>
      <c r="CA32" s="685"/>
      <c r="CB32" s="721"/>
      <c r="CC32" s="685"/>
      <c r="CD32" s="722"/>
      <c r="CE32" s="685"/>
      <c r="CF32" s="685"/>
      <c r="CG32" s="685"/>
      <c r="CH32" s="685"/>
      <c r="CI32" s="685"/>
      <c r="CJ32" s="685"/>
      <c r="CK32" s="721"/>
      <c r="CL32" s="685"/>
      <c r="CM32" s="722"/>
      <c r="CN32" s="685"/>
      <c r="CO32" s="685"/>
      <c r="CP32" s="685"/>
      <c r="CQ32" s="685"/>
      <c r="CR32" s="685"/>
      <c r="CS32" s="685"/>
      <c r="CT32" s="721"/>
      <c r="CU32" s="685"/>
      <c r="CV32" s="722"/>
      <c r="CW32" s="685"/>
      <c r="CX32" s="685"/>
      <c r="CY32" s="685"/>
      <c r="CZ32" s="685"/>
      <c r="DA32" s="685"/>
      <c r="DB32" s="685"/>
      <c r="DC32" s="721"/>
      <c r="DD32" s="685"/>
      <c r="DE32" s="722"/>
      <c r="DF32" s="685"/>
      <c r="DG32" s="685"/>
      <c r="DH32" s="685"/>
      <c r="DI32" s="685"/>
      <c r="DJ32" s="685"/>
      <c r="DK32" s="685"/>
      <c r="DL32" s="775"/>
      <c r="DM32" s="775"/>
      <c r="DN32" s="685"/>
      <c r="DO32" s="685"/>
      <c r="DP32" s="685"/>
      <c r="DQ32" s="685"/>
      <c r="DR32" s="685"/>
      <c r="DS32" s="685"/>
      <c r="DT32" s="685"/>
      <c r="DU32" s="685"/>
      <c r="DV32" s="775"/>
      <c r="DW32" s="685"/>
      <c r="DX32" s="685"/>
      <c r="DY32" s="685"/>
      <c r="DZ32" s="685"/>
      <c r="EA32" s="685"/>
      <c r="EB32" s="685"/>
      <c r="EC32" s="685"/>
      <c r="ED32" s="685"/>
      <c r="EE32" s="722"/>
      <c r="EF32" s="722"/>
      <c r="EG32" s="685"/>
      <c r="EH32" s="685"/>
      <c r="EI32" s="685"/>
      <c r="EJ32" s="685"/>
      <c r="EK32" s="685"/>
      <c r="EL32" s="685"/>
      <c r="EM32" s="775"/>
      <c r="EN32" s="775"/>
      <c r="EO32" s="685"/>
      <c r="EP32" s="685"/>
      <c r="EQ32" s="685"/>
      <c r="ER32" s="685"/>
      <c r="ES32" s="685"/>
      <c r="ET32" s="685"/>
      <c r="EU32" s="685"/>
      <c r="EV32" s="721"/>
      <c r="EW32" s="775"/>
      <c r="EX32" s="722"/>
      <c r="EY32" s="685"/>
      <c r="EZ32" s="685"/>
      <c r="FA32" s="685"/>
      <c r="FB32" s="685"/>
      <c r="FC32" s="685"/>
      <c r="FD32" s="685"/>
      <c r="FE32" s="775"/>
      <c r="FF32" s="775"/>
      <c r="FG32" s="685"/>
      <c r="FH32" s="685"/>
      <c r="FI32" s="685"/>
      <c r="FJ32" s="685"/>
      <c r="FK32" s="685"/>
      <c r="FL32" s="685"/>
      <c r="FM32" s="685"/>
      <c r="FN32" s="685"/>
      <c r="FO32" s="720"/>
      <c r="FP32" s="722"/>
      <c r="FQ32" s="685"/>
      <c r="FR32" s="685"/>
      <c r="FS32" s="685"/>
      <c r="FT32" s="685"/>
      <c r="FU32" s="685"/>
      <c r="FV32" s="685"/>
      <c r="FW32" s="775"/>
      <c r="FX32" s="775"/>
      <c r="FY32" s="685"/>
      <c r="FZ32" s="685"/>
      <c r="GA32" s="685"/>
      <c r="GB32" s="685"/>
      <c r="GC32" s="685"/>
      <c r="GD32" s="685"/>
      <c r="GE32" s="685"/>
      <c r="GF32" s="721"/>
      <c r="GG32" s="775"/>
      <c r="GH32" s="722"/>
      <c r="GI32" s="685"/>
      <c r="GJ32" s="685"/>
      <c r="GK32" s="685"/>
      <c r="GL32" s="685"/>
      <c r="GM32" s="685"/>
      <c r="GN32" s="685"/>
      <c r="GO32" s="721"/>
      <c r="GP32" s="685"/>
      <c r="GQ32" s="722"/>
      <c r="GR32" s="685"/>
      <c r="GS32" s="685"/>
      <c r="GT32" s="685"/>
      <c r="GU32" s="685"/>
      <c r="GV32" s="685"/>
      <c r="GW32" s="685"/>
      <c r="GX32" s="721"/>
      <c r="GY32" s="685"/>
      <c r="GZ32" s="722"/>
      <c r="HA32" s="685"/>
      <c r="HB32" s="685"/>
      <c r="HC32" s="685"/>
      <c r="HD32" s="685"/>
      <c r="HE32" s="685"/>
      <c r="HF32" s="685"/>
      <c r="HG32" s="775"/>
      <c r="HH32" s="775"/>
      <c r="HI32" s="685"/>
      <c r="HJ32" s="685"/>
      <c r="HK32" s="685"/>
      <c r="HL32" s="685"/>
      <c r="HM32" s="685"/>
      <c r="HN32" s="685"/>
      <c r="HO32" s="685"/>
      <c r="HP32" s="685"/>
      <c r="HQ32" s="775"/>
      <c r="HR32" s="685"/>
      <c r="HS32" s="685"/>
      <c r="HT32" s="685"/>
      <c r="HU32" s="685"/>
      <c r="HV32" s="685"/>
      <c r="HW32" s="685"/>
      <c r="HX32" s="685"/>
      <c r="HY32" s="721"/>
      <c r="HZ32" s="685"/>
      <c r="IA32" s="722"/>
      <c r="IB32" s="685"/>
      <c r="IC32" s="685"/>
      <c r="ID32" s="685"/>
      <c r="IE32" s="685"/>
      <c r="IF32" s="685"/>
      <c r="IG32" s="685"/>
      <c r="IH32" s="685"/>
      <c r="II32" s="775"/>
      <c r="IJ32" s="775"/>
      <c r="IK32" s="685"/>
    </row>
    <row r="33" spans="1:245">
      <c r="A33" s="719"/>
      <c r="B33" s="719"/>
      <c r="C33" s="719"/>
      <c r="D33" s="719"/>
      <c r="E33" s="719"/>
      <c r="F33" s="719"/>
      <c r="G33" s="719"/>
      <c r="H33" s="719"/>
      <c r="I33" s="719"/>
      <c r="J33" s="722"/>
      <c r="K33" s="685"/>
      <c r="L33" s="685"/>
      <c r="M33" s="685"/>
      <c r="N33" s="685"/>
      <c r="O33" s="685"/>
      <c r="P33" s="685"/>
      <c r="Q33" s="721"/>
      <c r="R33" s="685"/>
      <c r="S33" s="722"/>
      <c r="T33" s="685"/>
      <c r="U33" s="685"/>
      <c r="V33" s="685"/>
      <c r="W33" s="685"/>
      <c r="X33" s="685"/>
      <c r="Y33" s="685"/>
      <c r="Z33" s="721"/>
      <c r="AA33" s="719"/>
      <c r="AB33" s="722"/>
      <c r="AC33" s="685"/>
      <c r="AD33" s="685"/>
      <c r="AE33" s="685"/>
      <c r="AF33" s="685"/>
      <c r="AG33" s="685"/>
      <c r="AH33" s="685"/>
      <c r="AI33" s="685"/>
      <c r="AJ33" s="720"/>
      <c r="AK33" s="685"/>
      <c r="AL33" s="685"/>
      <c r="AM33" s="685"/>
      <c r="AN33" s="685"/>
      <c r="AO33" s="685"/>
      <c r="AP33" s="685"/>
      <c r="AQ33" s="685"/>
      <c r="AR33" s="685"/>
      <c r="AS33" s="685"/>
      <c r="AT33" s="685"/>
      <c r="AU33" s="685"/>
      <c r="AV33" s="685"/>
      <c r="AW33" s="685"/>
      <c r="AX33" s="685"/>
      <c r="AY33" s="685"/>
      <c r="AZ33" s="685"/>
      <c r="BA33" s="721"/>
      <c r="BB33" s="720"/>
      <c r="BC33" s="685"/>
      <c r="BD33" s="685"/>
      <c r="BE33" s="685"/>
      <c r="BF33" s="685"/>
      <c r="BG33" s="685"/>
      <c r="BH33" s="685"/>
      <c r="BI33" s="685"/>
      <c r="BJ33" s="775"/>
      <c r="BK33" s="775"/>
      <c r="BT33" s="775"/>
      <c r="BU33" s="722"/>
      <c r="BV33" s="685"/>
      <c r="BW33" s="685"/>
      <c r="BX33" s="685"/>
      <c r="BY33" s="685"/>
      <c r="BZ33" s="685"/>
      <c r="CA33" s="685"/>
      <c r="CB33" s="721"/>
      <c r="CC33" s="685"/>
      <c r="CD33" s="722"/>
      <c r="CE33" s="685"/>
      <c r="CF33" s="685"/>
      <c r="CG33" s="685"/>
      <c r="CH33" s="685"/>
      <c r="CI33" s="685"/>
      <c r="CJ33" s="685"/>
      <c r="CK33" s="721"/>
      <c r="CL33" s="685"/>
      <c r="CM33" s="722"/>
      <c r="CN33" s="685"/>
      <c r="CO33" s="685"/>
      <c r="CP33" s="685"/>
      <c r="CQ33" s="685"/>
      <c r="CR33" s="685"/>
      <c r="CS33" s="685"/>
      <c r="CT33" s="721"/>
      <c r="CU33" s="685"/>
      <c r="CV33" s="722"/>
      <c r="CW33" s="685"/>
      <c r="CX33" s="685"/>
      <c r="CY33" s="685"/>
      <c r="CZ33" s="685"/>
      <c r="DA33" s="685"/>
      <c r="DB33" s="685"/>
      <c r="DC33" s="721"/>
      <c r="DD33" s="685"/>
      <c r="DE33" s="722"/>
      <c r="DF33" s="685"/>
      <c r="DG33" s="685"/>
      <c r="DH33" s="685"/>
      <c r="DI33" s="685"/>
      <c r="DJ33" s="685"/>
      <c r="DK33" s="685"/>
      <c r="DL33" s="775"/>
      <c r="DM33" s="775"/>
      <c r="DN33" s="685"/>
      <c r="DO33" s="685"/>
      <c r="DP33" s="685"/>
      <c r="DQ33" s="685"/>
      <c r="DR33" s="685"/>
      <c r="DS33" s="685"/>
      <c r="DT33" s="685"/>
      <c r="DU33" s="685"/>
      <c r="DV33" s="775"/>
      <c r="DW33" s="685"/>
      <c r="DX33" s="685"/>
      <c r="DY33" s="685"/>
      <c r="DZ33" s="685"/>
      <c r="EA33" s="685"/>
      <c r="EB33" s="685"/>
      <c r="EC33" s="685"/>
      <c r="ED33" s="685"/>
      <c r="EE33" s="722"/>
      <c r="EF33" s="722"/>
      <c r="EG33" s="685"/>
      <c r="EH33" s="685"/>
      <c r="EI33" s="685"/>
      <c r="EJ33" s="685"/>
      <c r="EK33" s="685"/>
      <c r="EL33" s="685"/>
      <c r="EM33" s="775"/>
      <c r="EN33" s="775"/>
      <c r="EO33" s="685"/>
      <c r="EP33" s="685"/>
      <c r="EQ33" s="685"/>
      <c r="ER33" s="685"/>
      <c r="ES33" s="685"/>
      <c r="ET33" s="685"/>
      <c r="EU33" s="685"/>
      <c r="EV33" s="721"/>
      <c r="EW33" s="775"/>
      <c r="EX33" s="722"/>
      <c r="EY33" s="685"/>
      <c r="EZ33" s="685"/>
      <c r="FA33" s="685"/>
      <c r="FB33" s="685"/>
      <c r="FC33" s="685"/>
      <c r="FD33" s="685"/>
      <c r="FE33" s="775"/>
      <c r="FF33" s="775"/>
      <c r="FG33" s="685"/>
      <c r="FH33" s="685"/>
      <c r="FI33" s="685"/>
      <c r="FJ33" s="685"/>
      <c r="FK33" s="685"/>
      <c r="FL33" s="685"/>
      <c r="FM33" s="685"/>
      <c r="FN33" s="685"/>
      <c r="FO33" s="720"/>
      <c r="FP33" s="722"/>
      <c r="FQ33" s="685"/>
      <c r="FR33" s="685"/>
      <c r="FS33" s="685"/>
      <c r="FT33" s="685"/>
      <c r="FU33" s="685"/>
      <c r="FV33" s="685"/>
      <c r="FW33" s="775"/>
      <c r="FX33" s="775"/>
      <c r="FY33" s="685"/>
      <c r="FZ33" s="685"/>
      <c r="GA33" s="685"/>
      <c r="GB33" s="685"/>
      <c r="GC33" s="685"/>
      <c r="GD33" s="685"/>
      <c r="GE33" s="685"/>
      <c r="GF33" s="721"/>
      <c r="GG33" s="775"/>
      <c r="GH33" s="722"/>
      <c r="GI33" s="685"/>
      <c r="GJ33" s="685"/>
      <c r="GK33" s="685"/>
      <c r="GL33" s="685"/>
      <c r="GM33" s="685"/>
      <c r="GN33" s="685"/>
      <c r="GO33" s="721"/>
      <c r="GP33" s="685"/>
      <c r="GQ33" s="722"/>
      <c r="GR33" s="685"/>
      <c r="GS33" s="685"/>
      <c r="GT33" s="685"/>
      <c r="GU33" s="685"/>
      <c r="GV33" s="685"/>
      <c r="GW33" s="685"/>
      <c r="GX33" s="721"/>
      <c r="GY33" s="685"/>
      <c r="GZ33" s="722"/>
      <c r="HA33" s="685"/>
      <c r="HB33" s="685"/>
      <c r="HC33" s="685"/>
      <c r="HD33" s="685"/>
      <c r="HE33" s="685"/>
      <c r="HF33" s="685"/>
      <c r="HG33" s="775"/>
      <c r="HH33" s="775"/>
      <c r="HI33" s="685"/>
      <c r="HJ33" s="685"/>
      <c r="HK33" s="685"/>
      <c r="HL33" s="685"/>
      <c r="HM33" s="685"/>
      <c r="HN33" s="685"/>
      <c r="HO33" s="685"/>
      <c r="HP33" s="685"/>
      <c r="HQ33" s="775"/>
      <c r="HR33" s="685"/>
      <c r="HS33" s="685"/>
      <c r="HT33" s="685"/>
      <c r="HU33" s="685"/>
      <c r="HV33" s="685"/>
      <c r="HW33" s="685"/>
      <c r="HX33" s="685"/>
      <c r="HY33" s="721"/>
      <c r="HZ33" s="685"/>
      <c r="IA33" s="722"/>
      <c r="IB33" s="685"/>
      <c r="IC33" s="685"/>
      <c r="ID33" s="685"/>
      <c r="IE33" s="685"/>
      <c r="IF33" s="685"/>
      <c r="IG33" s="685"/>
      <c r="IH33" s="685"/>
      <c r="II33" s="775"/>
      <c r="IJ33" s="775"/>
      <c r="IK33" s="685"/>
    </row>
    <row r="34" spans="1:245">
      <c r="A34" s="719"/>
      <c r="B34" s="719"/>
      <c r="C34" s="719"/>
      <c r="D34" s="719"/>
      <c r="E34" s="719"/>
      <c r="F34" s="719"/>
      <c r="G34" s="719"/>
      <c r="H34" s="719"/>
      <c r="I34" s="719"/>
      <c r="J34" s="722"/>
      <c r="K34" s="685"/>
      <c r="L34" s="685"/>
      <c r="M34" s="685"/>
      <c r="N34" s="685"/>
      <c r="O34" s="685"/>
      <c r="P34" s="685"/>
      <c r="Q34" s="721"/>
      <c r="R34" s="685"/>
      <c r="S34" s="722"/>
      <c r="T34" s="685"/>
      <c r="U34" s="685"/>
      <c r="V34" s="685"/>
      <c r="W34" s="685"/>
      <c r="X34" s="685"/>
      <c r="Y34" s="685"/>
      <c r="Z34" s="721"/>
      <c r="AA34" s="719"/>
      <c r="AB34" s="722"/>
      <c r="AC34" s="685"/>
      <c r="AD34" s="685"/>
      <c r="AE34" s="685"/>
      <c r="AF34" s="685"/>
      <c r="AG34" s="685"/>
      <c r="AH34" s="685"/>
      <c r="AI34" s="685"/>
      <c r="AJ34" s="720"/>
      <c r="AK34" s="685"/>
      <c r="AL34" s="685"/>
      <c r="AM34" s="685"/>
      <c r="AN34" s="685"/>
      <c r="AO34" s="685"/>
      <c r="AP34" s="685"/>
      <c r="AQ34" s="685"/>
      <c r="AR34" s="685"/>
      <c r="AS34" s="685"/>
      <c r="AT34" s="685"/>
      <c r="AU34" s="685"/>
      <c r="AV34" s="685"/>
      <c r="AW34" s="685"/>
      <c r="AX34" s="685"/>
      <c r="AY34" s="685"/>
      <c r="AZ34" s="685"/>
      <c r="BA34" s="721"/>
      <c r="BB34" s="720"/>
      <c r="BC34" s="685"/>
      <c r="BD34" s="685"/>
      <c r="BE34" s="685"/>
      <c r="BF34" s="685"/>
      <c r="BG34" s="685"/>
      <c r="BH34" s="685"/>
      <c r="BI34" s="685"/>
      <c r="BJ34" s="775"/>
      <c r="BK34" s="775"/>
      <c r="BT34" s="775"/>
      <c r="BU34" s="722"/>
      <c r="BV34" s="685"/>
      <c r="BW34" s="685"/>
      <c r="BX34" s="685"/>
      <c r="BY34" s="685"/>
      <c r="BZ34" s="685"/>
      <c r="CA34" s="685"/>
      <c r="CB34" s="721"/>
      <c r="CC34" s="685"/>
      <c r="CD34" s="722"/>
      <c r="CE34" s="685"/>
      <c r="CF34" s="685"/>
      <c r="CG34" s="685"/>
      <c r="CH34" s="685"/>
      <c r="CI34" s="685"/>
      <c r="CJ34" s="685"/>
      <c r="CK34" s="721"/>
      <c r="CL34" s="685"/>
      <c r="CM34" s="722"/>
      <c r="CN34" s="685"/>
      <c r="CO34" s="685"/>
      <c r="CP34" s="685"/>
      <c r="CQ34" s="685"/>
      <c r="CR34" s="685"/>
      <c r="CS34" s="685"/>
      <c r="CT34" s="721"/>
      <c r="CU34" s="685"/>
      <c r="CV34" s="722"/>
      <c r="CW34" s="685"/>
      <c r="CX34" s="685"/>
      <c r="CY34" s="685"/>
      <c r="CZ34" s="685"/>
      <c r="DA34" s="685"/>
      <c r="DB34" s="685"/>
      <c r="DC34" s="721"/>
      <c r="DD34" s="685"/>
      <c r="DE34" s="722"/>
      <c r="DF34" s="685"/>
      <c r="DG34" s="685"/>
      <c r="DH34" s="685"/>
      <c r="DI34" s="685"/>
      <c r="DJ34" s="685"/>
      <c r="DK34" s="685"/>
      <c r="DL34" s="775"/>
      <c r="DM34" s="775"/>
      <c r="DN34" s="685"/>
      <c r="DO34" s="685"/>
      <c r="DP34" s="685"/>
      <c r="DQ34" s="685"/>
      <c r="DR34" s="685"/>
      <c r="DS34" s="685"/>
      <c r="DT34" s="685"/>
      <c r="DU34" s="685"/>
      <c r="DV34" s="775"/>
      <c r="DW34" s="685"/>
      <c r="DX34" s="685"/>
      <c r="DY34" s="685"/>
      <c r="DZ34" s="685"/>
      <c r="EA34" s="685"/>
      <c r="EB34" s="685"/>
      <c r="EC34" s="685"/>
      <c r="ED34" s="685"/>
      <c r="EE34" s="722"/>
      <c r="EF34" s="722"/>
      <c r="EG34" s="685"/>
      <c r="EH34" s="685"/>
      <c r="EI34" s="685"/>
      <c r="EJ34" s="685"/>
      <c r="EK34" s="685"/>
      <c r="EL34" s="685"/>
      <c r="EM34" s="775"/>
      <c r="EN34" s="775"/>
      <c r="EO34" s="685"/>
      <c r="EP34" s="685"/>
      <c r="EQ34" s="685"/>
      <c r="ER34" s="685"/>
      <c r="ES34" s="685"/>
      <c r="ET34" s="685"/>
      <c r="EU34" s="685"/>
      <c r="EV34" s="721"/>
      <c r="EW34" s="775"/>
      <c r="EX34" s="722"/>
      <c r="EY34" s="685"/>
      <c r="EZ34" s="685"/>
      <c r="FA34" s="685"/>
      <c r="FB34" s="685"/>
      <c r="FC34" s="685"/>
      <c r="FD34" s="685"/>
      <c r="FE34" s="775"/>
      <c r="FF34" s="775"/>
      <c r="FG34" s="685"/>
      <c r="FH34" s="685"/>
      <c r="FI34" s="685"/>
      <c r="FJ34" s="685"/>
      <c r="FK34" s="685"/>
      <c r="FL34" s="685"/>
      <c r="FM34" s="685"/>
      <c r="FN34" s="685"/>
      <c r="FO34" s="720"/>
      <c r="FP34" s="722"/>
      <c r="FQ34" s="685"/>
      <c r="FR34" s="685"/>
      <c r="FS34" s="685"/>
      <c r="FT34" s="685"/>
      <c r="FU34" s="685"/>
      <c r="FV34" s="685"/>
      <c r="FW34" s="775"/>
      <c r="FX34" s="775"/>
      <c r="FY34" s="685"/>
      <c r="FZ34" s="685"/>
      <c r="GA34" s="685"/>
      <c r="GB34" s="685"/>
      <c r="GC34" s="685"/>
      <c r="GD34" s="685"/>
      <c r="GE34" s="685"/>
      <c r="GF34" s="721"/>
      <c r="GG34" s="775"/>
      <c r="GH34" s="722"/>
      <c r="GI34" s="685"/>
      <c r="GJ34" s="685"/>
      <c r="GK34" s="685"/>
      <c r="GL34" s="685"/>
      <c r="GM34" s="685"/>
      <c r="GN34" s="685"/>
      <c r="GO34" s="721"/>
      <c r="GP34" s="685"/>
      <c r="GQ34" s="722"/>
      <c r="GR34" s="685"/>
      <c r="GS34" s="685"/>
      <c r="GT34" s="685"/>
      <c r="GU34" s="685"/>
      <c r="GV34" s="685"/>
      <c r="GW34" s="685"/>
      <c r="GX34" s="721"/>
      <c r="GY34" s="685"/>
      <c r="GZ34" s="722"/>
      <c r="HA34" s="685"/>
      <c r="HB34" s="685"/>
      <c r="HC34" s="685"/>
      <c r="HD34" s="685"/>
      <c r="HE34" s="685"/>
      <c r="HF34" s="685"/>
      <c r="HG34" s="775"/>
      <c r="HH34" s="775"/>
      <c r="HI34" s="685"/>
      <c r="HJ34" s="685"/>
      <c r="HK34" s="685"/>
      <c r="HL34" s="685"/>
      <c r="HM34" s="685"/>
      <c r="HN34" s="685"/>
      <c r="HO34" s="685"/>
      <c r="HP34" s="685"/>
      <c r="HQ34" s="775"/>
      <c r="HR34" s="685"/>
      <c r="HS34" s="685"/>
      <c r="HT34" s="685"/>
      <c r="HU34" s="685"/>
      <c r="HV34" s="685"/>
      <c r="HW34" s="685"/>
      <c r="HX34" s="685"/>
      <c r="HY34" s="721"/>
      <c r="HZ34" s="685"/>
      <c r="IA34" s="722"/>
      <c r="IB34" s="685"/>
      <c r="IC34" s="685"/>
      <c r="ID34" s="685"/>
      <c r="IE34" s="685"/>
      <c r="IF34" s="685"/>
      <c r="IG34" s="685"/>
      <c r="IH34" s="685"/>
      <c r="II34" s="775"/>
      <c r="IJ34" s="775"/>
      <c r="IK34" s="685"/>
    </row>
    <row r="35" spans="1:245">
      <c r="A35" s="719"/>
      <c r="B35" s="719"/>
      <c r="C35" s="719"/>
      <c r="D35" s="719"/>
      <c r="E35" s="719"/>
      <c r="F35" s="719"/>
      <c r="G35" s="719"/>
      <c r="H35" s="719"/>
      <c r="I35" s="719"/>
      <c r="J35" s="722"/>
      <c r="K35" s="685"/>
      <c r="L35" s="685"/>
      <c r="M35" s="685"/>
      <c r="N35" s="685"/>
      <c r="O35" s="685"/>
      <c r="P35" s="685"/>
      <c r="Q35" s="721"/>
      <c r="R35" s="685"/>
      <c r="S35" s="722"/>
      <c r="T35" s="685"/>
      <c r="U35" s="685"/>
      <c r="V35" s="685"/>
      <c r="W35" s="685"/>
      <c r="X35" s="685"/>
      <c r="Y35" s="685"/>
      <c r="Z35" s="721"/>
      <c r="AA35" s="719"/>
      <c r="AB35" s="722"/>
      <c r="AC35" s="685"/>
      <c r="AD35" s="685"/>
      <c r="AE35" s="685"/>
      <c r="AF35" s="685"/>
      <c r="AG35" s="685"/>
      <c r="AH35" s="685"/>
      <c r="AI35" s="685"/>
      <c r="AJ35" s="720"/>
      <c r="AK35" s="685"/>
      <c r="AL35" s="685"/>
      <c r="AM35" s="685"/>
      <c r="AN35" s="685"/>
      <c r="AO35" s="685"/>
      <c r="AP35" s="685"/>
      <c r="AQ35" s="685"/>
      <c r="AR35" s="685"/>
      <c r="AS35" s="685"/>
      <c r="AT35" s="685"/>
      <c r="AU35" s="685"/>
      <c r="AV35" s="685"/>
      <c r="AW35" s="685"/>
      <c r="AX35" s="685"/>
      <c r="AY35" s="685"/>
      <c r="AZ35" s="685"/>
      <c r="BA35" s="721"/>
      <c r="BB35" s="720"/>
      <c r="BC35" s="685"/>
      <c r="BD35" s="685"/>
      <c r="BE35" s="685"/>
      <c r="BF35" s="685"/>
      <c r="BG35" s="685"/>
      <c r="BH35" s="685"/>
      <c r="BI35" s="685"/>
      <c r="BJ35" s="775"/>
      <c r="BK35" s="775"/>
      <c r="BT35" s="775"/>
      <c r="BU35" s="722"/>
      <c r="BV35" s="685"/>
      <c r="BW35" s="685"/>
      <c r="BX35" s="685"/>
      <c r="BY35" s="685"/>
      <c r="BZ35" s="685"/>
      <c r="CA35" s="685"/>
      <c r="CB35" s="721"/>
      <c r="CC35" s="685"/>
      <c r="CD35" s="722"/>
      <c r="CE35" s="685"/>
      <c r="CF35" s="685"/>
      <c r="CG35" s="685"/>
      <c r="CH35" s="685"/>
      <c r="CI35" s="685"/>
      <c r="CJ35" s="685"/>
      <c r="CK35" s="721"/>
      <c r="CL35" s="685"/>
      <c r="CM35" s="722"/>
      <c r="CN35" s="685"/>
      <c r="CO35" s="685"/>
      <c r="CP35" s="685"/>
      <c r="CQ35" s="685"/>
      <c r="CR35" s="685"/>
      <c r="CS35" s="685"/>
      <c r="CT35" s="721"/>
      <c r="CU35" s="685"/>
      <c r="CV35" s="722"/>
      <c r="CW35" s="685"/>
      <c r="CX35" s="685"/>
      <c r="CY35" s="685"/>
      <c r="CZ35" s="685"/>
      <c r="DA35" s="685"/>
      <c r="DB35" s="685"/>
      <c r="DC35" s="721"/>
      <c r="DD35" s="685"/>
      <c r="DE35" s="722"/>
      <c r="DF35" s="685"/>
      <c r="DG35" s="685"/>
      <c r="DH35" s="685"/>
      <c r="DI35" s="685"/>
      <c r="DJ35" s="685"/>
      <c r="DK35" s="685"/>
      <c r="DL35" s="775"/>
      <c r="DM35" s="775"/>
      <c r="DN35" s="685"/>
      <c r="DO35" s="685"/>
      <c r="DP35" s="685"/>
      <c r="DQ35" s="685"/>
      <c r="DR35" s="685"/>
      <c r="DS35" s="685"/>
      <c r="DT35" s="685"/>
      <c r="DU35" s="685"/>
      <c r="DV35" s="775"/>
      <c r="DW35" s="685"/>
      <c r="DX35" s="685"/>
      <c r="DY35" s="685"/>
      <c r="DZ35" s="685"/>
      <c r="EA35" s="685"/>
      <c r="EB35" s="685"/>
      <c r="EC35" s="685"/>
      <c r="ED35" s="685"/>
      <c r="EE35" s="722"/>
      <c r="EF35" s="722"/>
      <c r="EG35" s="685"/>
      <c r="EH35" s="685"/>
      <c r="EI35" s="685"/>
      <c r="EJ35" s="685"/>
      <c r="EK35" s="685"/>
      <c r="EL35" s="685"/>
      <c r="EM35" s="775"/>
      <c r="EN35" s="775"/>
      <c r="EO35" s="685"/>
      <c r="EP35" s="685"/>
      <c r="EQ35" s="685"/>
      <c r="ER35" s="685"/>
      <c r="ES35" s="685"/>
      <c r="ET35" s="685"/>
      <c r="EU35" s="685"/>
      <c r="EV35" s="721"/>
      <c r="EW35" s="775"/>
      <c r="EX35" s="722"/>
      <c r="EY35" s="685"/>
      <c r="EZ35" s="685"/>
      <c r="FA35" s="685"/>
      <c r="FB35" s="685"/>
      <c r="FC35" s="685"/>
      <c r="FD35" s="685"/>
      <c r="FE35" s="775"/>
      <c r="FF35" s="775"/>
      <c r="FG35" s="685"/>
      <c r="FH35" s="685"/>
      <c r="FI35" s="685"/>
      <c r="FJ35" s="685"/>
      <c r="FK35" s="685"/>
      <c r="FL35" s="685"/>
      <c r="FM35" s="685"/>
      <c r="FN35" s="685"/>
      <c r="FO35" s="720"/>
      <c r="FP35" s="722"/>
      <c r="FQ35" s="685"/>
      <c r="FR35" s="685"/>
      <c r="FS35" s="685"/>
      <c r="FT35" s="685"/>
      <c r="FU35" s="685"/>
      <c r="FV35" s="685"/>
      <c r="FW35" s="775"/>
      <c r="FX35" s="775"/>
      <c r="FY35" s="685"/>
      <c r="FZ35" s="685"/>
      <c r="GA35" s="685"/>
      <c r="GB35" s="685"/>
      <c r="GC35" s="685"/>
      <c r="GD35" s="685"/>
      <c r="GE35" s="685"/>
      <c r="GF35" s="721"/>
      <c r="GG35" s="775"/>
      <c r="GH35" s="722"/>
      <c r="GI35" s="685"/>
      <c r="GJ35" s="685"/>
      <c r="GK35" s="685"/>
      <c r="GL35" s="685"/>
      <c r="GM35" s="685"/>
      <c r="GN35" s="685"/>
      <c r="GO35" s="721"/>
      <c r="GP35" s="685"/>
      <c r="GQ35" s="722"/>
      <c r="GR35" s="685"/>
      <c r="GS35" s="685"/>
      <c r="GT35" s="685"/>
      <c r="GU35" s="685"/>
      <c r="GV35" s="685"/>
      <c r="GW35" s="685"/>
      <c r="GX35" s="721"/>
      <c r="GY35" s="685"/>
      <c r="GZ35" s="722"/>
      <c r="HA35" s="685"/>
      <c r="HB35" s="685"/>
      <c r="HC35" s="685"/>
      <c r="HD35" s="685"/>
      <c r="HE35" s="685"/>
      <c r="HF35" s="685"/>
      <c r="HG35" s="775"/>
      <c r="HH35" s="775"/>
      <c r="HI35" s="685"/>
      <c r="HJ35" s="685"/>
      <c r="HK35" s="685"/>
      <c r="HL35" s="685"/>
      <c r="HM35" s="685"/>
      <c r="HN35" s="685"/>
      <c r="HO35" s="685"/>
      <c r="HP35" s="685"/>
      <c r="HQ35" s="775"/>
      <c r="HR35" s="685"/>
      <c r="HS35" s="685"/>
      <c r="HT35" s="685"/>
      <c r="HU35" s="685"/>
      <c r="HV35" s="685"/>
      <c r="HW35" s="685"/>
      <c r="HX35" s="685"/>
      <c r="HY35" s="721"/>
      <c r="HZ35" s="685"/>
      <c r="IA35" s="722"/>
      <c r="IB35" s="685"/>
      <c r="IC35" s="685"/>
      <c r="ID35" s="685"/>
      <c r="IE35" s="685"/>
      <c r="IF35" s="685"/>
      <c r="IG35" s="685"/>
      <c r="IH35" s="685"/>
      <c r="II35" s="775"/>
      <c r="IJ35" s="775"/>
      <c r="IK35" s="685"/>
    </row>
    <row r="36" spans="1:245">
      <c r="A36" s="719"/>
      <c r="B36" s="719"/>
      <c r="C36" s="719"/>
      <c r="D36" s="719"/>
      <c r="E36" s="719"/>
      <c r="F36" s="719"/>
      <c r="G36" s="719"/>
      <c r="H36" s="719"/>
      <c r="I36" s="719"/>
      <c r="J36" s="722"/>
      <c r="K36" s="685"/>
      <c r="L36" s="685"/>
      <c r="M36" s="685"/>
      <c r="N36" s="685"/>
      <c r="O36" s="685"/>
      <c r="P36" s="685"/>
      <c r="Q36" s="721"/>
      <c r="R36" s="685"/>
      <c r="S36" s="722"/>
      <c r="T36" s="685"/>
      <c r="U36" s="685"/>
      <c r="V36" s="685"/>
      <c r="W36" s="685"/>
      <c r="X36" s="685"/>
      <c r="Y36" s="685"/>
      <c r="Z36" s="721"/>
      <c r="AA36" s="719"/>
      <c r="AB36" s="722"/>
      <c r="AC36" s="685"/>
      <c r="AD36" s="685"/>
      <c r="AE36" s="685"/>
      <c r="AF36" s="685"/>
      <c r="AG36" s="685"/>
      <c r="AH36" s="685"/>
      <c r="AI36" s="685"/>
      <c r="AJ36" s="720"/>
      <c r="AK36" s="685"/>
      <c r="AL36" s="685"/>
      <c r="AM36" s="685"/>
      <c r="AN36" s="685"/>
      <c r="AO36" s="685"/>
      <c r="AP36" s="685"/>
      <c r="AQ36" s="685"/>
      <c r="AR36" s="685"/>
      <c r="AS36" s="685"/>
      <c r="AT36" s="685"/>
      <c r="AU36" s="685"/>
      <c r="AV36" s="685"/>
      <c r="AW36" s="685"/>
      <c r="AX36" s="685"/>
      <c r="AY36" s="685"/>
      <c r="AZ36" s="685"/>
      <c r="BA36" s="721"/>
      <c r="BB36" s="720"/>
      <c r="BC36" s="685"/>
      <c r="BD36" s="685"/>
      <c r="BE36" s="685"/>
      <c r="BF36" s="685"/>
      <c r="BG36" s="685"/>
      <c r="BH36" s="685"/>
      <c r="BI36" s="685"/>
      <c r="BJ36" s="775"/>
      <c r="BK36" s="775"/>
      <c r="BT36" s="775"/>
      <c r="BU36" s="722"/>
      <c r="BV36" s="685"/>
      <c r="BW36" s="685"/>
      <c r="BX36" s="685"/>
      <c r="BY36" s="685"/>
      <c r="BZ36" s="685"/>
      <c r="CA36" s="685"/>
      <c r="CB36" s="721"/>
      <c r="CC36" s="685"/>
      <c r="CD36" s="722"/>
      <c r="CE36" s="685"/>
      <c r="CF36" s="685"/>
      <c r="CG36" s="685"/>
      <c r="CH36" s="685"/>
      <c r="CI36" s="685"/>
      <c r="CJ36" s="685"/>
      <c r="CK36" s="721"/>
      <c r="CL36" s="685"/>
      <c r="CM36" s="722"/>
      <c r="CN36" s="685"/>
      <c r="CO36" s="685"/>
      <c r="CP36" s="685"/>
      <c r="CQ36" s="685"/>
      <c r="CR36" s="685"/>
      <c r="CS36" s="685"/>
      <c r="CT36" s="721"/>
      <c r="CU36" s="685"/>
      <c r="CV36" s="722"/>
      <c r="CW36" s="685"/>
      <c r="CX36" s="685"/>
      <c r="CY36" s="685"/>
      <c r="CZ36" s="685"/>
      <c r="DA36" s="685"/>
      <c r="DB36" s="685"/>
      <c r="DC36" s="721"/>
      <c r="DD36" s="685"/>
      <c r="DE36" s="722"/>
      <c r="DF36" s="685"/>
      <c r="DG36" s="685"/>
      <c r="DH36" s="685"/>
      <c r="DI36" s="685"/>
      <c r="DJ36" s="685"/>
      <c r="DK36" s="685"/>
      <c r="DL36" s="775"/>
      <c r="DM36" s="775"/>
      <c r="DN36" s="685"/>
      <c r="DO36" s="685"/>
      <c r="DP36" s="685"/>
      <c r="DQ36" s="685"/>
      <c r="DR36" s="685"/>
      <c r="DS36" s="685"/>
      <c r="DT36" s="685"/>
      <c r="DU36" s="685"/>
      <c r="DV36" s="775"/>
      <c r="DW36" s="685"/>
      <c r="DX36" s="685"/>
      <c r="DY36" s="685"/>
      <c r="DZ36" s="685"/>
      <c r="EA36" s="685"/>
      <c r="EB36" s="685"/>
      <c r="EC36" s="685"/>
      <c r="ED36" s="685"/>
      <c r="EE36" s="722"/>
      <c r="EF36" s="722"/>
      <c r="EG36" s="685"/>
      <c r="EH36" s="685"/>
      <c r="EI36" s="685"/>
      <c r="EJ36" s="685"/>
      <c r="EK36" s="685"/>
      <c r="EL36" s="685"/>
      <c r="EM36" s="775"/>
      <c r="EN36" s="775"/>
      <c r="EO36" s="685"/>
      <c r="EP36" s="685"/>
      <c r="EQ36" s="685"/>
      <c r="ER36" s="685"/>
      <c r="ES36" s="685"/>
      <c r="ET36" s="685"/>
      <c r="EU36" s="685"/>
      <c r="EV36" s="721"/>
      <c r="EW36" s="775"/>
      <c r="EX36" s="722"/>
      <c r="EY36" s="685"/>
      <c r="EZ36" s="685"/>
      <c r="FA36" s="685"/>
      <c r="FB36" s="685"/>
      <c r="FC36" s="685"/>
      <c r="FD36" s="685"/>
      <c r="FE36" s="775"/>
      <c r="FF36" s="775"/>
      <c r="FG36" s="685"/>
      <c r="FH36" s="685"/>
      <c r="FI36" s="685"/>
      <c r="FJ36" s="685"/>
      <c r="FK36" s="685"/>
      <c r="FL36" s="685"/>
      <c r="FM36" s="685"/>
      <c r="FN36" s="685"/>
      <c r="FO36" s="720"/>
      <c r="FP36" s="722"/>
      <c r="FQ36" s="685"/>
      <c r="FR36" s="685"/>
      <c r="FS36" s="685"/>
      <c r="FT36" s="685"/>
      <c r="FU36" s="685"/>
      <c r="FV36" s="685"/>
      <c r="FW36" s="775"/>
      <c r="FX36" s="775"/>
      <c r="FY36" s="685"/>
      <c r="FZ36" s="685"/>
      <c r="GA36" s="685"/>
      <c r="GB36" s="685"/>
      <c r="GC36" s="685"/>
      <c r="GD36" s="685"/>
      <c r="GE36" s="685"/>
      <c r="GF36" s="721"/>
      <c r="GG36" s="775"/>
      <c r="GH36" s="722"/>
      <c r="GI36" s="685"/>
      <c r="GJ36" s="685"/>
      <c r="GK36" s="685"/>
      <c r="GL36" s="685"/>
      <c r="GM36" s="685"/>
      <c r="GN36" s="685"/>
      <c r="GO36" s="721"/>
      <c r="GP36" s="685"/>
      <c r="GQ36" s="722"/>
      <c r="GR36" s="685"/>
      <c r="GS36" s="685"/>
      <c r="GT36" s="685"/>
      <c r="GU36" s="685"/>
      <c r="GV36" s="685"/>
      <c r="GW36" s="685"/>
      <c r="GX36" s="721"/>
      <c r="GY36" s="685"/>
      <c r="GZ36" s="722"/>
      <c r="HA36" s="685"/>
      <c r="HB36" s="685"/>
      <c r="HC36" s="685"/>
      <c r="HD36" s="685"/>
      <c r="HE36" s="685"/>
      <c r="HF36" s="685"/>
      <c r="HG36" s="775"/>
      <c r="HH36" s="775"/>
      <c r="HI36" s="685"/>
      <c r="HJ36" s="685"/>
      <c r="HK36" s="685"/>
      <c r="HL36" s="685"/>
      <c r="HM36" s="685"/>
      <c r="HN36" s="685"/>
      <c r="HO36" s="685"/>
      <c r="HP36" s="685"/>
      <c r="HQ36" s="775"/>
      <c r="HR36" s="685"/>
      <c r="HS36" s="685"/>
      <c r="HT36" s="685"/>
      <c r="HU36" s="685"/>
      <c r="HV36" s="685"/>
      <c r="HW36" s="685"/>
      <c r="HX36" s="685"/>
      <c r="HY36" s="721"/>
      <c r="HZ36" s="685"/>
      <c r="IA36" s="722"/>
      <c r="IB36" s="685"/>
      <c r="IC36" s="685"/>
      <c r="ID36" s="685"/>
      <c r="IE36" s="685"/>
      <c r="IF36" s="685"/>
      <c r="IG36" s="685"/>
      <c r="IH36" s="685"/>
      <c r="II36" s="775"/>
      <c r="IJ36" s="775"/>
      <c r="IK36" s="685"/>
    </row>
    <row r="37" spans="1:245">
      <c r="A37" s="719"/>
      <c r="B37" s="719"/>
      <c r="C37" s="719"/>
      <c r="D37" s="719"/>
      <c r="E37" s="719"/>
      <c r="F37" s="719"/>
      <c r="G37" s="719"/>
      <c r="H37" s="719"/>
      <c r="I37" s="719"/>
      <c r="J37" s="722"/>
      <c r="K37" s="685"/>
      <c r="L37" s="685"/>
      <c r="M37" s="685"/>
      <c r="N37" s="685"/>
      <c r="O37" s="685"/>
      <c r="P37" s="685"/>
      <c r="Q37" s="721"/>
      <c r="R37" s="685"/>
      <c r="S37" s="722"/>
      <c r="T37" s="685"/>
      <c r="U37" s="685"/>
      <c r="V37" s="685"/>
      <c r="W37" s="685"/>
      <c r="X37" s="685"/>
      <c r="Y37" s="685"/>
      <c r="Z37" s="721"/>
      <c r="AA37" s="719"/>
      <c r="AB37" s="722"/>
      <c r="AC37" s="685"/>
      <c r="AD37" s="685"/>
      <c r="AE37" s="685"/>
      <c r="AF37" s="685"/>
      <c r="AG37" s="685"/>
      <c r="AH37" s="685"/>
      <c r="AI37" s="685"/>
      <c r="AJ37" s="720"/>
      <c r="AK37" s="685"/>
      <c r="AL37" s="685"/>
      <c r="AM37" s="685"/>
      <c r="AN37" s="685"/>
      <c r="AO37" s="685"/>
      <c r="AP37" s="685"/>
      <c r="AQ37" s="685"/>
      <c r="AR37" s="685"/>
      <c r="AS37" s="685"/>
      <c r="AT37" s="685"/>
      <c r="AU37" s="685"/>
      <c r="AV37" s="685"/>
      <c r="AW37" s="685"/>
      <c r="AX37" s="685"/>
      <c r="AY37" s="685"/>
      <c r="AZ37" s="685"/>
      <c r="BA37" s="721"/>
      <c r="BB37" s="720"/>
      <c r="BC37" s="685"/>
      <c r="BD37" s="685"/>
      <c r="BE37" s="685"/>
      <c r="BF37" s="685"/>
      <c r="BG37" s="685"/>
      <c r="BH37" s="685"/>
      <c r="BI37" s="685"/>
      <c r="BJ37" s="775"/>
      <c r="BK37" s="775"/>
      <c r="BT37" s="775"/>
      <c r="BU37" s="722"/>
      <c r="BV37" s="685"/>
      <c r="BW37" s="685"/>
      <c r="BX37" s="685"/>
      <c r="BY37" s="685"/>
      <c r="BZ37" s="685"/>
      <c r="CA37" s="685"/>
      <c r="CB37" s="721"/>
      <c r="CC37" s="685"/>
      <c r="CD37" s="722"/>
      <c r="CE37" s="685"/>
      <c r="CF37" s="685"/>
      <c r="CG37" s="685"/>
      <c r="CH37" s="685"/>
      <c r="CI37" s="685"/>
      <c r="CJ37" s="685"/>
      <c r="CK37" s="721"/>
      <c r="CL37" s="685"/>
      <c r="CM37" s="722"/>
      <c r="CN37" s="685"/>
      <c r="CO37" s="685"/>
      <c r="CP37" s="685"/>
      <c r="CQ37" s="685"/>
      <c r="CR37" s="685"/>
      <c r="CS37" s="685"/>
      <c r="CT37" s="721"/>
      <c r="CU37" s="685"/>
      <c r="CV37" s="722"/>
      <c r="CW37" s="685"/>
      <c r="CX37" s="685"/>
      <c r="CY37" s="685"/>
      <c r="CZ37" s="685"/>
      <c r="DA37" s="685"/>
      <c r="DB37" s="685"/>
      <c r="DC37" s="721"/>
      <c r="DD37" s="685"/>
      <c r="DE37" s="722"/>
      <c r="DF37" s="685"/>
      <c r="DG37" s="685"/>
      <c r="DH37" s="685"/>
      <c r="DI37" s="685"/>
      <c r="DJ37" s="685"/>
      <c r="DK37" s="685"/>
      <c r="DL37" s="775"/>
      <c r="DM37" s="775"/>
      <c r="DN37" s="685"/>
      <c r="DO37" s="685"/>
      <c r="DP37" s="685"/>
      <c r="DQ37" s="685"/>
      <c r="DR37" s="685"/>
      <c r="DS37" s="685"/>
      <c r="DT37" s="685"/>
      <c r="DU37" s="685"/>
      <c r="DV37" s="775"/>
      <c r="DW37" s="685"/>
      <c r="DX37" s="685"/>
      <c r="DY37" s="685"/>
      <c r="DZ37" s="685"/>
      <c r="EA37" s="685"/>
      <c r="EB37" s="685"/>
      <c r="EC37" s="685"/>
      <c r="ED37" s="685"/>
      <c r="EE37" s="722"/>
      <c r="EF37" s="722"/>
      <c r="EG37" s="685"/>
      <c r="EH37" s="685"/>
      <c r="EI37" s="685"/>
      <c r="EJ37" s="685"/>
      <c r="EK37" s="685"/>
      <c r="EL37" s="685"/>
      <c r="EM37" s="775"/>
      <c r="EN37" s="775"/>
      <c r="EO37" s="685"/>
      <c r="EP37" s="685"/>
      <c r="EQ37" s="685"/>
      <c r="ER37" s="685"/>
      <c r="ES37" s="685"/>
      <c r="ET37" s="685"/>
      <c r="EU37" s="685"/>
      <c r="EV37" s="721"/>
      <c r="EW37" s="775"/>
      <c r="EX37" s="722"/>
      <c r="EY37" s="685"/>
      <c r="EZ37" s="685"/>
      <c r="FA37" s="685"/>
      <c r="FB37" s="685"/>
      <c r="FC37" s="685"/>
      <c r="FD37" s="685"/>
      <c r="FE37" s="775"/>
      <c r="FF37" s="775"/>
      <c r="FG37" s="685"/>
      <c r="FH37" s="685"/>
      <c r="FI37" s="685"/>
      <c r="FJ37" s="685"/>
      <c r="FK37" s="685"/>
      <c r="FL37" s="685"/>
      <c r="FM37" s="685"/>
      <c r="FN37" s="685"/>
      <c r="FO37" s="720"/>
      <c r="FP37" s="722"/>
      <c r="FQ37" s="685"/>
      <c r="FR37" s="685"/>
      <c r="FS37" s="685"/>
      <c r="FT37" s="685"/>
      <c r="FU37" s="685"/>
      <c r="FV37" s="685"/>
      <c r="FW37" s="775"/>
      <c r="FX37" s="775"/>
      <c r="FY37" s="685"/>
      <c r="FZ37" s="685"/>
      <c r="GA37" s="685"/>
      <c r="GB37" s="685"/>
      <c r="GC37" s="685"/>
      <c r="GD37" s="685"/>
      <c r="GE37" s="685"/>
      <c r="GF37" s="721"/>
      <c r="GG37" s="775"/>
      <c r="GH37" s="722"/>
      <c r="GI37" s="685"/>
      <c r="GJ37" s="685"/>
      <c r="GK37" s="685"/>
      <c r="GL37" s="685"/>
      <c r="GM37" s="685"/>
      <c r="GN37" s="685"/>
      <c r="GO37" s="721"/>
      <c r="GP37" s="685"/>
      <c r="GQ37" s="722"/>
      <c r="GR37" s="685"/>
      <c r="GS37" s="685"/>
      <c r="GT37" s="685"/>
      <c r="GU37" s="685"/>
      <c r="GV37" s="685"/>
      <c r="GW37" s="685"/>
      <c r="GX37" s="721"/>
      <c r="GY37" s="685"/>
      <c r="GZ37" s="722"/>
      <c r="HA37" s="685"/>
      <c r="HB37" s="685"/>
      <c r="HC37" s="685"/>
      <c r="HD37" s="685"/>
      <c r="HE37" s="685"/>
      <c r="HF37" s="685"/>
      <c r="HG37" s="775"/>
      <c r="HH37" s="775"/>
      <c r="HI37" s="685"/>
      <c r="HJ37" s="685"/>
      <c r="HK37" s="685"/>
      <c r="HL37" s="685"/>
      <c r="HM37" s="685"/>
      <c r="HN37" s="685"/>
      <c r="HO37" s="685"/>
      <c r="HP37" s="685"/>
      <c r="HQ37" s="775"/>
      <c r="HR37" s="685"/>
      <c r="HS37" s="685"/>
      <c r="HT37" s="685"/>
      <c r="HU37" s="685"/>
      <c r="HV37" s="685"/>
      <c r="HW37" s="685"/>
      <c r="HX37" s="685"/>
      <c r="HY37" s="721"/>
      <c r="HZ37" s="685"/>
      <c r="IA37" s="722"/>
      <c r="IB37" s="685"/>
      <c r="IC37" s="685"/>
      <c r="ID37" s="685"/>
      <c r="IE37" s="685"/>
      <c r="IF37" s="685"/>
      <c r="IG37" s="685"/>
      <c r="IH37" s="685"/>
      <c r="II37" s="775"/>
      <c r="IJ37" s="775"/>
      <c r="IK37" s="685"/>
    </row>
    <row r="38" spans="1:245">
      <c r="A38" s="719"/>
      <c r="B38" s="719"/>
      <c r="C38" s="719"/>
      <c r="D38" s="719"/>
      <c r="E38" s="719"/>
      <c r="F38" s="719"/>
      <c r="G38" s="719"/>
      <c r="H38" s="719"/>
      <c r="I38" s="719"/>
      <c r="J38" s="722"/>
      <c r="K38" s="685"/>
      <c r="L38" s="685"/>
      <c r="M38" s="685"/>
      <c r="N38" s="685"/>
      <c r="O38" s="685"/>
      <c r="P38" s="685"/>
      <c r="Q38" s="721"/>
      <c r="R38" s="685"/>
      <c r="S38" s="722"/>
      <c r="T38" s="685"/>
      <c r="U38" s="685"/>
      <c r="V38" s="685"/>
      <c r="W38" s="685"/>
      <c r="X38" s="685"/>
      <c r="Y38" s="685"/>
      <c r="Z38" s="721"/>
      <c r="AA38" s="719"/>
      <c r="AB38" s="722"/>
      <c r="AC38" s="685"/>
      <c r="AD38" s="685"/>
      <c r="AE38" s="685"/>
      <c r="AF38" s="685"/>
      <c r="AG38" s="685"/>
      <c r="AH38" s="685"/>
      <c r="AI38" s="685"/>
      <c r="AJ38" s="720"/>
      <c r="AK38" s="685"/>
      <c r="AL38" s="685"/>
      <c r="AM38" s="685"/>
      <c r="AN38" s="685"/>
      <c r="AO38" s="685"/>
      <c r="AP38" s="685"/>
      <c r="AQ38" s="685"/>
      <c r="AR38" s="685"/>
      <c r="AS38" s="685"/>
      <c r="AT38" s="685"/>
      <c r="AU38" s="685"/>
      <c r="AV38" s="685"/>
      <c r="AW38" s="685"/>
      <c r="AX38" s="685"/>
      <c r="AY38" s="685"/>
      <c r="AZ38" s="685"/>
      <c r="BA38" s="721"/>
      <c r="BB38" s="720"/>
      <c r="BC38" s="685"/>
      <c r="BD38" s="685"/>
      <c r="BE38" s="685"/>
      <c r="BF38" s="685"/>
      <c r="BG38" s="685"/>
      <c r="BH38" s="685"/>
      <c r="BI38" s="685"/>
      <c r="BJ38" s="775"/>
      <c r="BK38" s="775"/>
      <c r="BT38" s="775"/>
      <c r="BU38" s="722"/>
      <c r="BV38" s="685"/>
      <c r="BW38" s="685"/>
      <c r="BX38" s="685"/>
      <c r="BY38" s="685"/>
      <c r="BZ38" s="685"/>
      <c r="CA38" s="685"/>
      <c r="CB38" s="721"/>
      <c r="CC38" s="685"/>
      <c r="CD38" s="722"/>
      <c r="CE38" s="685"/>
      <c r="CF38" s="685"/>
      <c r="CG38" s="685"/>
      <c r="CH38" s="685"/>
      <c r="CI38" s="685"/>
      <c r="CJ38" s="685"/>
      <c r="CK38" s="721"/>
      <c r="CL38" s="685"/>
      <c r="CM38" s="722"/>
      <c r="CN38" s="685"/>
      <c r="CO38" s="685"/>
      <c r="CP38" s="685"/>
      <c r="CQ38" s="685"/>
      <c r="CR38" s="685"/>
      <c r="CS38" s="685"/>
      <c r="CT38" s="721"/>
      <c r="CU38" s="685"/>
      <c r="CV38" s="722"/>
      <c r="CW38" s="685"/>
      <c r="CX38" s="685"/>
      <c r="CY38" s="685"/>
      <c r="CZ38" s="685"/>
      <c r="DA38" s="685"/>
      <c r="DB38" s="685"/>
      <c r="DC38" s="721"/>
      <c r="DD38" s="685"/>
      <c r="DE38" s="722"/>
      <c r="DF38" s="685"/>
      <c r="DG38" s="685"/>
      <c r="DH38" s="685"/>
      <c r="DI38" s="685"/>
      <c r="DJ38" s="685"/>
      <c r="DK38" s="685"/>
      <c r="DL38" s="775"/>
      <c r="DM38" s="775"/>
      <c r="DN38" s="685"/>
      <c r="DO38" s="685"/>
      <c r="DP38" s="685"/>
      <c r="DQ38" s="685"/>
      <c r="DR38" s="685"/>
      <c r="DS38" s="685"/>
      <c r="DT38" s="685"/>
      <c r="DU38" s="685"/>
      <c r="DV38" s="775"/>
      <c r="DW38" s="685"/>
      <c r="DX38" s="685"/>
      <c r="DY38" s="685"/>
      <c r="DZ38" s="685"/>
      <c r="EA38" s="685"/>
      <c r="EB38" s="685"/>
      <c r="EC38" s="685"/>
      <c r="ED38" s="685"/>
      <c r="EE38" s="722"/>
      <c r="EF38" s="722"/>
      <c r="EG38" s="685"/>
      <c r="EH38" s="685"/>
      <c r="EI38" s="685"/>
      <c r="EJ38" s="685"/>
      <c r="EK38" s="685"/>
      <c r="EL38" s="685"/>
      <c r="EM38" s="775"/>
      <c r="EN38" s="775"/>
      <c r="EO38" s="685"/>
      <c r="EP38" s="685"/>
      <c r="EQ38" s="685"/>
      <c r="ER38" s="685"/>
      <c r="ES38" s="685"/>
      <c r="ET38" s="685"/>
      <c r="EU38" s="685"/>
      <c r="EV38" s="721"/>
      <c r="EW38" s="775"/>
      <c r="EX38" s="722"/>
      <c r="EY38" s="685"/>
      <c r="EZ38" s="685"/>
      <c r="FA38" s="685"/>
      <c r="FB38" s="685"/>
      <c r="FC38" s="685"/>
      <c r="FD38" s="685"/>
      <c r="FE38" s="775"/>
      <c r="FF38" s="775"/>
      <c r="FG38" s="685"/>
      <c r="FH38" s="685"/>
      <c r="FI38" s="685"/>
      <c r="FJ38" s="685"/>
      <c r="FK38" s="685"/>
      <c r="FL38" s="685"/>
      <c r="FM38" s="685"/>
      <c r="FN38" s="685"/>
      <c r="FO38" s="720"/>
      <c r="FP38" s="722"/>
      <c r="FQ38" s="685"/>
      <c r="FR38" s="685"/>
      <c r="FS38" s="685"/>
      <c r="FT38" s="685"/>
      <c r="FU38" s="685"/>
      <c r="FV38" s="685"/>
      <c r="FW38" s="775"/>
      <c r="FX38" s="775"/>
      <c r="FY38" s="685"/>
      <c r="FZ38" s="685"/>
      <c r="GA38" s="685"/>
      <c r="GB38" s="685"/>
      <c r="GC38" s="685"/>
      <c r="GD38" s="685"/>
      <c r="GE38" s="685"/>
      <c r="GF38" s="721"/>
      <c r="GG38" s="775"/>
      <c r="GH38" s="722"/>
      <c r="GI38" s="685"/>
      <c r="GJ38" s="685"/>
      <c r="GK38" s="685"/>
      <c r="GL38" s="685"/>
      <c r="GM38" s="685"/>
      <c r="GN38" s="685"/>
      <c r="GO38" s="721"/>
      <c r="GP38" s="685"/>
      <c r="GQ38" s="722"/>
      <c r="GR38" s="685"/>
      <c r="GS38" s="685"/>
      <c r="GT38" s="685"/>
      <c r="GU38" s="685"/>
      <c r="GV38" s="685"/>
      <c r="GW38" s="685"/>
      <c r="GX38" s="721"/>
      <c r="GY38" s="685"/>
      <c r="GZ38" s="722"/>
      <c r="HA38" s="685"/>
      <c r="HB38" s="685"/>
      <c r="HC38" s="685"/>
      <c r="HD38" s="685"/>
      <c r="HE38" s="685"/>
      <c r="HF38" s="685"/>
      <c r="HG38" s="775"/>
      <c r="HH38" s="775"/>
      <c r="HI38" s="685"/>
      <c r="HJ38" s="685"/>
      <c r="HK38" s="685"/>
      <c r="HL38" s="685"/>
      <c r="HM38" s="685"/>
      <c r="HN38" s="685"/>
      <c r="HO38" s="685"/>
      <c r="HP38" s="685"/>
      <c r="HQ38" s="775"/>
      <c r="HR38" s="685"/>
      <c r="HS38" s="685"/>
      <c r="HT38" s="685"/>
      <c r="HU38" s="685"/>
      <c r="HV38" s="685"/>
      <c r="HW38" s="685"/>
      <c r="HX38" s="685"/>
      <c r="HY38" s="721"/>
      <c r="HZ38" s="685"/>
      <c r="IA38" s="722"/>
      <c r="IB38" s="685"/>
      <c r="IC38" s="685"/>
      <c r="ID38" s="685"/>
      <c r="IE38" s="685"/>
      <c r="IF38" s="685"/>
      <c r="IG38" s="685"/>
      <c r="IH38" s="685"/>
      <c r="II38" s="775"/>
      <c r="IJ38" s="775"/>
      <c r="IK38" s="685"/>
    </row>
    <row r="39" spans="1:245">
      <c r="A39" s="719"/>
      <c r="B39" s="719"/>
      <c r="C39" s="719"/>
      <c r="D39" s="719"/>
      <c r="E39" s="719"/>
      <c r="F39" s="719"/>
      <c r="G39" s="719"/>
      <c r="H39" s="719"/>
      <c r="I39" s="719"/>
      <c r="J39" s="722"/>
      <c r="K39" s="685"/>
      <c r="L39" s="685"/>
      <c r="M39" s="685"/>
      <c r="N39" s="685"/>
      <c r="O39" s="685"/>
      <c r="P39" s="685"/>
      <c r="Q39" s="721"/>
      <c r="R39" s="685"/>
      <c r="S39" s="722"/>
      <c r="T39" s="685"/>
      <c r="U39" s="685"/>
      <c r="V39" s="685"/>
      <c r="W39" s="685"/>
      <c r="X39" s="685"/>
      <c r="Y39" s="685"/>
      <c r="Z39" s="721"/>
      <c r="AA39" s="719"/>
      <c r="AB39" s="722"/>
      <c r="AC39" s="685"/>
      <c r="AD39" s="685"/>
      <c r="AE39" s="685"/>
      <c r="AF39" s="685"/>
      <c r="AG39" s="685"/>
      <c r="AH39" s="685"/>
      <c r="AI39" s="685"/>
      <c r="AJ39" s="720"/>
      <c r="AK39" s="685"/>
      <c r="AL39" s="685"/>
      <c r="AM39" s="685"/>
      <c r="AN39" s="685"/>
      <c r="AO39" s="685"/>
      <c r="AP39" s="685"/>
      <c r="AQ39" s="685"/>
      <c r="AR39" s="685"/>
      <c r="AS39" s="685"/>
      <c r="AT39" s="685"/>
      <c r="AU39" s="685"/>
      <c r="AV39" s="685"/>
      <c r="AW39" s="685"/>
      <c r="AX39" s="685"/>
      <c r="AY39" s="685"/>
      <c r="AZ39" s="685"/>
      <c r="BA39" s="721"/>
      <c r="BB39" s="720"/>
      <c r="BC39" s="685"/>
      <c r="BD39" s="685"/>
      <c r="BE39" s="685"/>
      <c r="BF39" s="685"/>
      <c r="BG39" s="685"/>
      <c r="BH39" s="685"/>
      <c r="BI39" s="685"/>
      <c r="BJ39" s="775"/>
      <c r="BK39" s="775"/>
      <c r="BT39" s="775"/>
      <c r="BU39" s="722"/>
      <c r="BV39" s="685"/>
      <c r="BW39" s="685"/>
      <c r="BX39" s="685"/>
      <c r="BY39" s="685"/>
      <c r="BZ39" s="685"/>
      <c r="CA39" s="685"/>
      <c r="CB39" s="721"/>
      <c r="CC39" s="685"/>
      <c r="CD39" s="722"/>
      <c r="CE39" s="685"/>
      <c r="CF39" s="685"/>
      <c r="CG39" s="685"/>
      <c r="CH39" s="685"/>
      <c r="CI39" s="685"/>
      <c r="CJ39" s="685"/>
      <c r="CK39" s="721"/>
      <c r="CL39" s="685"/>
      <c r="CM39" s="722"/>
      <c r="CN39" s="685"/>
      <c r="CO39" s="685"/>
      <c r="CP39" s="685"/>
      <c r="CQ39" s="685"/>
      <c r="CR39" s="685"/>
      <c r="CS39" s="685"/>
      <c r="CT39" s="721"/>
      <c r="CU39" s="685"/>
      <c r="CV39" s="722"/>
      <c r="CW39" s="685"/>
      <c r="CX39" s="685"/>
      <c r="CY39" s="685"/>
      <c r="CZ39" s="685"/>
      <c r="DA39" s="685"/>
      <c r="DB39" s="685"/>
      <c r="DC39" s="721"/>
      <c r="DD39" s="685"/>
      <c r="DE39" s="722"/>
      <c r="DF39" s="685"/>
      <c r="DG39" s="685"/>
      <c r="DH39" s="685"/>
      <c r="DI39" s="685"/>
      <c r="DJ39" s="685"/>
      <c r="DK39" s="685"/>
      <c r="DL39" s="775"/>
      <c r="DM39" s="775"/>
      <c r="DN39" s="685"/>
      <c r="DO39" s="685"/>
      <c r="DP39" s="685"/>
      <c r="DQ39" s="685"/>
      <c r="DR39" s="685"/>
      <c r="DS39" s="685"/>
      <c r="DT39" s="685"/>
      <c r="DU39" s="685"/>
      <c r="DV39" s="775"/>
      <c r="DW39" s="685"/>
      <c r="DX39" s="685"/>
      <c r="DY39" s="685"/>
      <c r="DZ39" s="685"/>
      <c r="EA39" s="685"/>
      <c r="EB39" s="685"/>
      <c r="EC39" s="685"/>
      <c r="ED39" s="685"/>
      <c r="EE39" s="722"/>
      <c r="EF39" s="722"/>
      <c r="EG39" s="685"/>
      <c r="EH39" s="685"/>
      <c r="EI39" s="685"/>
      <c r="EJ39" s="685"/>
      <c r="EK39" s="685"/>
      <c r="EL39" s="685"/>
      <c r="EM39" s="775"/>
      <c r="EN39" s="775"/>
      <c r="EO39" s="685"/>
      <c r="EP39" s="685"/>
      <c r="EQ39" s="685"/>
      <c r="ER39" s="685"/>
      <c r="ES39" s="685"/>
      <c r="ET39" s="685"/>
      <c r="EU39" s="685"/>
      <c r="EV39" s="721"/>
      <c r="EW39" s="775"/>
      <c r="EX39" s="722"/>
      <c r="EY39" s="685"/>
      <c r="EZ39" s="685"/>
      <c r="FA39" s="685"/>
      <c r="FB39" s="685"/>
      <c r="FC39" s="685"/>
      <c r="FD39" s="685"/>
      <c r="FE39" s="775"/>
      <c r="FF39" s="775"/>
      <c r="FG39" s="685"/>
      <c r="FH39" s="685"/>
      <c r="FI39" s="685"/>
      <c r="FJ39" s="685"/>
      <c r="FK39" s="685"/>
      <c r="FL39" s="685"/>
      <c r="FM39" s="685"/>
      <c r="FN39" s="685"/>
      <c r="FO39" s="720"/>
      <c r="FP39" s="722"/>
      <c r="FQ39" s="685"/>
      <c r="FR39" s="685"/>
      <c r="FS39" s="685"/>
      <c r="FT39" s="685"/>
      <c r="FU39" s="685"/>
      <c r="FV39" s="685"/>
      <c r="FW39" s="775"/>
      <c r="FX39" s="775"/>
      <c r="FY39" s="685"/>
      <c r="FZ39" s="685"/>
      <c r="GA39" s="685"/>
      <c r="GB39" s="685"/>
      <c r="GC39" s="685"/>
      <c r="GD39" s="685"/>
      <c r="GE39" s="685"/>
      <c r="GF39" s="721"/>
      <c r="GG39" s="775"/>
      <c r="GH39" s="722"/>
      <c r="GI39" s="685"/>
      <c r="GJ39" s="685"/>
      <c r="GK39" s="685"/>
      <c r="GL39" s="685"/>
      <c r="GM39" s="685"/>
      <c r="GN39" s="685"/>
      <c r="GO39" s="721"/>
      <c r="GP39" s="685"/>
      <c r="GQ39" s="722"/>
      <c r="GR39" s="685"/>
      <c r="GS39" s="685"/>
      <c r="GT39" s="685"/>
      <c r="GU39" s="685"/>
      <c r="GV39" s="685"/>
      <c r="GW39" s="685"/>
      <c r="GX39" s="721"/>
      <c r="GY39" s="685"/>
      <c r="GZ39" s="722"/>
      <c r="HA39" s="685"/>
      <c r="HB39" s="685"/>
      <c r="HC39" s="685"/>
      <c r="HD39" s="685"/>
      <c r="HE39" s="685"/>
      <c r="HF39" s="685"/>
      <c r="HG39" s="775"/>
      <c r="HH39" s="775"/>
      <c r="HI39" s="685"/>
      <c r="HJ39" s="685"/>
      <c r="HK39" s="685"/>
      <c r="HL39" s="685"/>
      <c r="HM39" s="685"/>
      <c r="HN39" s="685"/>
      <c r="HO39" s="685"/>
      <c r="HP39" s="685"/>
      <c r="HQ39" s="775"/>
      <c r="HR39" s="685"/>
      <c r="HS39" s="685"/>
      <c r="HT39" s="685"/>
      <c r="HU39" s="685"/>
      <c r="HV39" s="685"/>
      <c r="HW39" s="685"/>
      <c r="HX39" s="685"/>
      <c r="HY39" s="721"/>
      <c r="HZ39" s="685"/>
      <c r="IA39" s="722"/>
      <c r="IB39" s="685"/>
      <c r="IC39" s="685"/>
      <c r="ID39" s="685"/>
      <c r="IE39" s="685"/>
      <c r="IF39" s="685"/>
      <c r="IG39" s="685"/>
      <c r="IH39" s="685"/>
      <c r="II39" s="775"/>
      <c r="IJ39" s="775"/>
      <c r="IK39" s="685"/>
    </row>
    <row r="40" spans="1:245">
      <c r="A40" s="719"/>
      <c r="B40" s="719"/>
      <c r="C40" s="719"/>
      <c r="D40" s="719"/>
      <c r="E40" s="719"/>
      <c r="F40" s="719"/>
      <c r="G40" s="719"/>
      <c r="H40" s="719"/>
      <c r="I40" s="719"/>
      <c r="J40" s="722"/>
      <c r="K40" s="685"/>
      <c r="L40" s="685"/>
      <c r="M40" s="685"/>
      <c r="N40" s="685"/>
      <c r="O40" s="685"/>
      <c r="P40" s="685"/>
      <c r="Q40" s="721"/>
      <c r="R40" s="685"/>
      <c r="S40" s="722"/>
      <c r="T40" s="685"/>
      <c r="U40" s="685"/>
      <c r="V40" s="685"/>
      <c r="W40" s="685"/>
      <c r="X40" s="685"/>
      <c r="Y40" s="685"/>
      <c r="Z40" s="721"/>
      <c r="AA40" s="719"/>
      <c r="AB40" s="722"/>
      <c r="AC40" s="685"/>
      <c r="AD40" s="685"/>
      <c r="AE40" s="685"/>
      <c r="AF40" s="685"/>
      <c r="AG40" s="685"/>
      <c r="AH40" s="685"/>
      <c r="AI40" s="685"/>
      <c r="AJ40" s="720"/>
      <c r="AK40" s="685"/>
      <c r="AL40" s="685"/>
      <c r="AM40" s="685"/>
      <c r="AN40" s="685"/>
      <c r="AO40" s="685"/>
      <c r="AP40" s="685"/>
      <c r="AQ40" s="685"/>
      <c r="AR40" s="685"/>
      <c r="AS40" s="685"/>
      <c r="AT40" s="685"/>
      <c r="AU40" s="685"/>
      <c r="AV40" s="685"/>
      <c r="AW40" s="685"/>
      <c r="AX40" s="685"/>
      <c r="AY40" s="685"/>
      <c r="AZ40" s="685"/>
      <c r="BA40" s="721"/>
      <c r="BB40" s="720"/>
      <c r="BC40" s="685"/>
      <c r="BD40" s="685"/>
      <c r="BE40" s="685"/>
      <c r="BF40" s="685"/>
      <c r="BG40" s="685"/>
      <c r="BH40" s="685"/>
      <c r="BI40" s="685"/>
      <c r="BJ40" s="775"/>
      <c r="BK40" s="775"/>
      <c r="BT40" s="775"/>
      <c r="BU40" s="722"/>
      <c r="BV40" s="685"/>
      <c r="BW40" s="685"/>
      <c r="BX40" s="685"/>
      <c r="BY40" s="685"/>
      <c r="BZ40" s="685"/>
      <c r="CA40" s="685"/>
      <c r="CB40" s="721"/>
      <c r="CC40" s="685"/>
      <c r="CD40" s="722"/>
      <c r="CE40" s="685"/>
      <c r="CF40" s="685"/>
      <c r="CG40" s="685"/>
      <c r="CH40" s="685"/>
      <c r="CI40" s="685"/>
      <c r="CJ40" s="685"/>
      <c r="CK40" s="721"/>
      <c r="CL40" s="685"/>
      <c r="CM40" s="722"/>
      <c r="CN40" s="685"/>
      <c r="CO40" s="685"/>
      <c r="CP40" s="685"/>
      <c r="CQ40" s="685"/>
      <c r="CR40" s="685"/>
      <c r="CS40" s="685"/>
      <c r="CT40" s="721"/>
      <c r="CU40" s="685"/>
      <c r="CV40" s="722"/>
      <c r="CW40" s="685"/>
      <c r="CX40" s="685"/>
      <c r="CY40" s="685"/>
      <c r="CZ40" s="685"/>
      <c r="DA40" s="685"/>
      <c r="DB40" s="685"/>
      <c r="DC40" s="721"/>
      <c r="DD40" s="685"/>
      <c r="DE40" s="722"/>
      <c r="DF40" s="685"/>
      <c r="DG40" s="685"/>
      <c r="DH40" s="685"/>
      <c r="DI40" s="685"/>
      <c r="DJ40" s="685"/>
      <c r="DK40" s="685"/>
      <c r="DL40" s="775"/>
      <c r="DM40" s="775"/>
      <c r="DN40" s="685"/>
      <c r="DO40" s="685"/>
      <c r="DP40" s="685"/>
      <c r="DQ40" s="685"/>
      <c r="DR40" s="685"/>
      <c r="DS40" s="685"/>
      <c r="DT40" s="685"/>
      <c r="DU40" s="685"/>
      <c r="DV40" s="775"/>
      <c r="DW40" s="685"/>
      <c r="DX40" s="685"/>
      <c r="DY40" s="685"/>
      <c r="DZ40" s="685"/>
      <c r="EA40" s="685"/>
      <c r="EB40" s="685"/>
      <c r="EC40" s="685"/>
      <c r="ED40" s="685"/>
      <c r="EE40" s="722"/>
      <c r="EF40" s="722"/>
      <c r="EG40" s="685"/>
      <c r="EH40" s="685"/>
      <c r="EI40" s="685"/>
      <c r="EJ40" s="685"/>
      <c r="EK40" s="685"/>
      <c r="EL40" s="685"/>
      <c r="EM40" s="775"/>
      <c r="EN40" s="775"/>
      <c r="EO40" s="685"/>
      <c r="EP40" s="685"/>
      <c r="EQ40" s="685"/>
      <c r="ER40" s="685"/>
      <c r="ES40" s="685"/>
      <c r="ET40" s="685"/>
      <c r="EU40" s="685"/>
      <c r="EV40" s="721"/>
      <c r="EW40" s="775"/>
      <c r="EX40" s="722"/>
      <c r="EY40" s="685"/>
      <c r="EZ40" s="685"/>
      <c r="FA40" s="685"/>
      <c r="FB40" s="685"/>
      <c r="FC40" s="685"/>
      <c r="FD40" s="685"/>
      <c r="FE40" s="775"/>
      <c r="FF40" s="775"/>
      <c r="FG40" s="685"/>
      <c r="FH40" s="685"/>
      <c r="FI40" s="685"/>
      <c r="FJ40" s="685"/>
      <c r="FK40" s="685"/>
      <c r="FL40" s="685"/>
      <c r="FM40" s="685"/>
      <c r="FN40" s="685"/>
      <c r="FO40" s="720"/>
      <c r="FP40" s="722"/>
      <c r="FQ40" s="685"/>
      <c r="FR40" s="685"/>
      <c r="FS40" s="685"/>
      <c r="FT40" s="685"/>
      <c r="FU40" s="685"/>
      <c r="FV40" s="685"/>
      <c r="FW40" s="775"/>
      <c r="FX40" s="775"/>
      <c r="FY40" s="685"/>
      <c r="FZ40" s="685"/>
      <c r="GA40" s="685"/>
      <c r="GB40" s="685"/>
      <c r="GC40" s="685"/>
      <c r="GD40" s="685"/>
      <c r="GE40" s="685"/>
      <c r="GF40" s="721"/>
      <c r="GG40" s="775"/>
      <c r="GH40" s="722"/>
      <c r="GI40" s="685"/>
      <c r="GJ40" s="685"/>
      <c r="GK40" s="685"/>
      <c r="GL40" s="685"/>
      <c r="GM40" s="685"/>
      <c r="GN40" s="685"/>
      <c r="GO40" s="721"/>
      <c r="GP40" s="685"/>
      <c r="GQ40" s="722"/>
      <c r="GR40" s="685"/>
      <c r="GS40" s="685"/>
      <c r="GT40" s="685"/>
      <c r="GU40" s="685"/>
      <c r="GV40" s="685"/>
      <c r="GW40" s="685"/>
      <c r="GX40" s="721"/>
      <c r="GY40" s="685"/>
      <c r="GZ40" s="722"/>
      <c r="HA40" s="685"/>
      <c r="HB40" s="685"/>
      <c r="HC40" s="685"/>
      <c r="HD40" s="685"/>
      <c r="HE40" s="685"/>
      <c r="HF40" s="685"/>
      <c r="HG40" s="775"/>
      <c r="HH40" s="775"/>
      <c r="HI40" s="685"/>
      <c r="HJ40" s="685"/>
      <c r="HK40" s="685"/>
      <c r="HL40" s="685"/>
      <c r="HM40" s="685"/>
      <c r="HN40" s="685"/>
      <c r="HO40" s="685"/>
      <c r="HP40" s="685"/>
      <c r="HQ40" s="775"/>
      <c r="HR40" s="685"/>
      <c r="HS40" s="685"/>
      <c r="HT40" s="685"/>
      <c r="HU40" s="685"/>
      <c r="HV40" s="685"/>
      <c r="HW40" s="685"/>
      <c r="HX40" s="685"/>
      <c r="HY40" s="721"/>
      <c r="HZ40" s="685"/>
      <c r="IA40" s="722"/>
      <c r="IB40" s="685"/>
      <c r="IC40" s="685"/>
      <c r="ID40" s="685"/>
      <c r="IE40" s="685"/>
      <c r="IF40" s="685"/>
      <c r="IG40" s="685"/>
      <c r="IH40" s="685"/>
      <c r="II40" s="775"/>
      <c r="IJ40" s="775"/>
      <c r="IK40" s="685"/>
    </row>
    <row r="41" spans="1:245">
      <c r="A41" s="719"/>
      <c r="B41" s="719"/>
      <c r="C41" s="719"/>
      <c r="D41" s="719"/>
      <c r="E41" s="719"/>
      <c r="F41" s="719"/>
      <c r="G41" s="719"/>
      <c r="H41" s="719"/>
      <c r="I41" s="719"/>
      <c r="J41" s="722"/>
      <c r="K41" s="685"/>
      <c r="L41" s="685"/>
      <c r="M41" s="685"/>
      <c r="N41" s="685"/>
      <c r="O41" s="685"/>
      <c r="P41" s="685"/>
      <c r="Q41" s="721"/>
      <c r="R41" s="685"/>
      <c r="S41" s="722"/>
      <c r="T41" s="685"/>
      <c r="U41" s="685"/>
      <c r="V41" s="685"/>
      <c r="W41" s="685"/>
      <c r="X41" s="685"/>
      <c r="Y41" s="685"/>
      <c r="Z41" s="721"/>
      <c r="AA41" s="719"/>
      <c r="AB41" s="722"/>
      <c r="AC41" s="685"/>
      <c r="AD41" s="685"/>
      <c r="AE41" s="685"/>
      <c r="AF41" s="685"/>
      <c r="AG41" s="685"/>
      <c r="AH41" s="685"/>
      <c r="AI41" s="685"/>
      <c r="AJ41" s="720"/>
      <c r="AK41" s="685"/>
      <c r="AL41" s="685"/>
      <c r="AM41" s="685"/>
      <c r="AN41" s="685"/>
      <c r="AO41" s="685"/>
      <c r="AP41" s="685"/>
      <c r="AQ41" s="685"/>
      <c r="AR41" s="685"/>
      <c r="AS41" s="685"/>
      <c r="AT41" s="685"/>
      <c r="AU41" s="685"/>
      <c r="AV41" s="685"/>
      <c r="AW41" s="685"/>
      <c r="AX41" s="685"/>
      <c r="AY41" s="685"/>
      <c r="AZ41" s="685"/>
      <c r="BA41" s="721"/>
      <c r="BB41" s="720"/>
      <c r="BC41" s="685"/>
      <c r="BD41" s="685"/>
      <c r="BE41" s="685"/>
      <c r="BF41" s="685"/>
      <c r="BG41" s="685"/>
      <c r="BH41" s="685"/>
      <c r="BI41" s="685"/>
      <c r="BJ41" s="775"/>
      <c r="BK41" s="775"/>
      <c r="BT41" s="775"/>
      <c r="BU41" s="722"/>
      <c r="BV41" s="685"/>
      <c r="BW41" s="685"/>
      <c r="BX41" s="685"/>
      <c r="BY41" s="685"/>
      <c r="BZ41" s="685"/>
      <c r="CA41" s="685"/>
      <c r="CB41" s="721"/>
      <c r="CC41" s="685"/>
      <c r="CD41" s="722"/>
      <c r="CE41" s="685"/>
      <c r="CF41" s="685"/>
      <c r="CG41" s="685"/>
      <c r="CH41" s="685"/>
      <c r="CI41" s="685"/>
      <c r="CJ41" s="685"/>
      <c r="CK41" s="721"/>
      <c r="CL41" s="685"/>
      <c r="CM41" s="722"/>
      <c r="CN41" s="685"/>
      <c r="CO41" s="685"/>
      <c r="CP41" s="685"/>
      <c r="CQ41" s="685"/>
      <c r="CR41" s="685"/>
      <c r="CS41" s="685"/>
      <c r="CT41" s="721"/>
      <c r="CU41" s="685"/>
      <c r="CV41" s="722"/>
      <c r="CW41" s="685"/>
      <c r="CX41" s="685"/>
      <c r="CY41" s="685"/>
      <c r="CZ41" s="685"/>
      <c r="DA41" s="685"/>
      <c r="DB41" s="685"/>
      <c r="DC41" s="721"/>
      <c r="DD41" s="685"/>
      <c r="DE41" s="722"/>
      <c r="DF41" s="685"/>
      <c r="DG41" s="685"/>
      <c r="DH41" s="685"/>
      <c r="DI41" s="685"/>
      <c r="DJ41" s="685"/>
      <c r="DK41" s="685"/>
      <c r="DL41" s="775"/>
      <c r="DM41" s="775"/>
      <c r="DN41" s="685"/>
      <c r="DO41" s="685"/>
      <c r="DP41" s="685"/>
      <c r="DQ41" s="685"/>
      <c r="DR41" s="685"/>
      <c r="DS41" s="685"/>
      <c r="DT41" s="685"/>
      <c r="DU41" s="685"/>
      <c r="DV41" s="775"/>
      <c r="DW41" s="685"/>
      <c r="DX41" s="685"/>
      <c r="DY41" s="685"/>
      <c r="DZ41" s="685"/>
      <c r="EA41" s="685"/>
      <c r="EB41" s="685"/>
      <c r="EC41" s="685"/>
      <c r="ED41" s="685"/>
      <c r="EE41" s="722"/>
      <c r="EF41" s="722"/>
      <c r="EG41" s="685"/>
      <c r="EH41" s="685"/>
      <c r="EI41" s="685"/>
      <c r="EJ41" s="685"/>
      <c r="EK41" s="685"/>
      <c r="EL41" s="685"/>
      <c r="EM41" s="775"/>
      <c r="EN41" s="775"/>
      <c r="EO41" s="685"/>
      <c r="EP41" s="685"/>
      <c r="EQ41" s="685"/>
      <c r="ER41" s="685"/>
      <c r="ES41" s="685"/>
      <c r="ET41" s="685"/>
      <c r="EU41" s="685"/>
      <c r="EV41" s="721"/>
      <c r="EW41" s="775"/>
      <c r="EX41" s="722"/>
      <c r="EY41" s="685"/>
      <c r="EZ41" s="685"/>
      <c r="FA41" s="685"/>
      <c r="FB41" s="685"/>
      <c r="FC41" s="685"/>
      <c r="FD41" s="685"/>
      <c r="FE41" s="775"/>
      <c r="FF41" s="775"/>
      <c r="FG41" s="685"/>
      <c r="FH41" s="685"/>
      <c r="FI41" s="685"/>
      <c r="FJ41" s="685"/>
      <c r="FK41" s="685"/>
      <c r="FL41" s="685"/>
      <c r="FM41" s="685"/>
      <c r="FN41" s="685"/>
      <c r="FO41" s="720"/>
      <c r="FP41" s="722"/>
      <c r="FQ41" s="685"/>
      <c r="FR41" s="685"/>
      <c r="FS41" s="685"/>
      <c r="FT41" s="685"/>
      <c r="FU41" s="685"/>
      <c r="FV41" s="685"/>
      <c r="FW41" s="775"/>
      <c r="FX41" s="775"/>
      <c r="FY41" s="685"/>
      <c r="FZ41" s="685"/>
      <c r="GA41" s="685"/>
      <c r="GB41" s="685"/>
      <c r="GC41" s="685"/>
      <c r="GD41" s="685"/>
      <c r="GE41" s="685"/>
      <c r="GF41" s="721"/>
      <c r="GG41" s="775"/>
      <c r="GH41" s="722"/>
      <c r="GI41" s="685"/>
      <c r="GJ41" s="685"/>
      <c r="GK41" s="685"/>
      <c r="GL41" s="685"/>
      <c r="GM41" s="685"/>
      <c r="GN41" s="685"/>
      <c r="GO41" s="721"/>
      <c r="GP41" s="685"/>
      <c r="GQ41" s="722"/>
      <c r="GR41" s="685"/>
      <c r="GS41" s="685"/>
      <c r="GT41" s="685"/>
      <c r="GU41" s="685"/>
      <c r="GV41" s="685"/>
      <c r="GW41" s="685"/>
      <c r="GX41" s="721"/>
      <c r="GY41" s="685"/>
      <c r="GZ41" s="722"/>
      <c r="HA41" s="685"/>
      <c r="HB41" s="685"/>
      <c r="HC41" s="685"/>
      <c r="HD41" s="685"/>
      <c r="HE41" s="685"/>
      <c r="HF41" s="685"/>
      <c r="HG41" s="775"/>
      <c r="HH41" s="775"/>
      <c r="HI41" s="685"/>
      <c r="HJ41" s="685"/>
      <c r="HK41" s="685"/>
      <c r="HL41" s="685"/>
      <c r="HM41" s="685"/>
      <c r="HN41" s="685"/>
      <c r="HO41" s="685"/>
      <c r="HP41" s="685"/>
      <c r="HQ41" s="775"/>
      <c r="HR41" s="685"/>
      <c r="HS41" s="685"/>
      <c r="HT41" s="685"/>
      <c r="HU41" s="685"/>
      <c r="HV41" s="685"/>
      <c r="HW41" s="685"/>
      <c r="HX41" s="685"/>
      <c r="HY41" s="721"/>
      <c r="HZ41" s="685"/>
      <c r="IA41" s="722"/>
      <c r="IB41" s="685"/>
      <c r="IC41" s="685"/>
      <c r="ID41" s="685"/>
      <c r="IE41" s="685"/>
      <c r="IF41" s="685"/>
      <c r="IG41" s="685"/>
      <c r="IH41" s="685"/>
      <c r="II41" s="775"/>
      <c r="IJ41" s="775"/>
      <c r="IK41" s="685"/>
    </row>
    <row r="42" spans="1:245">
      <c r="A42" s="719"/>
      <c r="B42" s="719"/>
      <c r="C42" s="719"/>
      <c r="D42" s="719"/>
      <c r="E42" s="719"/>
      <c r="F42" s="719"/>
      <c r="G42" s="719"/>
      <c r="H42" s="719"/>
      <c r="I42" s="719"/>
      <c r="J42" s="722"/>
      <c r="K42" s="685"/>
      <c r="L42" s="685"/>
      <c r="M42" s="685"/>
      <c r="N42" s="685"/>
      <c r="O42" s="685"/>
      <c r="P42" s="685"/>
      <c r="Q42" s="721"/>
      <c r="R42" s="685"/>
      <c r="S42" s="722"/>
      <c r="T42" s="685"/>
      <c r="U42" s="685"/>
      <c r="V42" s="685"/>
      <c r="W42" s="685"/>
      <c r="X42" s="685"/>
      <c r="Y42" s="685"/>
      <c r="Z42" s="721"/>
      <c r="AA42" s="719"/>
      <c r="AB42" s="722"/>
      <c r="AC42" s="685"/>
      <c r="AD42" s="685"/>
      <c r="AE42" s="685"/>
      <c r="AF42" s="685"/>
      <c r="AG42" s="685"/>
      <c r="AH42" s="685"/>
      <c r="AI42" s="685"/>
      <c r="AJ42" s="720"/>
      <c r="AK42" s="685"/>
      <c r="AL42" s="685"/>
      <c r="AM42" s="685"/>
      <c r="AN42" s="685"/>
      <c r="AO42" s="685"/>
      <c r="AP42" s="685"/>
      <c r="AQ42" s="685"/>
      <c r="AR42" s="685"/>
      <c r="AS42" s="685"/>
      <c r="AT42" s="685"/>
      <c r="AU42" s="685"/>
      <c r="AV42" s="685"/>
      <c r="AW42" s="685"/>
      <c r="AX42" s="685"/>
      <c r="AY42" s="685"/>
      <c r="AZ42" s="685"/>
      <c r="BA42" s="721"/>
      <c r="BB42" s="720"/>
      <c r="BC42" s="685"/>
      <c r="BD42" s="685"/>
      <c r="BE42" s="685"/>
      <c r="BF42" s="685"/>
      <c r="BG42" s="685"/>
      <c r="BH42" s="685"/>
      <c r="BI42" s="685"/>
      <c r="BJ42" s="775"/>
      <c r="BK42" s="775"/>
      <c r="BT42" s="775"/>
      <c r="BU42" s="722"/>
      <c r="BV42" s="685"/>
      <c r="BW42" s="685"/>
      <c r="BX42" s="685"/>
      <c r="BY42" s="685"/>
      <c r="BZ42" s="685"/>
      <c r="CA42" s="685"/>
      <c r="CB42" s="721"/>
      <c r="CC42" s="685"/>
      <c r="CD42" s="722"/>
      <c r="CE42" s="685"/>
      <c r="CF42" s="685"/>
      <c r="CG42" s="685"/>
      <c r="CH42" s="685"/>
      <c r="CI42" s="685"/>
      <c r="CJ42" s="685"/>
      <c r="CK42" s="721"/>
      <c r="CL42" s="685"/>
      <c r="CM42" s="722"/>
      <c r="CN42" s="685"/>
      <c r="CO42" s="685"/>
      <c r="CP42" s="685"/>
      <c r="CQ42" s="685"/>
      <c r="CR42" s="685"/>
      <c r="CS42" s="685"/>
      <c r="CT42" s="721"/>
      <c r="CU42" s="685"/>
      <c r="CV42" s="722"/>
      <c r="CW42" s="685"/>
      <c r="CX42" s="685"/>
      <c r="CY42" s="685"/>
      <c r="CZ42" s="685"/>
      <c r="DA42" s="685"/>
      <c r="DB42" s="685"/>
      <c r="DC42" s="721"/>
      <c r="DD42" s="685"/>
      <c r="DE42" s="722"/>
      <c r="DF42" s="685"/>
      <c r="DG42" s="685"/>
      <c r="DH42" s="685"/>
      <c r="DI42" s="685"/>
      <c r="DJ42" s="685"/>
      <c r="DK42" s="685"/>
      <c r="DL42" s="775"/>
      <c r="DM42" s="775"/>
      <c r="DN42" s="685"/>
      <c r="DO42" s="685"/>
      <c r="DP42" s="685"/>
      <c r="DQ42" s="685"/>
      <c r="DR42" s="685"/>
      <c r="DS42" s="685"/>
      <c r="DT42" s="685"/>
      <c r="DU42" s="685"/>
      <c r="DV42" s="775"/>
      <c r="DW42" s="685"/>
      <c r="DX42" s="685"/>
      <c r="DY42" s="685"/>
      <c r="DZ42" s="685"/>
      <c r="EA42" s="685"/>
      <c r="EB42" s="685"/>
      <c r="EC42" s="685"/>
      <c r="ED42" s="685"/>
      <c r="EE42" s="722"/>
      <c r="EF42" s="722"/>
      <c r="EG42" s="685"/>
      <c r="EH42" s="685"/>
      <c r="EI42" s="685"/>
      <c r="EJ42" s="685"/>
      <c r="EK42" s="685"/>
      <c r="EL42" s="685"/>
      <c r="EM42" s="775"/>
      <c r="EN42" s="775"/>
      <c r="EO42" s="685"/>
      <c r="EP42" s="685"/>
      <c r="EQ42" s="685"/>
      <c r="ER42" s="685"/>
      <c r="ES42" s="685"/>
      <c r="ET42" s="685"/>
      <c r="EU42" s="685"/>
      <c r="EV42" s="721"/>
      <c r="EW42" s="775"/>
      <c r="EX42" s="722"/>
      <c r="EY42" s="685"/>
      <c r="EZ42" s="685"/>
      <c r="FA42" s="685"/>
      <c r="FB42" s="685"/>
      <c r="FC42" s="685"/>
      <c r="FD42" s="685"/>
      <c r="FE42" s="775"/>
      <c r="FF42" s="775"/>
      <c r="FG42" s="685"/>
      <c r="FH42" s="685"/>
      <c r="FI42" s="685"/>
      <c r="FJ42" s="685"/>
      <c r="FK42" s="685"/>
      <c r="FL42" s="685"/>
      <c r="FM42" s="685"/>
      <c r="FN42" s="685"/>
      <c r="FO42" s="720"/>
      <c r="FP42" s="722"/>
      <c r="FQ42" s="685"/>
      <c r="FR42" s="685"/>
      <c r="FS42" s="685"/>
      <c r="FT42" s="685"/>
      <c r="FU42" s="685"/>
      <c r="FV42" s="685"/>
      <c r="FW42" s="775"/>
      <c r="FX42" s="775"/>
      <c r="FY42" s="685"/>
      <c r="FZ42" s="685"/>
      <c r="GA42" s="685"/>
      <c r="GB42" s="685"/>
      <c r="GC42" s="685"/>
      <c r="GD42" s="685"/>
      <c r="GE42" s="685"/>
      <c r="GF42" s="721"/>
      <c r="GG42" s="775"/>
      <c r="GH42" s="722"/>
      <c r="GI42" s="685"/>
      <c r="GJ42" s="685"/>
      <c r="GK42" s="685"/>
      <c r="GL42" s="685"/>
      <c r="GM42" s="685"/>
      <c r="GN42" s="685"/>
      <c r="GO42" s="721"/>
      <c r="GP42" s="685"/>
      <c r="GQ42" s="722"/>
      <c r="GR42" s="685"/>
      <c r="GS42" s="685"/>
      <c r="GT42" s="685"/>
      <c r="GU42" s="685"/>
      <c r="GV42" s="685"/>
      <c r="GW42" s="685"/>
      <c r="GX42" s="721"/>
      <c r="GY42" s="685"/>
      <c r="GZ42" s="722"/>
      <c r="HA42" s="685"/>
      <c r="HB42" s="685"/>
      <c r="HC42" s="685"/>
      <c r="HD42" s="685"/>
      <c r="HE42" s="685"/>
      <c r="HF42" s="685"/>
      <c r="HG42" s="775"/>
      <c r="HH42" s="775"/>
      <c r="HI42" s="685"/>
      <c r="HJ42" s="685"/>
      <c r="HK42" s="685"/>
      <c r="HL42" s="685"/>
      <c r="HM42" s="685"/>
      <c r="HN42" s="685"/>
      <c r="HO42" s="685"/>
      <c r="HP42" s="685"/>
      <c r="HQ42" s="775"/>
      <c r="HR42" s="685"/>
      <c r="HS42" s="685"/>
      <c r="HT42" s="685"/>
      <c r="HU42" s="685"/>
      <c r="HV42" s="685"/>
      <c r="HW42" s="685"/>
      <c r="HX42" s="685"/>
      <c r="HY42" s="721"/>
      <c r="HZ42" s="685"/>
      <c r="IA42" s="722"/>
      <c r="IB42" s="685"/>
      <c r="IC42" s="685"/>
      <c r="ID42" s="685"/>
      <c r="IE42" s="685"/>
      <c r="IF42" s="685"/>
      <c r="IG42" s="685"/>
      <c r="IH42" s="685"/>
      <c r="II42" s="775"/>
      <c r="IJ42" s="775"/>
      <c r="IK42" s="685"/>
    </row>
    <row r="43" spans="1:245">
      <c r="A43" s="719"/>
      <c r="B43" s="719"/>
      <c r="C43" s="719"/>
      <c r="D43" s="719"/>
      <c r="E43" s="719"/>
      <c r="F43" s="719"/>
      <c r="G43" s="719"/>
      <c r="H43" s="719"/>
      <c r="I43" s="719"/>
      <c r="J43" s="722"/>
      <c r="K43" s="685"/>
      <c r="L43" s="685"/>
      <c r="M43" s="685"/>
      <c r="N43" s="685"/>
      <c r="O43" s="685"/>
      <c r="P43" s="685"/>
      <c r="Q43" s="721"/>
      <c r="R43" s="685"/>
      <c r="S43" s="722"/>
      <c r="T43" s="685"/>
      <c r="U43" s="685"/>
      <c r="V43" s="685"/>
      <c r="W43" s="685"/>
      <c r="X43" s="685"/>
      <c r="Y43" s="685"/>
      <c r="Z43" s="721"/>
      <c r="AA43" s="719"/>
      <c r="AB43" s="722"/>
      <c r="AC43" s="685"/>
      <c r="AD43" s="685"/>
      <c r="AE43" s="685"/>
      <c r="AF43" s="685"/>
      <c r="AG43" s="685"/>
      <c r="AH43" s="685"/>
      <c r="AI43" s="685"/>
      <c r="AJ43" s="720"/>
      <c r="AK43" s="685"/>
      <c r="AL43" s="685"/>
      <c r="AM43" s="685"/>
      <c r="AN43" s="685"/>
      <c r="AO43" s="685"/>
      <c r="AP43" s="685"/>
      <c r="AQ43" s="685"/>
      <c r="AR43" s="685"/>
      <c r="AS43" s="685"/>
      <c r="AT43" s="685"/>
      <c r="AU43" s="685"/>
      <c r="AV43" s="685"/>
      <c r="AW43" s="685"/>
      <c r="AX43" s="685"/>
      <c r="AY43" s="685"/>
      <c r="AZ43" s="685"/>
      <c r="BA43" s="721"/>
      <c r="BB43" s="720"/>
      <c r="BC43" s="685"/>
      <c r="BD43" s="685"/>
      <c r="BE43" s="685"/>
      <c r="BF43" s="685"/>
      <c r="BG43" s="685"/>
      <c r="BH43" s="685"/>
      <c r="BI43" s="685"/>
      <c r="BJ43" s="775"/>
      <c r="BK43" s="775"/>
      <c r="BT43" s="775"/>
      <c r="BU43" s="722"/>
      <c r="BV43" s="685"/>
      <c r="BW43" s="685"/>
      <c r="BX43" s="685"/>
      <c r="BY43" s="685"/>
      <c r="BZ43" s="685"/>
      <c r="CA43" s="685"/>
      <c r="CB43" s="721"/>
      <c r="CC43" s="685"/>
      <c r="CD43" s="722"/>
      <c r="CE43" s="685"/>
      <c r="CF43" s="685"/>
      <c r="CG43" s="685"/>
      <c r="CH43" s="685"/>
      <c r="CI43" s="685"/>
      <c r="CJ43" s="685"/>
      <c r="CK43" s="721"/>
      <c r="CL43" s="685"/>
      <c r="CM43" s="722"/>
      <c r="CN43" s="685"/>
      <c r="CO43" s="685"/>
      <c r="CP43" s="685"/>
      <c r="CQ43" s="685"/>
      <c r="CR43" s="685"/>
      <c r="CS43" s="685"/>
      <c r="CT43" s="721"/>
      <c r="CU43" s="685"/>
      <c r="CV43" s="722"/>
      <c r="CW43" s="685"/>
      <c r="CX43" s="685"/>
      <c r="CY43" s="685"/>
      <c r="CZ43" s="685"/>
      <c r="DA43" s="685"/>
      <c r="DB43" s="685"/>
      <c r="DC43" s="721"/>
      <c r="DD43" s="685"/>
      <c r="DE43" s="722"/>
      <c r="DF43" s="685"/>
      <c r="DG43" s="685"/>
      <c r="DH43" s="685"/>
      <c r="DI43" s="685"/>
      <c r="DJ43" s="685"/>
      <c r="DK43" s="685"/>
      <c r="DL43" s="775"/>
      <c r="DM43" s="775"/>
      <c r="DN43" s="685"/>
      <c r="DO43" s="685"/>
      <c r="DP43" s="685"/>
      <c r="DQ43" s="685"/>
      <c r="DR43" s="685"/>
      <c r="DS43" s="685"/>
      <c r="DT43" s="685"/>
      <c r="DU43" s="685"/>
      <c r="DV43" s="775"/>
      <c r="DW43" s="685"/>
      <c r="DX43" s="685"/>
      <c r="DY43" s="685"/>
      <c r="DZ43" s="685"/>
      <c r="EA43" s="685"/>
      <c r="EB43" s="685"/>
      <c r="EC43" s="685"/>
      <c r="ED43" s="685"/>
      <c r="EE43" s="722"/>
      <c r="EF43" s="722"/>
      <c r="EG43" s="685"/>
      <c r="EH43" s="685"/>
      <c r="EI43" s="685"/>
      <c r="EJ43" s="685"/>
      <c r="EK43" s="685"/>
      <c r="EL43" s="685"/>
      <c r="EM43" s="775"/>
      <c r="EN43" s="775"/>
      <c r="EO43" s="685"/>
      <c r="EP43" s="685"/>
      <c r="EQ43" s="685"/>
      <c r="ER43" s="685"/>
      <c r="ES43" s="685"/>
      <c r="ET43" s="685"/>
      <c r="EU43" s="685"/>
      <c r="EV43" s="721"/>
      <c r="EW43" s="775"/>
      <c r="EX43" s="722"/>
      <c r="EY43" s="685"/>
      <c r="EZ43" s="685"/>
      <c r="FA43" s="685"/>
      <c r="FB43" s="685"/>
      <c r="FC43" s="685"/>
      <c r="FD43" s="685"/>
      <c r="FE43" s="775"/>
      <c r="FF43" s="775"/>
      <c r="FG43" s="685"/>
      <c r="FH43" s="685"/>
      <c r="FI43" s="685"/>
      <c r="FJ43" s="685"/>
      <c r="FK43" s="685"/>
      <c r="FL43" s="685"/>
      <c r="FM43" s="685"/>
      <c r="FN43" s="685"/>
      <c r="FO43" s="720"/>
      <c r="FP43" s="722"/>
      <c r="FQ43" s="685"/>
      <c r="FR43" s="685"/>
      <c r="FS43" s="685"/>
      <c r="FT43" s="685"/>
      <c r="FU43" s="685"/>
      <c r="FV43" s="685"/>
      <c r="FW43" s="775"/>
      <c r="FX43" s="775"/>
      <c r="FY43" s="685"/>
      <c r="FZ43" s="685"/>
      <c r="GA43" s="685"/>
      <c r="GB43" s="685"/>
      <c r="GC43" s="685"/>
      <c r="GD43" s="685"/>
      <c r="GE43" s="685"/>
      <c r="GF43" s="721"/>
      <c r="GG43" s="775"/>
      <c r="GH43" s="722"/>
      <c r="GI43" s="685"/>
      <c r="GJ43" s="685"/>
      <c r="GK43" s="685"/>
      <c r="GL43" s="685"/>
      <c r="GM43" s="685"/>
      <c r="GN43" s="685"/>
      <c r="GO43" s="721"/>
      <c r="GP43" s="685"/>
      <c r="GQ43" s="722"/>
      <c r="GR43" s="685"/>
      <c r="GS43" s="685"/>
      <c r="GT43" s="685"/>
      <c r="GU43" s="685"/>
      <c r="GV43" s="685"/>
      <c r="GW43" s="685"/>
      <c r="GX43" s="721"/>
      <c r="GY43" s="685"/>
      <c r="GZ43" s="722"/>
      <c r="HA43" s="685"/>
      <c r="HB43" s="685"/>
      <c r="HC43" s="685"/>
      <c r="HD43" s="685"/>
      <c r="HE43" s="685"/>
      <c r="HF43" s="685"/>
      <c r="HG43" s="775"/>
      <c r="HH43" s="775"/>
      <c r="HI43" s="685"/>
      <c r="HJ43" s="685"/>
      <c r="HK43" s="685"/>
      <c r="HL43" s="685"/>
      <c r="HM43" s="685"/>
      <c r="HN43" s="685"/>
      <c r="HO43" s="685"/>
      <c r="HP43" s="685"/>
      <c r="HQ43" s="775"/>
      <c r="HR43" s="685"/>
      <c r="HS43" s="685"/>
      <c r="HT43" s="685"/>
      <c r="HU43" s="685"/>
      <c r="HV43" s="685"/>
      <c r="HW43" s="685"/>
      <c r="HX43" s="685"/>
      <c r="HY43" s="721"/>
      <c r="HZ43" s="685"/>
      <c r="IA43" s="722"/>
      <c r="IB43" s="685"/>
      <c r="IC43" s="685"/>
      <c r="ID43" s="685"/>
      <c r="IE43" s="685"/>
      <c r="IF43" s="685"/>
      <c r="IG43" s="685"/>
      <c r="IH43" s="685"/>
      <c r="II43" s="775"/>
      <c r="IJ43" s="775"/>
      <c r="IK43" s="685"/>
    </row>
    <row r="44" spans="1:245">
      <c r="A44" s="719"/>
      <c r="B44" s="719"/>
      <c r="C44" s="719"/>
      <c r="D44" s="719"/>
      <c r="E44" s="719"/>
      <c r="F44" s="719"/>
      <c r="G44" s="719"/>
      <c r="H44" s="719"/>
      <c r="I44" s="719"/>
      <c r="J44" s="722"/>
      <c r="K44" s="685"/>
      <c r="L44" s="685"/>
      <c r="M44" s="685"/>
      <c r="N44" s="685"/>
      <c r="O44" s="685"/>
      <c r="P44" s="685"/>
      <c r="Q44" s="721"/>
      <c r="R44" s="685"/>
      <c r="S44" s="722"/>
      <c r="T44" s="685"/>
      <c r="U44" s="685"/>
      <c r="V44" s="685"/>
      <c r="W44" s="685"/>
      <c r="X44" s="685"/>
      <c r="Y44" s="685"/>
      <c r="Z44" s="721"/>
      <c r="AA44" s="719"/>
      <c r="AB44" s="722"/>
      <c r="AC44" s="685"/>
      <c r="AD44" s="685"/>
      <c r="AE44" s="685"/>
      <c r="AF44" s="685"/>
      <c r="AG44" s="685"/>
      <c r="AH44" s="685"/>
      <c r="AI44" s="685"/>
      <c r="AJ44" s="720"/>
      <c r="AK44" s="685"/>
      <c r="AL44" s="685"/>
      <c r="AM44" s="685"/>
      <c r="AN44" s="685"/>
      <c r="AO44" s="685"/>
      <c r="AP44" s="685"/>
      <c r="AQ44" s="685"/>
      <c r="AR44" s="685"/>
      <c r="AS44" s="685"/>
      <c r="AT44" s="685"/>
      <c r="AU44" s="685"/>
      <c r="AV44" s="685"/>
      <c r="AW44" s="685"/>
      <c r="AX44" s="685"/>
      <c r="AY44" s="685"/>
      <c r="AZ44" s="685"/>
      <c r="BA44" s="721"/>
      <c r="BB44" s="720"/>
      <c r="BC44" s="685"/>
      <c r="BD44" s="685"/>
      <c r="BE44" s="685"/>
      <c r="BF44" s="685"/>
      <c r="BG44" s="685"/>
      <c r="BH44" s="685"/>
      <c r="BI44" s="685"/>
      <c r="BJ44" s="775"/>
      <c r="BK44" s="775"/>
      <c r="BT44" s="775"/>
      <c r="BU44" s="722"/>
      <c r="BV44" s="685"/>
      <c r="BW44" s="685"/>
      <c r="BX44" s="685"/>
      <c r="BY44" s="685"/>
      <c r="BZ44" s="685"/>
      <c r="CA44" s="685"/>
      <c r="CB44" s="721"/>
      <c r="CC44" s="685"/>
      <c r="CD44" s="722"/>
      <c r="CE44" s="685"/>
      <c r="CF44" s="685"/>
      <c r="CG44" s="685"/>
      <c r="CH44" s="685"/>
      <c r="CI44" s="685"/>
      <c r="CJ44" s="685"/>
      <c r="CK44" s="721"/>
      <c r="CL44" s="685"/>
      <c r="CM44" s="722"/>
      <c r="CN44" s="685"/>
      <c r="CO44" s="685"/>
      <c r="CP44" s="685"/>
      <c r="CQ44" s="685"/>
      <c r="CR44" s="685"/>
      <c r="CS44" s="685"/>
      <c r="CT44" s="721"/>
      <c r="CU44" s="685"/>
      <c r="CV44" s="722"/>
      <c r="CW44" s="685"/>
      <c r="CX44" s="685"/>
      <c r="CY44" s="685"/>
      <c r="CZ44" s="685"/>
      <c r="DA44" s="685"/>
      <c r="DB44" s="685"/>
      <c r="DC44" s="721"/>
      <c r="DD44" s="685"/>
      <c r="DE44" s="722"/>
      <c r="DF44" s="685"/>
      <c r="DG44" s="685"/>
      <c r="DH44" s="685"/>
      <c r="DI44" s="685"/>
      <c r="DJ44" s="685"/>
      <c r="DK44" s="685"/>
      <c r="DL44" s="775"/>
      <c r="DM44" s="775"/>
      <c r="DN44" s="685"/>
      <c r="DO44" s="685"/>
      <c r="DP44" s="685"/>
      <c r="DQ44" s="685"/>
      <c r="DR44" s="685"/>
      <c r="DS44" s="685"/>
      <c r="DT44" s="685"/>
      <c r="DU44" s="685"/>
      <c r="DV44" s="775"/>
      <c r="DW44" s="685"/>
      <c r="DX44" s="685"/>
      <c r="DY44" s="685"/>
      <c r="DZ44" s="685"/>
      <c r="EA44" s="685"/>
      <c r="EB44" s="685"/>
      <c r="EC44" s="685"/>
      <c r="ED44" s="685"/>
      <c r="EE44" s="722"/>
      <c r="EF44" s="722"/>
      <c r="EG44" s="685"/>
      <c r="EH44" s="685"/>
      <c r="EI44" s="685"/>
      <c r="EJ44" s="685"/>
      <c r="EK44" s="685"/>
      <c r="EL44" s="685"/>
      <c r="EM44" s="775"/>
      <c r="EN44" s="775"/>
      <c r="EO44" s="685"/>
      <c r="EP44" s="685"/>
      <c r="EQ44" s="685"/>
      <c r="ER44" s="685"/>
      <c r="ES44" s="685"/>
      <c r="ET44" s="685"/>
      <c r="EU44" s="685"/>
      <c r="EV44" s="721"/>
      <c r="EW44" s="775"/>
      <c r="EX44" s="722"/>
      <c r="EY44" s="685"/>
      <c r="EZ44" s="685"/>
      <c r="FA44" s="685"/>
      <c r="FB44" s="685"/>
      <c r="FC44" s="685"/>
      <c r="FD44" s="685"/>
      <c r="FE44" s="775"/>
      <c r="FF44" s="775"/>
      <c r="FG44" s="685"/>
      <c r="FH44" s="685"/>
      <c r="FI44" s="685"/>
      <c r="FJ44" s="685"/>
      <c r="FK44" s="685"/>
      <c r="FL44" s="685"/>
      <c r="FM44" s="685"/>
      <c r="FN44" s="685"/>
      <c r="FO44" s="720"/>
      <c r="FP44" s="722"/>
      <c r="FQ44" s="685"/>
      <c r="FR44" s="685"/>
      <c r="FS44" s="685"/>
      <c r="FT44" s="685"/>
      <c r="FU44" s="685"/>
      <c r="FV44" s="685"/>
      <c r="FW44" s="775"/>
      <c r="FX44" s="775"/>
      <c r="FY44" s="685"/>
      <c r="FZ44" s="685"/>
      <c r="GA44" s="685"/>
      <c r="GB44" s="685"/>
      <c r="GC44" s="685"/>
      <c r="GD44" s="685"/>
      <c r="GE44" s="685"/>
      <c r="GF44" s="721"/>
      <c r="GG44" s="775"/>
      <c r="GH44" s="722"/>
      <c r="GI44" s="685"/>
      <c r="GJ44" s="685"/>
      <c r="GK44" s="685"/>
      <c r="GL44" s="685"/>
      <c r="GM44" s="685"/>
      <c r="GN44" s="685"/>
      <c r="GO44" s="721"/>
      <c r="GP44" s="685"/>
      <c r="GQ44" s="722"/>
      <c r="GR44" s="685"/>
      <c r="GS44" s="685"/>
      <c r="GT44" s="685"/>
      <c r="GU44" s="685"/>
      <c r="GV44" s="685"/>
      <c r="GW44" s="685"/>
      <c r="GX44" s="721"/>
      <c r="GY44" s="685"/>
      <c r="GZ44" s="722"/>
      <c r="HA44" s="685"/>
      <c r="HB44" s="685"/>
      <c r="HC44" s="685"/>
      <c r="HD44" s="685"/>
      <c r="HE44" s="685"/>
      <c r="HF44" s="685"/>
      <c r="HG44" s="775"/>
      <c r="HH44" s="775"/>
      <c r="HI44" s="685"/>
      <c r="HJ44" s="685"/>
      <c r="HK44" s="685"/>
      <c r="HL44" s="685"/>
      <c r="HM44" s="685"/>
      <c r="HN44" s="685"/>
      <c r="HO44" s="685"/>
      <c r="HP44" s="685"/>
      <c r="HQ44" s="775"/>
      <c r="HR44" s="685"/>
      <c r="HS44" s="685"/>
      <c r="HT44" s="685"/>
      <c r="HU44" s="685"/>
      <c r="HV44" s="685"/>
      <c r="HW44" s="685"/>
      <c r="HX44" s="685"/>
      <c r="HY44" s="721"/>
      <c r="HZ44" s="685"/>
      <c r="IA44" s="722"/>
      <c r="IB44" s="685"/>
      <c r="IC44" s="685"/>
      <c r="ID44" s="685"/>
      <c r="IE44" s="685"/>
      <c r="IF44" s="685"/>
      <c r="IG44" s="685"/>
      <c r="IH44" s="685"/>
      <c r="II44" s="775"/>
      <c r="IJ44" s="775"/>
      <c r="IK44" s="685"/>
    </row>
    <row r="45" spans="1:245">
      <c r="A45" s="719"/>
      <c r="B45" s="719"/>
      <c r="C45" s="719"/>
      <c r="D45" s="719"/>
      <c r="E45" s="719"/>
      <c r="F45" s="719"/>
      <c r="G45" s="719"/>
      <c r="H45" s="719"/>
      <c r="I45" s="719"/>
      <c r="J45" s="722"/>
      <c r="K45" s="685"/>
      <c r="L45" s="685"/>
      <c r="M45" s="685"/>
      <c r="N45" s="685"/>
      <c r="O45" s="685"/>
      <c r="P45" s="685"/>
      <c r="Q45" s="721"/>
      <c r="R45" s="685"/>
      <c r="S45" s="722"/>
      <c r="T45" s="685"/>
      <c r="U45" s="685"/>
      <c r="V45" s="685"/>
      <c r="W45" s="685"/>
      <c r="X45" s="685"/>
      <c r="Y45" s="685"/>
      <c r="Z45" s="721"/>
      <c r="AA45" s="719"/>
      <c r="AB45" s="722"/>
      <c r="AC45" s="685"/>
      <c r="AD45" s="685"/>
      <c r="AE45" s="685"/>
      <c r="AF45" s="685"/>
      <c r="AG45" s="685"/>
      <c r="AH45" s="685"/>
      <c r="AI45" s="685"/>
      <c r="AJ45" s="720"/>
      <c r="AK45" s="685"/>
      <c r="AL45" s="685"/>
      <c r="AM45" s="685"/>
      <c r="AN45" s="685"/>
      <c r="AO45" s="685"/>
      <c r="AP45" s="685"/>
      <c r="AQ45" s="685"/>
      <c r="AR45" s="685"/>
      <c r="AS45" s="685"/>
      <c r="AT45" s="685"/>
      <c r="AU45" s="685"/>
      <c r="AV45" s="685"/>
      <c r="AW45" s="685"/>
      <c r="AX45" s="685"/>
      <c r="AY45" s="685"/>
      <c r="AZ45" s="685"/>
      <c r="BA45" s="721"/>
      <c r="BB45" s="720"/>
      <c r="BC45" s="685"/>
      <c r="BD45" s="685"/>
      <c r="BE45" s="685"/>
      <c r="BF45" s="685"/>
      <c r="BG45" s="685"/>
      <c r="BH45" s="685"/>
      <c r="BI45" s="685"/>
      <c r="BJ45" s="775"/>
      <c r="BK45" s="775"/>
      <c r="BT45" s="775"/>
      <c r="BU45" s="722"/>
      <c r="BV45" s="685"/>
      <c r="BW45" s="685"/>
      <c r="BX45" s="685"/>
      <c r="BY45" s="685"/>
      <c r="BZ45" s="685"/>
      <c r="CA45" s="685"/>
      <c r="CB45" s="721"/>
      <c r="CC45" s="685"/>
      <c r="CD45" s="722"/>
      <c r="CE45" s="685"/>
      <c r="CF45" s="685"/>
      <c r="CG45" s="685"/>
      <c r="CH45" s="685"/>
      <c r="CI45" s="685"/>
      <c r="CJ45" s="685"/>
      <c r="CK45" s="721"/>
      <c r="CL45" s="685"/>
      <c r="CM45" s="722"/>
      <c r="CN45" s="685"/>
      <c r="CO45" s="685"/>
      <c r="CP45" s="685"/>
      <c r="CQ45" s="685"/>
      <c r="CR45" s="685"/>
      <c r="CS45" s="685"/>
      <c r="CT45" s="721"/>
      <c r="CU45" s="685"/>
      <c r="CV45" s="722"/>
      <c r="CW45" s="685"/>
      <c r="CX45" s="685"/>
      <c r="CY45" s="685"/>
      <c r="CZ45" s="685"/>
      <c r="DA45" s="685"/>
      <c r="DB45" s="685"/>
      <c r="DC45" s="721"/>
      <c r="DD45" s="685"/>
      <c r="DE45" s="722"/>
      <c r="DF45" s="685"/>
      <c r="DG45" s="685"/>
      <c r="DH45" s="685"/>
      <c r="DI45" s="685"/>
      <c r="DJ45" s="685"/>
      <c r="DK45" s="685"/>
      <c r="DL45" s="775"/>
      <c r="DM45" s="775"/>
      <c r="DN45" s="685"/>
      <c r="DO45" s="685"/>
      <c r="DP45" s="685"/>
      <c r="DQ45" s="685"/>
      <c r="DR45" s="685"/>
      <c r="DS45" s="685"/>
      <c r="DT45" s="685"/>
      <c r="DU45" s="685"/>
      <c r="DV45" s="775"/>
      <c r="DW45" s="685"/>
      <c r="DX45" s="685"/>
      <c r="DY45" s="685"/>
      <c r="DZ45" s="685"/>
      <c r="EA45" s="685"/>
      <c r="EB45" s="685"/>
      <c r="EC45" s="685"/>
      <c r="ED45" s="685"/>
      <c r="EE45" s="722"/>
      <c r="EF45" s="722"/>
      <c r="EG45" s="685"/>
      <c r="EH45" s="685"/>
      <c r="EI45" s="685"/>
      <c r="EJ45" s="685"/>
      <c r="EK45" s="685"/>
      <c r="EL45" s="685"/>
      <c r="EM45" s="775"/>
      <c r="EN45" s="775"/>
      <c r="EO45" s="685"/>
      <c r="EP45" s="685"/>
      <c r="EQ45" s="685"/>
      <c r="ER45" s="685"/>
      <c r="ES45" s="685"/>
      <c r="ET45" s="685"/>
      <c r="EU45" s="685"/>
      <c r="EV45" s="721"/>
      <c r="EW45" s="775"/>
      <c r="EX45" s="722"/>
      <c r="EY45" s="685"/>
      <c r="EZ45" s="685"/>
      <c r="FA45" s="685"/>
      <c r="FB45" s="685"/>
      <c r="FC45" s="685"/>
      <c r="FD45" s="685"/>
      <c r="FE45" s="775"/>
      <c r="FF45" s="775"/>
      <c r="FG45" s="685"/>
      <c r="FH45" s="685"/>
      <c r="FI45" s="685"/>
      <c r="FJ45" s="685"/>
      <c r="FK45" s="685"/>
      <c r="FL45" s="685"/>
      <c r="FM45" s="685"/>
      <c r="FN45" s="685"/>
      <c r="FO45" s="720"/>
      <c r="FP45" s="722"/>
      <c r="FQ45" s="685"/>
      <c r="FR45" s="685"/>
      <c r="FS45" s="685"/>
      <c r="FT45" s="685"/>
      <c r="FU45" s="685"/>
      <c r="FV45" s="685"/>
      <c r="FW45" s="775"/>
      <c r="FX45" s="775"/>
      <c r="FY45" s="685"/>
      <c r="FZ45" s="685"/>
      <c r="GA45" s="685"/>
      <c r="GB45" s="685"/>
      <c r="GC45" s="685"/>
      <c r="GD45" s="685"/>
      <c r="GE45" s="685"/>
      <c r="GF45" s="721"/>
      <c r="GG45" s="775"/>
      <c r="GH45" s="722"/>
      <c r="GI45" s="685"/>
      <c r="GJ45" s="685"/>
      <c r="GK45" s="685"/>
      <c r="GL45" s="685"/>
      <c r="GM45" s="685"/>
      <c r="GN45" s="685"/>
      <c r="GO45" s="721"/>
      <c r="GP45" s="685"/>
      <c r="GQ45" s="722"/>
      <c r="GR45" s="685"/>
      <c r="GS45" s="685"/>
      <c r="GT45" s="685"/>
      <c r="GU45" s="685"/>
      <c r="GV45" s="685"/>
      <c r="GW45" s="685"/>
      <c r="GX45" s="721"/>
      <c r="GY45" s="685"/>
      <c r="GZ45" s="722"/>
      <c r="HA45" s="685"/>
      <c r="HB45" s="685"/>
      <c r="HC45" s="685"/>
      <c r="HD45" s="685"/>
      <c r="HE45" s="685"/>
      <c r="HF45" s="685"/>
      <c r="HG45" s="775"/>
      <c r="HH45" s="775"/>
      <c r="HI45" s="685"/>
      <c r="HJ45" s="685"/>
      <c r="HK45" s="685"/>
      <c r="HL45" s="685"/>
      <c r="HM45" s="685"/>
      <c r="HN45" s="685"/>
      <c r="HO45" s="685"/>
      <c r="HP45" s="685"/>
      <c r="HQ45" s="775"/>
      <c r="HR45" s="685"/>
      <c r="HS45" s="685"/>
      <c r="HT45" s="685"/>
      <c r="HU45" s="685"/>
      <c r="HV45" s="685"/>
      <c r="HW45" s="685"/>
      <c r="HX45" s="685"/>
      <c r="HY45" s="721"/>
      <c r="HZ45" s="685"/>
      <c r="IA45" s="722"/>
      <c r="IB45" s="685"/>
      <c r="IC45" s="685"/>
      <c r="ID45" s="685"/>
      <c r="IE45" s="685"/>
      <c r="IF45" s="685"/>
      <c r="IG45" s="685"/>
      <c r="IH45" s="685"/>
      <c r="II45" s="775"/>
      <c r="IJ45" s="775"/>
      <c r="IK45" s="685"/>
    </row>
    <row r="46" spans="1:245">
      <c r="A46" s="719"/>
      <c r="B46" s="719"/>
      <c r="C46" s="719"/>
      <c r="D46" s="719"/>
      <c r="E46" s="719"/>
      <c r="F46" s="719"/>
      <c r="G46" s="719"/>
      <c r="H46" s="719"/>
      <c r="I46" s="719"/>
      <c r="J46" s="722"/>
      <c r="K46" s="685"/>
      <c r="L46" s="685"/>
      <c r="M46" s="685"/>
      <c r="N46" s="685"/>
      <c r="O46" s="685"/>
      <c r="P46" s="685"/>
      <c r="Q46" s="721"/>
      <c r="R46" s="685"/>
      <c r="S46" s="722"/>
      <c r="T46" s="685"/>
      <c r="U46" s="685"/>
      <c r="V46" s="685"/>
      <c r="W46" s="685"/>
      <c r="X46" s="685"/>
      <c r="Y46" s="685"/>
      <c r="Z46" s="721"/>
      <c r="AA46" s="719"/>
      <c r="AB46" s="722"/>
      <c r="AC46" s="685"/>
      <c r="AD46" s="685"/>
      <c r="AE46" s="685"/>
      <c r="AF46" s="685"/>
      <c r="AG46" s="685"/>
      <c r="AH46" s="685"/>
      <c r="AI46" s="685"/>
      <c r="AJ46" s="720"/>
      <c r="AK46" s="685"/>
      <c r="AL46" s="685"/>
      <c r="AM46" s="685"/>
      <c r="AN46" s="685"/>
      <c r="AO46" s="685"/>
      <c r="AP46" s="685"/>
      <c r="AQ46" s="685"/>
      <c r="AR46" s="685"/>
      <c r="AS46" s="685"/>
      <c r="AT46" s="685"/>
      <c r="AU46" s="685"/>
      <c r="AV46" s="685"/>
      <c r="AW46" s="685"/>
      <c r="AX46" s="685"/>
      <c r="AY46" s="685"/>
      <c r="AZ46" s="685"/>
      <c r="BA46" s="721"/>
      <c r="BB46" s="720"/>
      <c r="BC46" s="685"/>
      <c r="BD46" s="685"/>
      <c r="BE46" s="685"/>
      <c r="BF46" s="685"/>
      <c r="BG46" s="685"/>
      <c r="BH46" s="685"/>
      <c r="BI46" s="685"/>
      <c r="BJ46" s="775"/>
      <c r="BK46" s="775"/>
      <c r="BT46" s="775"/>
      <c r="BU46" s="722"/>
      <c r="BV46" s="685"/>
      <c r="BW46" s="685"/>
      <c r="BX46" s="685"/>
      <c r="BY46" s="685"/>
      <c r="BZ46" s="685"/>
      <c r="CA46" s="685"/>
      <c r="CB46" s="721"/>
      <c r="CC46" s="685"/>
      <c r="CD46" s="722"/>
      <c r="CE46" s="685"/>
      <c r="CF46" s="685"/>
      <c r="CG46" s="685"/>
      <c r="CH46" s="685"/>
      <c r="CI46" s="685"/>
      <c r="CJ46" s="685"/>
      <c r="CK46" s="721"/>
      <c r="CL46" s="685"/>
      <c r="CM46" s="722"/>
      <c r="CN46" s="685"/>
      <c r="CO46" s="685"/>
      <c r="CP46" s="685"/>
      <c r="CQ46" s="685"/>
      <c r="CR46" s="685"/>
      <c r="CS46" s="685"/>
      <c r="CT46" s="721"/>
      <c r="CU46" s="685"/>
      <c r="CV46" s="722"/>
      <c r="CW46" s="685"/>
      <c r="CX46" s="685"/>
      <c r="CY46" s="685"/>
      <c r="CZ46" s="685"/>
      <c r="DA46" s="685"/>
      <c r="DB46" s="685"/>
      <c r="DC46" s="721"/>
      <c r="DD46" s="685"/>
      <c r="DE46" s="722"/>
      <c r="DF46" s="685"/>
      <c r="DG46" s="685"/>
      <c r="DH46" s="685"/>
      <c r="DI46" s="685"/>
      <c r="DJ46" s="685"/>
      <c r="DK46" s="685"/>
      <c r="DL46" s="775"/>
      <c r="DM46" s="775"/>
      <c r="DN46" s="685"/>
      <c r="DO46" s="685"/>
      <c r="DP46" s="685"/>
      <c r="DQ46" s="685"/>
      <c r="DR46" s="685"/>
      <c r="DS46" s="685"/>
      <c r="DT46" s="685"/>
      <c r="DU46" s="685"/>
      <c r="DV46" s="775"/>
      <c r="DW46" s="685"/>
      <c r="DX46" s="685"/>
      <c r="DY46" s="685"/>
      <c r="DZ46" s="685"/>
      <c r="EA46" s="685"/>
      <c r="EB46" s="685"/>
      <c r="EC46" s="685"/>
      <c r="ED46" s="685"/>
      <c r="EE46" s="722"/>
      <c r="EF46" s="722"/>
      <c r="EG46" s="685"/>
      <c r="EH46" s="685"/>
      <c r="EI46" s="685"/>
      <c r="EJ46" s="685"/>
      <c r="EK46" s="685"/>
      <c r="EL46" s="685"/>
      <c r="EM46" s="775"/>
      <c r="EN46" s="775"/>
      <c r="EO46" s="685"/>
      <c r="EP46" s="685"/>
      <c r="EQ46" s="685"/>
      <c r="ER46" s="685"/>
      <c r="ES46" s="685"/>
      <c r="ET46" s="685"/>
      <c r="EU46" s="685"/>
      <c r="EV46" s="721"/>
      <c r="EW46" s="775"/>
      <c r="EX46" s="722"/>
      <c r="EY46" s="685"/>
      <c r="EZ46" s="685"/>
      <c r="FA46" s="685"/>
      <c r="FB46" s="685"/>
      <c r="FC46" s="685"/>
      <c r="FD46" s="685"/>
      <c r="FE46" s="775"/>
      <c r="FF46" s="775"/>
      <c r="FG46" s="685"/>
      <c r="FH46" s="685"/>
      <c r="FI46" s="685"/>
      <c r="FJ46" s="685"/>
      <c r="FK46" s="685"/>
      <c r="FL46" s="685"/>
      <c r="FM46" s="685"/>
      <c r="FN46" s="685"/>
      <c r="FO46" s="720"/>
      <c r="FP46" s="722"/>
      <c r="FQ46" s="685"/>
      <c r="FR46" s="685"/>
      <c r="FS46" s="685"/>
      <c r="FT46" s="685"/>
      <c r="FU46" s="685"/>
      <c r="FV46" s="685"/>
      <c r="FW46" s="775"/>
      <c r="FX46" s="775"/>
      <c r="FY46" s="685"/>
      <c r="FZ46" s="685"/>
      <c r="GA46" s="685"/>
      <c r="GB46" s="685"/>
      <c r="GC46" s="685"/>
      <c r="GD46" s="685"/>
      <c r="GE46" s="685"/>
      <c r="GF46" s="721"/>
      <c r="GG46" s="775"/>
      <c r="GH46" s="722"/>
      <c r="GI46" s="685"/>
      <c r="GJ46" s="685"/>
      <c r="GK46" s="685"/>
      <c r="GL46" s="685"/>
      <c r="GM46" s="685"/>
      <c r="GN46" s="685"/>
      <c r="GO46" s="721"/>
      <c r="GP46" s="685"/>
      <c r="GQ46" s="722"/>
      <c r="GR46" s="685"/>
      <c r="GS46" s="685"/>
      <c r="GT46" s="685"/>
      <c r="GU46" s="685"/>
      <c r="GV46" s="685"/>
      <c r="GW46" s="685"/>
      <c r="GX46" s="721"/>
      <c r="GY46" s="685"/>
      <c r="GZ46" s="722"/>
      <c r="HA46" s="685"/>
      <c r="HB46" s="685"/>
      <c r="HC46" s="685"/>
      <c r="HD46" s="685"/>
      <c r="HE46" s="685"/>
      <c r="HF46" s="685"/>
      <c r="HG46" s="775"/>
      <c r="HH46" s="775"/>
      <c r="HI46" s="685"/>
      <c r="HJ46" s="685"/>
      <c r="HK46" s="685"/>
      <c r="HL46" s="685"/>
      <c r="HM46" s="685"/>
      <c r="HN46" s="685"/>
      <c r="HO46" s="685"/>
      <c r="HP46" s="685"/>
      <c r="HQ46" s="775"/>
      <c r="HR46" s="685"/>
      <c r="HS46" s="685"/>
      <c r="HT46" s="685"/>
      <c r="HU46" s="685"/>
      <c r="HV46" s="685"/>
      <c r="HW46" s="685"/>
      <c r="HX46" s="685"/>
      <c r="HY46" s="721"/>
      <c r="HZ46" s="685"/>
      <c r="IA46" s="722"/>
      <c r="IB46" s="685"/>
      <c r="IC46" s="685"/>
      <c r="ID46" s="685"/>
      <c r="IE46" s="685"/>
      <c r="IF46" s="685"/>
      <c r="IG46" s="685"/>
      <c r="IH46" s="685"/>
      <c r="II46" s="775"/>
      <c r="IJ46" s="775"/>
      <c r="IK46" s="685"/>
    </row>
    <row r="47" spans="1:245">
      <c r="A47" s="719"/>
      <c r="B47" s="719"/>
      <c r="C47" s="719"/>
      <c r="D47" s="719"/>
      <c r="E47" s="719"/>
      <c r="F47" s="719"/>
      <c r="G47" s="719"/>
      <c r="H47" s="719"/>
      <c r="I47" s="719"/>
      <c r="J47" s="722"/>
      <c r="K47" s="685"/>
      <c r="L47" s="685"/>
      <c r="M47" s="685"/>
      <c r="N47" s="685"/>
      <c r="O47" s="685"/>
      <c r="P47" s="685"/>
      <c r="Q47" s="721"/>
      <c r="R47" s="685"/>
      <c r="S47" s="722"/>
      <c r="T47" s="685"/>
      <c r="U47" s="685"/>
      <c r="V47" s="685"/>
      <c r="W47" s="685"/>
      <c r="X47" s="685"/>
      <c r="Y47" s="685"/>
      <c r="Z47" s="721"/>
      <c r="AA47" s="719"/>
      <c r="AB47" s="722"/>
      <c r="AC47" s="685"/>
      <c r="AD47" s="685"/>
      <c r="AE47" s="685"/>
      <c r="AF47" s="685"/>
      <c r="AG47" s="685"/>
      <c r="AH47" s="685"/>
      <c r="AI47" s="685"/>
      <c r="AJ47" s="720"/>
      <c r="AK47" s="685"/>
      <c r="AL47" s="685"/>
      <c r="AM47" s="685"/>
      <c r="AN47" s="685"/>
      <c r="AO47" s="685"/>
      <c r="AP47" s="685"/>
      <c r="AQ47" s="685"/>
      <c r="AR47" s="685"/>
      <c r="AS47" s="685"/>
      <c r="AT47" s="685"/>
      <c r="AU47" s="685"/>
      <c r="AV47" s="685"/>
      <c r="AW47" s="685"/>
      <c r="AX47" s="685"/>
      <c r="AY47" s="685"/>
      <c r="AZ47" s="685"/>
      <c r="BA47" s="721"/>
      <c r="BB47" s="720"/>
      <c r="BC47" s="685"/>
      <c r="BD47" s="685"/>
      <c r="BE47" s="685"/>
      <c r="BF47" s="685"/>
      <c r="BG47" s="685"/>
      <c r="BH47" s="685"/>
      <c r="BI47" s="685"/>
      <c r="BJ47" s="775"/>
      <c r="BK47" s="775"/>
      <c r="BT47" s="775"/>
      <c r="BU47" s="722"/>
      <c r="BV47" s="685"/>
      <c r="BW47" s="685"/>
      <c r="BX47" s="685"/>
      <c r="BY47" s="685"/>
      <c r="BZ47" s="685"/>
      <c r="CA47" s="685"/>
      <c r="CB47" s="721"/>
      <c r="CC47" s="685"/>
      <c r="CD47" s="722"/>
      <c r="CE47" s="685"/>
      <c r="CF47" s="685"/>
      <c r="CG47" s="685"/>
      <c r="CH47" s="685"/>
      <c r="CI47" s="685"/>
      <c r="CJ47" s="685"/>
      <c r="CK47" s="721"/>
      <c r="CL47" s="685"/>
      <c r="CM47" s="722"/>
      <c r="CN47" s="685"/>
      <c r="CO47" s="685"/>
      <c r="CP47" s="685"/>
      <c r="CQ47" s="685"/>
      <c r="CR47" s="685"/>
      <c r="CS47" s="685"/>
      <c r="CT47" s="721"/>
      <c r="CU47" s="685"/>
      <c r="CV47" s="722"/>
      <c r="CW47" s="685"/>
      <c r="CX47" s="685"/>
      <c r="CY47" s="685"/>
      <c r="CZ47" s="685"/>
      <c r="DA47" s="685"/>
      <c r="DB47" s="685"/>
      <c r="DC47" s="721"/>
      <c r="DD47" s="685"/>
      <c r="DE47" s="722"/>
      <c r="DF47" s="685"/>
      <c r="DG47" s="685"/>
      <c r="DH47" s="685"/>
      <c r="DI47" s="685"/>
      <c r="DJ47" s="685"/>
      <c r="DK47" s="685"/>
      <c r="DL47" s="775"/>
      <c r="DM47" s="775"/>
      <c r="DN47" s="685"/>
      <c r="DO47" s="685"/>
      <c r="DP47" s="685"/>
      <c r="DQ47" s="685"/>
      <c r="DR47" s="685"/>
      <c r="DS47" s="685"/>
      <c r="DT47" s="685"/>
      <c r="DU47" s="685"/>
      <c r="DV47" s="775"/>
      <c r="DW47" s="685"/>
      <c r="DX47" s="685"/>
      <c r="DY47" s="685"/>
      <c r="DZ47" s="685"/>
      <c r="EA47" s="685"/>
      <c r="EB47" s="685"/>
      <c r="EC47" s="685"/>
      <c r="ED47" s="685"/>
      <c r="EE47" s="722"/>
      <c r="EF47" s="722"/>
      <c r="EG47" s="685"/>
      <c r="EH47" s="685"/>
      <c r="EI47" s="685"/>
      <c r="EJ47" s="685"/>
      <c r="EK47" s="685"/>
      <c r="EL47" s="685"/>
      <c r="EM47" s="775"/>
      <c r="EN47" s="775"/>
      <c r="EO47" s="685"/>
      <c r="EP47" s="685"/>
      <c r="EQ47" s="685"/>
      <c r="ER47" s="685"/>
      <c r="ES47" s="685"/>
      <c r="ET47" s="685"/>
      <c r="EU47" s="685"/>
      <c r="EV47" s="721"/>
      <c r="EW47" s="775"/>
      <c r="EX47" s="722"/>
      <c r="EY47" s="685"/>
      <c r="EZ47" s="685"/>
      <c r="FA47" s="685"/>
      <c r="FB47" s="685"/>
      <c r="FC47" s="685"/>
      <c r="FD47" s="685"/>
      <c r="FE47" s="775"/>
      <c r="FF47" s="775"/>
      <c r="FG47" s="685"/>
      <c r="FH47" s="685"/>
      <c r="FI47" s="685"/>
      <c r="FJ47" s="685"/>
      <c r="FK47" s="685"/>
      <c r="FL47" s="685"/>
      <c r="FM47" s="685"/>
      <c r="FN47" s="685"/>
      <c r="FO47" s="720"/>
      <c r="FP47" s="722"/>
      <c r="FQ47" s="685"/>
      <c r="FR47" s="685"/>
      <c r="FS47" s="685"/>
      <c r="FT47" s="685"/>
      <c r="FU47" s="685"/>
      <c r="FV47" s="685"/>
      <c r="FW47" s="775"/>
      <c r="FX47" s="775"/>
      <c r="FY47" s="685"/>
      <c r="FZ47" s="685"/>
      <c r="GA47" s="685"/>
      <c r="GB47" s="685"/>
      <c r="GC47" s="685"/>
      <c r="GD47" s="685"/>
      <c r="GE47" s="685"/>
      <c r="GF47" s="721"/>
      <c r="GG47" s="775"/>
      <c r="GH47" s="722"/>
      <c r="GI47" s="685"/>
      <c r="GJ47" s="685"/>
      <c r="GK47" s="685"/>
      <c r="GL47" s="685"/>
      <c r="GM47" s="685"/>
      <c r="GN47" s="685"/>
      <c r="GO47" s="721"/>
      <c r="GP47" s="685"/>
      <c r="GQ47" s="722"/>
      <c r="GR47" s="685"/>
      <c r="GS47" s="685"/>
      <c r="GT47" s="685"/>
      <c r="GU47" s="685"/>
      <c r="GV47" s="685"/>
      <c r="GW47" s="685"/>
      <c r="GX47" s="721"/>
      <c r="GY47" s="685"/>
      <c r="GZ47" s="722"/>
      <c r="HA47" s="685"/>
      <c r="HB47" s="685"/>
      <c r="HC47" s="685"/>
      <c r="HD47" s="685"/>
      <c r="HE47" s="685"/>
      <c r="HF47" s="685"/>
      <c r="HG47" s="775"/>
      <c r="HH47" s="775"/>
      <c r="HI47" s="685"/>
      <c r="HJ47" s="685"/>
      <c r="HK47" s="685"/>
      <c r="HL47" s="685"/>
      <c r="HM47" s="685"/>
      <c r="HN47" s="685"/>
      <c r="HO47" s="685"/>
      <c r="HP47" s="685"/>
      <c r="HQ47" s="775"/>
      <c r="HR47" s="685"/>
      <c r="HS47" s="685"/>
      <c r="HT47" s="685"/>
      <c r="HU47" s="685"/>
      <c r="HV47" s="685"/>
      <c r="HW47" s="685"/>
      <c r="HX47" s="685"/>
      <c r="HY47" s="721"/>
      <c r="HZ47" s="685"/>
      <c r="IA47" s="722"/>
      <c r="IB47" s="685"/>
      <c r="IC47" s="685"/>
      <c r="ID47" s="685"/>
      <c r="IE47" s="685"/>
      <c r="IF47" s="685"/>
      <c r="IG47" s="685"/>
      <c r="IH47" s="685"/>
      <c r="II47" s="775"/>
      <c r="IJ47" s="775"/>
      <c r="IK47" s="685"/>
    </row>
    <row r="48" spans="1:245">
      <c r="A48" s="719"/>
      <c r="B48" s="719"/>
      <c r="C48" s="719"/>
      <c r="D48" s="719"/>
      <c r="E48" s="719"/>
      <c r="F48" s="719"/>
      <c r="G48" s="719"/>
      <c r="H48" s="719"/>
      <c r="I48" s="719"/>
      <c r="J48" s="722"/>
      <c r="K48" s="685"/>
      <c r="L48" s="685"/>
      <c r="M48" s="685"/>
      <c r="N48" s="685"/>
      <c r="O48" s="685"/>
      <c r="P48" s="685"/>
      <c r="Q48" s="721"/>
      <c r="R48" s="685"/>
      <c r="S48" s="722"/>
      <c r="T48" s="685"/>
      <c r="U48" s="685"/>
      <c r="V48" s="685"/>
      <c r="W48" s="685"/>
      <c r="X48" s="685"/>
      <c r="Y48" s="685"/>
      <c r="Z48" s="721"/>
      <c r="AA48" s="719"/>
      <c r="AB48" s="722"/>
      <c r="AC48" s="685"/>
      <c r="AD48" s="685"/>
      <c r="AE48" s="685"/>
      <c r="AF48" s="685"/>
      <c r="AG48" s="685"/>
      <c r="AH48" s="685"/>
      <c r="AI48" s="685"/>
      <c r="AJ48" s="720"/>
      <c r="AK48" s="685"/>
      <c r="AL48" s="685"/>
      <c r="AM48" s="685"/>
      <c r="AN48" s="685"/>
      <c r="AO48" s="685"/>
      <c r="AP48" s="685"/>
      <c r="AQ48" s="685"/>
      <c r="AR48" s="685"/>
      <c r="AS48" s="685"/>
      <c r="AT48" s="685"/>
      <c r="AU48" s="685"/>
      <c r="AV48" s="685"/>
      <c r="AW48" s="685"/>
      <c r="AX48" s="685"/>
      <c r="AY48" s="685"/>
      <c r="AZ48" s="685"/>
      <c r="BA48" s="721"/>
      <c r="BB48" s="720"/>
      <c r="BC48" s="685"/>
      <c r="BD48" s="685"/>
      <c r="BE48" s="685"/>
      <c r="BF48" s="685"/>
      <c r="BG48" s="685"/>
      <c r="BH48" s="685"/>
      <c r="BI48" s="685"/>
      <c r="BJ48" s="775"/>
      <c r="BK48" s="775"/>
      <c r="BT48" s="775"/>
      <c r="BU48" s="722"/>
      <c r="BV48" s="685"/>
      <c r="BW48" s="685"/>
      <c r="BX48" s="685"/>
      <c r="BY48" s="685"/>
      <c r="BZ48" s="685"/>
      <c r="CA48" s="685"/>
      <c r="CB48" s="721"/>
      <c r="CC48" s="685"/>
      <c r="CD48" s="722"/>
      <c r="CE48" s="685"/>
      <c r="CF48" s="685"/>
      <c r="CG48" s="685"/>
      <c r="CH48" s="685"/>
      <c r="CI48" s="685"/>
      <c r="CJ48" s="685"/>
      <c r="CK48" s="721"/>
      <c r="CL48" s="685"/>
      <c r="CM48" s="722"/>
      <c r="CN48" s="685"/>
      <c r="CO48" s="685"/>
      <c r="CP48" s="685"/>
      <c r="CQ48" s="685"/>
      <c r="CR48" s="685"/>
      <c r="CS48" s="685"/>
      <c r="CT48" s="721"/>
      <c r="CU48" s="685"/>
      <c r="CV48" s="722"/>
      <c r="CW48" s="685"/>
      <c r="CX48" s="685"/>
      <c r="CY48" s="685"/>
      <c r="CZ48" s="685"/>
      <c r="DA48" s="685"/>
      <c r="DB48" s="685"/>
      <c r="DC48" s="721"/>
      <c r="DD48" s="685"/>
      <c r="DE48" s="722"/>
      <c r="DF48" s="685"/>
      <c r="DG48" s="685"/>
      <c r="DH48" s="685"/>
      <c r="DI48" s="685"/>
      <c r="DJ48" s="685"/>
      <c r="DK48" s="685"/>
      <c r="DL48" s="775"/>
      <c r="DM48" s="775"/>
      <c r="DN48" s="685"/>
      <c r="DO48" s="685"/>
      <c r="DP48" s="685"/>
      <c r="DQ48" s="685"/>
      <c r="DR48" s="685"/>
      <c r="DS48" s="685"/>
      <c r="DT48" s="685"/>
      <c r="DU48" s="685"/>
      <c r="DV48" s="775"/>
      <c r="DW48" s="685"/>
      <c r="DX48" s="685"/>
      <c r="DY48" s="685"/>
      <c r="DZ48" s="685"/>
      <c r="EA48" s="685"/>
      <c r="EB48" s="685"/>
      <c r="EC48" s="685"/>
      <c r="ED48" s="685"/>
      <c r="EE48" s="722"/>
      <c r="EF48" s="722"/>
      <c r="EG48" s="685"/>
      <c r="EH48" s="685"/>
      <c r="EI48" s="685"/>
      <c r="EJ48" s="685"/>
      <c r="EK48" s="685"/>
      <c r="EL48" s="685"/>
      <c r="EM48" s="775"/>
      <c r="EN48" s="775"/>
      <c r="EO48" s="685"/>
      <c r="EP48" s="685"/>
      <c r="EQ48" s="685"/>
      <c r="ER48" s="685"/>
      <c r="ES48" s="685"/>
      <c r="ET48" s="685"/>
      <c r="EU48" s="685"/>
      <c r="EV48" s="721"/>
      <c r="EW48" s="775"/>
      <c r="EX48" s="722"/>
      <c r="EY48" s="685"/>
      <c r="EZ48" s="685"/>
      <c r="FA48" s="685"/>
      <c r="FB48" s="685"/>
      <c r="FC48" s="685"/>
      <c r="FD48" s="685"/>
      <c r="FE48" s="775"/>
      <c r="FF48" s="775"/>
      <c r="FG48" s="685"/>
      <c r="FH48" s="685"/>
      <c r="FI48" s="685"/>
      <c r="FJ48" s="685"/>
      <c r="FK48" s="685"/>
      <c r="FL48" s="685"/>
      <c r="FM48" s="685"/>
      <c r="FN48" s="685"/>
      <c r="FO48" s="720"/>
      <c r="FP48" s="722"/>
      <c r="FQ48" s="685"/>
      <c r="FR48" s="685"/>
      <c r="FS48" s="685"/>
      <c r="FT48" s="685"/>
      <c r="FU48" s="685"/>
      <c r="FV48" s="685"/>
      <c r="FW48" s="775"/>
      <c r="FX48" s="775"/>
      <c r="FY48" s="685"/>
      <c r="FZ48" s="685"/>
      <c r="GA48" s="685"/>
      <c r="GB48" s="685"/>
      <c r="GC48" s="685"/>
      <c r="GD48" s="685"/>
      <c r="GE48" s="685"/>
      <c r="GF48" s="721"/>
      <c r="GG48" s="775"/>
      <c r="GH48" s="722"/>
      <c r="GI48" s="685"/>
      <c r="GJ48" s="685"/>
      <c r="GK48" s="685"/>
      <c r="GL48" s="685"/>
      <c r="GM48" s="685"/>
      <c r="GN48" s="685"/>
      <c r="GO48" s="721"/>
      <c r="GP48" s="685"/>
      <c r="GQ48" s="722"/>
      <c r="GR48" s="685"/>
      <c r="GS48" s="685"/>
      <c r="GT48" s="685"/>
      <c r="GU48" s="685"/>
      <c r="GV48" s="685"/>
      <c r="GW48" s="685"/>
      <c r="GX48" s="721"/>
      <c r="GY48" s="685"/>
      <c r="GZ48" s="722"/>
      <c r="HA48" s="685"/>
      <c r="HB48" s="685"/>
      <c r="HC48" s="685"/>
      <c r="HD48" s="685"/>
      <c r="HE48" s="685"/>
      <c r="HF48" s="685"/>
      <c r="HG48" s="775"/>
      <c r="HH48" s="775"/>
      <c r="HI48" s="685"/>
      <c r="HJ48" s="685"/>
      <c r="HK48" s="685"/>
      <c r="HL48" s="685"/>
      <c r="HM48" s="685"/>
      <c r="HN48" s="685"/>
      <c r="HO48" s="685"/>
      <c r="HP48" s="685"/>
      <c r="HQ48" s="775"/>
      <c r="HR48" s="685"/>
      <c r="HS48" s="685"/>
      <c r="HT48" s="685"/>
      <c r="HU48" s="685"/>
      <c r="HV48" s="685"/>
      <c r="HW48" s="685"/>
      <c r="HX48" s="685"/>
      <c r="HY48" s="721"/>
      <c r="HZ48" s="685"/>
      <c r="IA48" s="722"/>
      <c r="IB48" s="685"/>
      <c r="IC48" s="685"/>
      <c r="ID48" s="685"/>
      <c r="IE48" s="685"/>
      <c r="IF48" s="685"/>
      <c r="IG48" s="685"/>
      <c r="IH48" s="685"/>
      <c r="II48" s="775"/>
      <c r="IJ48" s="775"/>
      <c r="IK48" s="685"/>
    </row>
    <row r="49" spans="1:245">
      <c r="A49" s="719"/>
      <c r="B49" s="719"/>
      <c r="C49" s="719"/>
      <c r="D49" s="719"/>
      <c r="E49" s="719"/>
      <c r="F49" s="719"/>
      <c r="G49" s="719"/>
      <c r="H49" s="719"/>
      <c r="I49" s="719"/>
      <c r="J49" s="722"/>
      <c r="K49" s="685"/>
      <c r="L49" s="685"/>
      <c r="M49" s="685"/>
      <c r="N49" s="685"/>
      <c r="O49" s="685"/>
      <c r="P49" s="685"/>
      <c r="Q49" s="721"/>
      <c r="R49" s="685"/>
      <c r="S49" s="722"/>
      <c r="T49" s="685"/>
      <c r="U49" s="685"/>
      <c r="V49" s="685"/>
      <c r="W49" s="685"/>
      <c r="X49" s="685"/>
      <c r="Y49" s="685"/>
      <c r="Z49" s="721"/>
      <c r="AA49" s="719"/>
      <c r="AB49" s="722"/>
      <c r="AC49" s="685"/>
      <c r="AD49" s="685"/>
      <c r="AE49" s="685"/>
      <c r="AF49" s="685"/>
      <c r="AG49" s="685"/>
      <c r="AH49" s="685"/>
      <c r="AI49" s="685"/>
      <c r="AJ49" s="720"/>
      <c r="AK49" s="685"/>
      <c r="AL49" s="685"/>
      <c r="AM49" s="685"/>
      <c r="AN49" s="685"/>
      <c r="AO49" s="685"/>
      <c r="AP49" s="685"/>
      <c r="AQ49" s="685"/>
      <c r="AR49" s="685"/>
      <c r="AS49" s="685"/>
      <c r="AT49" s="685"/>
      <c r="AU49" s="685"/>
      <c r="AV49" s="685"/>
      <c r="AW49" s="685"/>
      <c r="AX49" s="685"/>
      <c r="AY49" s="685"/>
      <c r="AZ49" s="685"/>
      <c r="BA49" s="721"/>
      <c r="BB49" s="720"/>
      <c r="BC49" s="685"/>
      <c r="BD49" s="685"/>
      <c r="BE49" s="685"/>
      <c r="BF49" s="685"/>
      <c r="BG49" s="685"/>
      <c r="BH49" s="685"/>
      <c r="BI49" s="685"/>
      <c r="BJ49" s="775"/>
      <c r="BK49" s="775"/>
      <c r="BT49" s="775"/>
      <c r="BU49" s="722"/>
      <c r="BV49" s="685"/>
      <c r="BW49" s="685"/>
      <c r="BX49" s="685"/>
      <c r="BY49" s="685"/>
      <c r="BZ49" s="685"/>
      <c r="CA49" s="685"/>
      <c r="CB49" s="721"/>
      <c r="CC49" s="685"/>
      <c r="CD49" s="722"/>
      <c r="CE49" s="685"/>
      <c r="CF49" s="685"/>
      <c r="CG49" s="685"/>
      <c r="CH49" s="685"/>
      <c r="CI49" s="685"/>
      <c r="CJ49" s="685"/>
      <c r="CK49" s="721"/>
      <c r="CL49" s="685"/>
      <c r="CM49" s="722"/>
      <c r="CN49" s="685"/>
      <c r="CO49" s="685"/>
      <c r="CP49" s="685"/>
      <c r="CQ49" s="685"/>
      <c r="CR49" s="685"/>
      <c r="CS49" s="685"/>
      <c r="CT49" s="721"/>
      <c r="CU49" s="685"/>
      <c r="CV49" s="722"/>
      <c r="CW49" s="685"/>
      <c r="CX49" s="685"/>
      <c r="CY49" s="685"/>
      <c r="CZ49" s="685"/>
      <c r="DA49" s="685"/>
      <c r="DB49" s="685"/>
      <c r="DC49" s="721"/>
      <c r="DD49" s="685"/>
      <c r="DE49" s="722"/>
      <c r="DF49" s="685"/>
      <c r="DG49" s="685"/>
      <c r="DH49" s="685"/>
      <c r="DI49" s="685"/>
      <c r="DJ49" s="685"/>
      <c r="DK49" s="685"/>
      <c r="DL49" s="775"/>
      <c r="DM49" s="775"/>
      <c r="DN49" s="685"/>
      <c r="DO49" s="685"/>
      <c r="DP49" s="685"/>
      <c r="DQ49" s="685"/>
      <c r="DR49" s="685"/>
      <c r="DS49" s="685"/>
      <c r="DT49" s="685"/>
      <c r="DU49" s="685"/>
      <c r="DV49" s="775"/>
      <c r="DW49" s="685"/>
      <c r="DX49" s="685"/>
      <c r="DY49" s="685"/>
      <c r="DZ49" s="685"/>
      <c r="EA49" s="685"/>
      <c r="EB49" s="685"/>
      <c r="EC49" s="685"/>
      <c r="ED49" s="685"/>
      <c r="EE49" s="722"/>
      <c r="EF49" s="722"/>
      <c r="EG49" s="685"/>
      <c r="EH49" s="685"/>
      <c r="EI49" s="685"/>
      <c r="EJ49" s="685"/>
      <c r="EK49" s="685"/>
      <c r="EL49" s="685"/>
      <c r="EM49" s="775"/>
      <c r="EN49" s="775"/>
      <c r="EO49" s="685"/>
      <c r="EP49" s="685"/>
      <c r="EQ49" s="685"/>
      <c r="ER49" s="685"/>
      <c r="ES49" s="685"/>
      <c r="ET49" s="685"/>
      <c r="EU49" s="685"/>
      <c r="EV49" s="721"/>
      <c r="EW49" s="775"/>
      <c r="EX49" s="722"/>
      <c r="EY49" s="685"/>
      <c r="EZ49" s="685"/>
      <c r="FA49" s="685"/>
      <c r="FB49" s="685"/>
      <c r="FC49" s="685"/>
      <c r="FD49" s="685"/>
      <c r="FE49" s="775"/>
      <c r="FF49" s="775"/>
      <c r="FG49" s="685"/>
      <c r="FH49" s="685"/>
      <c r="FI49" s="685"/>
      <c r="FJ49" s="685"/>
      <c r="FK49" s="685"/>
      <c r="FL49" s="685"/>
      <c r="FM49" s="685"/>
      <c r="FN49" s="685"/>
      <c r="FO49" s="720"/>
      <c r="FP49" s="722"/>
      <c r="FQ49" s="685"/>
      <c r="FR49" s="685"/>
      <c r="FS49" s="685"/>
      <c r="FT49" s="685"/>
      <c r="FU49" s="685"/>
      <c r="FV49" s="685"/>
      <c r="FW49" s="775"/>
      <c r="FX49" s="775"/>
      <c r="FY49" s="685"/>
      <c r="FZ49" s="685"/>
      <c r="GA49" s="685"/>
      <c r="GB49" s="685"/>
      <c r="GC49" s="685"/>
      <c r="GD49" s="685"/>
      <c r="GE49" s="685"/>
      <c r="GF49" s="721"/>
      <c r="GG49" s="775"/>
      <c r="GH49" s="722"/>
      <c r="GI49" s="685"/>
      <c r="GJ49" s="685"/>
      <c r="GK49" s="685"/>
      <c r="GL49" s="685"/>
      <c r="GM49" s="685"/>
      <c r="GN49" s="685"/>
      <c r="GO49" s="721"/>
      <c r="GP49" s="685"/>
      <c r="GQ49" s="722"/>
      <c r="GR49" s="685"/>
      <c r="GS49" s="685"/>
      <c r="GT49" s="685"/>
      <c r="GU49" s="685"/>
      <c r="GV49" s="685"/>
      <c r="GW49" s="685"/>
      <c r="GX49" s="721"/>
      <c r="GY49" s="685"/>
      <c r="GZ49" s="722"/>
      <c r="HA49" s="685"/>
      <c r="HB49" s="685"/>
      <c r="HC49" s="685"/>
      <c r="HD49" s="685"/>
      <c r="HE49" s="685"/>
      <c r="HF49" s="685"/>
      <c r="HG49" s="775"/>
      <c r="HH49" s="775"/>
      <c r="HI49" s="685"/>
      <c r="HJ49" s="685"/>
      <c r="HK49" s="685"/>
      <c r="HL49" s="685"/>
      <c r="HM49" s="685"/>
      <c r="HN49" s="685"/>
      <c r="HO49" s="685"/>
      <c r="HP49" s="685"/>
      <c r="HQ49" s="775"/>
      <c r="HR49" s="685"/>
      <c r="HS49" s="685"/>
      <c r="HT49" s="685"/>
      <c r="HU49" s="685"/>
      <c r="HV49" s="685"/>
      <c r="HW49" s="685"/>
      <c r="HX49" s="685"/>
      <c r="HY49" s="721"/>
      <c r="HZ49" s="685"/>
      <c r="IA49" s="722"/>
      <c r="IB49" s="685"/>
      <c r="IC49" s="685"/>
      <c r="ID49" s="685"/>
      <c r="IE49" s="685"/>
      <c r="IF49" s="685"/>
      <c r="IG49" s="685"/>
      <c r="IH49" s="685"/>
      <c r="II49" s="775"/>
      <c r="IJ49" s="775"/>
      <c r="IK49" s="685"/>
    </row>
    <row r="50" spans="1:245">
      <c r="A50" s="719"/>
      <c r="B50" s="719"/>
      <c r="C50" s="719"/>
      <c r="D50" s="719"/>
      <c r="E50" s="719"/>
      <c r="F50" s="719"/>
      <c r="G50" s="719"/>
      <c r="H50" s="719"/>
      <c r="I50" s="719"/>
      <c r="J50" s="722"/>
      <c r="K50" s="685"/>
      <c r="L50" s="685"/>
      <c r="M50" s="685"/>
      <c r="N50" s="685"/>
      <c r="O50" s="685"/>
      <c r="P50" s="685"/>
      <c r="Q50" s="721"/>
      <c r="R50" s="685"/>
      <c r="S50" s="722"/>
      <c r="T50" s="685"/>
      <c r="U50" s="685"/>
      <c r="V50" s="685"/>
      <c r="W50" s="685"/>
      <c r="X50" s="685"/>
      <c r="Y50" s="685"/>
      <c r="Z50" s="721"/>
      <c r="AA50" s="719"/>
      <c r="AB50" s="722"/>
      <c r="AC50" s="685"/>
      <c r="AD50" s="685"/>
      <c r="AE50" s="685"/>
      <c r="AF50" s="685"/>
      <c r="AG50" s="685"/>
      <c r="AH50" s="685"/>
      <c r="AI50" s="685"/>
      <c r="AJ50" s="720"/>
      <c r="AK50" s="685"/>
      <c r="AL50" s="685"/>
      <c r="AM50" s="685"/>
      <c r="AN50" s="685"/>
      <c r="AO50" s="685"/>
      <c r="AP50" s="685"/>
      <c r="AQ50" s="685"/>
      <c r="AR50" s="685"/>
      <c r="AS50" s="685"/>
      <c r="AT50" s="685"/>
      <c r="AU50" s="685"/>
      <c r="AV50" s="685"/>
      <c r="AW50" s="685"/>
      <c r="AX50" s="685"/>
      <c r="AY50" s="685"/>
      <c r="AZ50" s="685"/>
      <c r="BA50" s="721"/>
      <c r="BB50" s="720"/>
      <c r="BC50" s="685"/>
      <c r="BD50" s="685"/>
      <c r="BE50" s="685"/>
      <c r="BF50" s="685"/>
      <c r="BG50" s="685"/>
      <c r="BH50" s="685"/>
      <c r="BI50" s="685"/>
      <c r="BJ50" s="775"/>
      <c r="BK50" s="775"/>
      <c r="BT50" s="775"/>
      <c r="BU50" s="722"/>
      <c r="BV50" s="685"/>
      <c r="BW50" s="685"/>
      <c r="BX50" s="685"/>
      <c r="BY50" s="685"/>
      <c r="BZ50" s="685"/>
      <c r="CA50" s="685"/>
      <c r="CB50" s="721"/>
      <c r="CC50" s="685"/>
      <c r="CD50" s="722"/>
      <c r="CE50" s="685"/>
      <c r="CF50" s="685"/>
      <c r="CG50" s="685"/>
      <c r="CH50" s="685"/>
      <c r="CI50" s="685"/>
      <c r="CJ50" s="685"/>
      <c r="CK50" s="721"/>
      <c r="CL50" s="685"/>
      <c r="CM50" s="722"/>
      <c r="CN50" s="685"/>
      <c r="CO50" s="685"/>
      <c r="CP50" s="685"/>
      <c r="CQ50" s="685"/>
      <c r="CR50" s="685"/>
      <c r="CS50" s="685"/>
      <c r="CT50" s="721"/>
      <c r="CU50" s="685"/>
      <c r="CV50" s="722"/>
      <c r="CW50" s="685"/>
      <c r="CX50" s="685"/>
      <c r="CY50" s="685"/>
      <c r="CZ50" s="685"/>
      <c r="DA50" s="685"/>
      <c r="DB50" s="685"/>
      <c r="DC50" s="721"/>
      <c r="DD50" s="685"/>
      <c r="DE50" s="722"/>
      <c r="DF50" s="685"/>
      <c r="DG50" s="685"/>
      <c r="DH50" s="685"/>
      <c r="DI50" s="685"/>
      <c r="DJ50" s="685"/>
      <c r="DK50" s="685"/>
      <c r="DL50" s="775"/>
      <c r="DM50" s="775"/>
      <c r="DN50" s="685"/>
      <c r="DO50" s="685"/>
      <c r="DP50" s="685"/>
      <c r="DQ50" s="685"/>
      <c r="DR50" s="685"/>
      <c r="DS50" s="685"/>
      <c r="DT50" s="685"/>
      <c r="DU50" s="685"/>
      <c r="DV50" s="775"/>
      <c r="DW50" s="685"/>
      <c r="DX50" s="685"/>
      <c r="DY50" s="685"/>
      <c r="DZ50" s="685"/>
      <c r="EA50" s="685"/>
      <c r="EB50" s="685"/>
      <c r="EC50" s="685"/>
      <c r="ED50" s="685"/>
      <c r="EE50" s="722"/>
      <c r="EF50" s="722"/>
      <c r="EG50" s="685"/>
      <c r="EH50" s="685"/>
      <c r="EI50" s="685"/>
      <c r="EJ50" s="685"/>
      <c r="EK50" s="685"/>
      <c r="EL50" s="685"/>
      <c r="EM50" s="775"/>
      <c r="EN50" s="775"/>
      <c r="EO50" s="685"/>
      <c r="EP50" s="685"/>
      <c r="EQ50" s="685"/>
      <c r="ER50" s="685"/>
      <c r="ES50" s="685"/>
      <c r="ET50" s="685"/>
      <c r="EU50" s="685"/>
      <c r="EV50" s="721"/>
      <c r="EW50" s="775"/>
      <c r="EX50" s="722"/>
      <c r="EY50" s="685"/>
      <c r="EZ50" s="685"/>
      <c r="FA50" s="685"/>
      <c r="FB50" s="685"/>
      <c r="FC50" s="685"/>
      <c r="FD50" s="685"/>
      <c r="FE50" s="775"/>
      <c r="FF50" s="775"/>
      <c r="FG50" s="685"/>
      <c r="FH50" s="685"/>
      <c r="FI50" s="685"/>
      <c r="FJ50" s="685"/>
      <c r="FK50" s="685"/>
      <c r="FL50" s="685"/>
      <c r="FM50" s="685"/>
      <c r="FN50" s="685"/>
      <c r="FO50" s="720"/>
      <c r="FP50" s="722"/>
      <c r="FQ50" s="685"/>
      <c r="FR50" s="685"/>
      <c r="FS50" s="685"/>
      <c r="FT50" s="685"/>
      <c r="FU50" s="685"/>
      <c r="FV50" s="685"/>
      <c r="FW50" s="775"/>
      <c r="FX50" s="775"/>
      <c r="FY50" s="685"/>
      <c r="FZ50" s="685"/>
      <c r="GA50" s="685"/>
      <c r="GB50" s="685"/>
      <c r="GC50" s="685"/>
      <c r="GD50" s="685"/>
      <c r="GE50" s="685"/>
      <c r="GF50" s="721"/>
      <c r="GG50" s="775"/>
      <c r="GH50" s="722"/>
      <c r="GI50" s="685"/>
      <c r="GJ50" s="685"/>
      <c r="GK50" s="685"/>
      <c r="GL50" s="685"/>
      <c r="GM50" s="685"/>
      <c r="GN50" s="685"/>
      <c r="GO50" s="721"/>
      <c r="GP50" s="685"/>
      <c r="GQ50" s="722"/>
      <c r="GR50" s="685"/>
      <c r="GS50" s="685"/>
      <c r="GT50" s="685"/>
      <c r="GU50" s="685"/>
      <c r="GV50" s="685"/>
      <c r="GW50" s="685"/>
      <c r="GX50" s="721"/>
      <c r="GY50" s="685"/>
      <c r="GZ50" s="722"/>
      <c r="HA50" s="685"/>
      <c r="HB50" s="685"/>
      <c r="HC50" s="685"/>
      <c r="HD50" s="685"/>
      <c r="HE50" s="685"/>
      <c r="HF50" s="685"/>
      <c r="HG50" s="775"/>
      <c r="HH50" s="775"/>
      <c r="HI50" s="685"/>
      <c r="HJ50" s="685"/>
      <c r="HK50" s="685"/>
      <c r="HL50" s="685"/>
      <c r="HM50" s="685"/>
      <c r="HN50" s="685"/>
      <c r="HO50" s="685"/>
      <c r="HP50" s="685"/>
      <c r="HQ50" s="775"/>
      <c r="HR50" s="685"/>
      <c r="HS50" s="685"/>
      <c r="HT50" s="685"/>
      <c r="HU50" s="685"/>
      <c r="HV50" s="685"/>
      <c r="HW50" s="685"/>
      <c r="HX50" s="685"/>
      <c r="HY50" s="721"/>
      <c r="HZ50" s="685"/>
      <c r="IA50" s="722"/>
      <c r="IB50" s="685"/>
      <c r="IC50" s="685"/>
      <c r="ID50" s="685"/>
      <c r="IE50" s="685"/>
      <c r="IF50" s="685"/>
      <c r="IG50" s="685"/>
      <c r="IH50" s="685"/>
      <c r="II50" s="775"/>
      <c r="IJ50" s="775"/>
      <c r="IK50" s="685"/>
    </row>
    <row r="51" spans="1:245">
      <c r="A51" s="719"/>
      <c r="B51" s="719"/>
      <c r="C51" s="719"/>
      <c r="D51" s="719"/>
      <c r="E51" s="719"/>
      <c r="F51" s="719"/>
      <c r="G51" s="719"/>
      <c r="H51" s="719"/>
      <c r="I51" s="719"/>
      <c r="J51" s="722"/>
      <c r="K51" s="685"/>
      <c r="L51" s="685"/>
      <c r="M51" s="685"/>
      <c r="N51" s="685"/>
      <c r="O51" s="685"/>
      <c r="P51" s="685"/>
      <c r="Q51" s="721"/>
      <c r="R51" s="685"/>
      <c r="S51" s="722"/>
      <c r="T51" s="685"/>
      <c r="U51" s="685"/>
      <c r="V51" s="685"/>
      <c r="W51" s="685"/>
      <c r="X51" s="685"/>
      <c r="Y51" s="685"/>
      <c r="Z51" s="721"/>
      <c r="AA51" s="719"/>
      <c r="AB51" s="722"/>
      <c r="AC51" s="685"/>
      <c r="AD51" s="685"/>
      <c r="AE51" s="685"/>
      <c r="AF51" s="685"/>
      <c r="AG51" s="685"/>
      <c r="AH51" s="685"/>
      <c r="AI51" s="685"/>
      <c r="AJ51" s="720"/>
      <c r="AK51" s="685"/>
      <c r="AL51" s="685"/>
      <c r="AM51" s="685"/>
      <c r="AN51" s="685"/>
      <c r="AO51" s="685"/>
      <c r="AP51" s="685"/>
      <c r="AQ51" s="685"/>
      <c r="AR51" s="685"/>
      <c r="AS51" s="685"/>
      <c r="AT51" s="685"/>
      <c r="AU51" s="685"/>
      <c r="AV51" s="685"/>
      <c r="AW51" s="685"/>
      <c r="AX51" s="685"/>
      <c r="AY51" s="685"/>
      <c r="AZ51" s="685"/>
      <c r="BA51" s="721"/>
      <c r="BB51" s="720"/>
      <c r="BC51" s="685"/>
      <c r="BD51" s="685"/>
      <c r="BE51" s="685"/>
      <c r="BF51" s="685"/>
      <c r="BG51" s="685"/>
      <c r="BH51" s="685"/>
      <c r="BI51" s="685"/>
      <c r="BJ51" s="775"/>
      <c r="BK51" s="775"/>
      <c r="BT51" s="775"/>
      <c r="BU51" s="722"/>
      <c r="BV51" s="685"/>
      <c r="BW51" s="685"/>
      <c r="BX51" s="685"/>
      <c r="BY51" s="685"/>
      <c r="BZ51" s="685"/>
      <c r="CA51" s="685"/>
      <c r="CB51" s="721"/>
      <c r="CC51" s="685"/>
      <c r="CD51" s="722"/>
      <c r="CE51" s="685"/>
      <c r="CF51" s="685"/>
      <c r="CG51" s="685"/>
      <c r="CH51" s="685"/>
      <c r="CI51" s="685"/>
      <c r="CJ51" s="685"/>
      <c r="CK51" s="721"/>
      <c r="CL51" s="685"/>
      <c r="CM51" s="722"/>
      <c r="CN51" s="685"/>
      <c r="CO51" s="685"/>
      <c r="CP51" s="685"/>
      <c r="CQ51" s="685"/>
      <c r="CR51" s="685"/>
      <c r="CS51" s="685"/>
      <c r="CT51" s="721"/>
      <c r="CU51" s="685"/>
      <c r="CV51" s="722"/>
      <c r="CW51" s="685"/>
      <c r="CX51" s="685"/>
      <c r="CY51" s="685"/>
      <c r="CZ51" s="685"/>
      <c r="DA51" s="685"/>
      <c r="DB51" s="685"/>
      <c r="DC51" s="721"/>
      <c r="DD51" s="685"/>
      <c r="DE51" s="722"/>
      <c r="DF51" s="685"/>
      <c r="DG51" s="685"/>
      <c r="DH51" s="685"/>
      <c r="DI51" s="685"/>
      <c r="DJ51" s="685"/>
      <c r="DK51" s="685"/>
      <c r="DL51" s="775"/>
      <c r="DM51" s="775"/>
      <c r="DN51" s="685"/>
      <c r="DO51" s="685"/>
      <c r="DP51" s="685"/>
      <c r="DQ51" s="685"/>
      <c r="DR51" s="685"/>
      <c r="DS51" s="685"/>
      <c r="DT51" s="685"/>
      <c r="DU51" s="685"/>
      <c r="DV51" s="775"/>
      <c r="DW51" s="685"/>
      <c r="DX51" s="685"/>
      <c r="DY51" s="685"/>
      <c r="DZ51" s="685"/>
      <c r="EA51" s="685"/>
      <c r="EB51" s="685"/>
      <c r="EC51" s="685"/>
      <c r="ED51" s="685"/>
      <c r="EE51" s="722"/>
      <c r="EF51" s="722"/>
      <c r="EG51" s="685"/>
      <c r="EH51" s="685"/>
      <c r="EI51" s="685"/>
      <c r="EJ51" s="685"/>
      <c r="EK51" s="685"/>
      <c r="EL51" s="685"/>
      <c r="EM51" s="775"/>
      <c r="EN51" s="775"/>
      <c r="EO51" s="685"/>
      <c r="EP51" s="685"/>
      <c r="EQ51" s="685"/>
      <c r="ER51" s="685"/>
      <c r="ES51" s="685"/>
      <c r="ET51" s="685"/>
      <c r="EU51" s="685"/>
      <c r="EV51" s="721"/>
      <c r="EW51" s="775"/>
      <c r="EX51" s="722"/>
      <c r="EY51" s="685"/>
      <c r="EZ51" s="685"/>
      <c r="FA51" s="685"/>
      <c r="FB51" s="685"/>
      <c r="FC51" s="685"/>
      <c r="FD51" s="685"/>
      <c r="FE51" s="775"/>
      <c r="FF51" s="775"/>
      <c r="FG51" s="685"/>
      <c r="FH51" s="685"/>
      <c r="FI51" s="685"/>
      <c r="FJ51" s="685"/>
      <c r="FK51" s="685"/>
      <c r="FL51" s="685"/>
      <c r="FM51" s="685"/>
      <c r="FN51" s="685"/>
      <c r="FO51" s="720"/>
      <c r="FP51" s="722"/>
      <c r="FQ51" s="685"/>
      <c r="FR51" s="685"/>
      <c r="FS51" s="685"/>
      <c r="FT51" s="685"/>
      <c r="FU51" s="685"/>
      <c r="FV51" s="685"/>
      <c r="FW51" s="775"/>
      <c r="FX51" s="775"/>
      <c r="FY51" s="685"/>
      <c r="FZ51" s="685"/>
      <c r="GA51" s="685"/>
      <c r="GB51" s="685"/>
      <c r="GC51" s="685"/>
      <c r="GD51" s="685"/>
      <c r="GE51" s="685"/>
      <c r="GF51" s="721"/>
      <c r="GG51" s="775"/>
      <c r="GH51" s="722"/>
      <c r="GI51" s="685"/>
      <c r="GJ51" s="685"/>
      <c r="GK51" s="685"/>
      <c r="GL51" s="685"/>
      <c r="GM51" s="685"/>
      <c r="GN51" s="685"/>
      <c r="GO51" s="721"/>
      <c r="GP51" s="685"/>
      <c r="GQ51" s="722"/>
      <c r="GR51" s="685"/>
      <c r="GS51" s="685"/>
      <c r="GT51" s="685"/>
      <c r="GU51" s="685"/>
      <c r="GV51" s="685"/>
      <c r="GW51" s="685"/>
      <c r="GX51" s="721"/>
      <c r="GY51" s="685"/>
      <c r="GZ51" s="722"/>
      <c r="HA51" s="685"/>
      <c r="HB51" s="685"/>
      <c r="HC51" s="685"/>
      <c r="HD51" s="685"/>
      <c r="HE51" s="685"/>
      <c r="HF51" s="685"/>
      <c r="HG51" s="775"/>
      <c r="HH51" s="775"/>
      <c r="HI51" s="685"/>
      <c r="HJ51" s="685"/>
      <c r="HK51" s="685"/>
      <c r="HL51" s="685"/>
      <c r="HM51" s="685"/>
      <c r="HN51" s="685"/>
      <c r="HO51" s="685"/>
      <c r="HP51" s="685"/>
      <c r="HQ51" s="775"/>
      <c r="HR51" s="685"/>
      <c r="HS51" s="685"/>
      <c r="HT51" s="685"/>
      <c r="HU51" s="685"/>
      <c r="HV51" s="685"/>
      <c r="HW51" s="685"/>
      <c r="HX51" s="685"/>
      <c r="HY51" s="721"/>
      <c r="HZ51" s="685"/>
      <c r="IA51" s="722"/>
      <c r="IB51" s="685"/>
      <c r="IC51" s="685"/>
      <c r="ID51" s="685"/>
      <c r="IE51" s="685"/>
      <c r="IF51" s="685"/>
      <c r="IG51" s="685"/>
      <c r="IH51" s="685"/>
      <c r="II51" s="775"/>
      <c r="IJ51" s="775"/>
      <c r="IK51" s="685"/>
    </row>
    <row r="52" spans="1:245">
      <c r="A52" s="719"/>
      <c r="B52" s="719"/>
      <c r="C52" s="719"/>
      <c r="D52" s="719"/>
      <c r="E52" s="719"/>
      <c r="F52" s="719"/>
      <c r="G52" s="719"/>
      <c r="H52" s="719"/>
      <c r="I52" s="719"/>
      <c r="J52" s="722"/>
      <c r="K52" s="685"/>
      <c r="L52" s="685"/>
      <c r="M52" s="685"/>
      <c r="N52" s="685"/>
      <c r="O52" s="685"/>
      <c r="P52" s="685"/>
      <c r="Q52" s="721"/>
      <c r="R52" s="685"/>
      <c r="S52" s="722"/>
      <c r="T52" s="685"/>
      <c r="U52" s="685"/>
      <c r="V52" s="685"/>
      <c r="W52" s="685"/>
      <c r="X52" s="685"/>
      <c r="Y52" s="685"/>
      <c r="Z52" s="721"/>
      <c r="AA52" s="719"/>
      <c r="AB52" s="722"/>
      <c r="AC52" s="685"/>
      <c r="AD52" s="685"/>
      <c r="AE52" s="685"/>
      <c r="AF52" s="685"/>
      <c r="AG52" s="685"/>
      <c r="AH52" s="685"/>
      <c r="AI52" s="685"/>
      <c r="AJ52" s="720"/>
      <c r="AK52" s="685"/>
      <c r="AL52" s="685"/>
      <c r="AM52" s="685"/>
      <c r="AN52" s="685"/>
      <c r="AO52" s="685"/>
      <c r="AP52" s="685"/>
      <c r="AQ52" s="685"/>
      <c r="AR52" s="685"/>
      <c r="AS52" s="685"/>
      <c r="AT52" s="685"/>
      <c r="AU52" s="685"/>
      <c r="AV52" s="685"/>
      <c r="AW52" s="685"/>
      <c r="AX52" s="685"/>
      <c r="AY52" s="685"/>
      <c r="AZ52" s="685"/>
      <c r="BA52" s="721"/>
      <c r="BB52" s="720"/>
      <c r="BC52" s="685"/>
      <c r="BD52" s="685"/>
      <c r="BE52" s="685"/>
      <c r="BF52" s="685"/>
      <c r="BG52" s="685"/>
      <c r="BH52" s="685"/>
      <c r="BI52" s="685"/>
      <c r="BJ52" s="775"/>
      <c r="BK52" s="775"/>
      <c r="BT52" s="775"/>
      <c r="BU52" s="722"/>
      <c r="BV52" s="685"/>
      <c r="BW52" s="685"/>
      <c r="BX52" s="685"/>
      <c r="BY52" s="685"/>
      <c r="BZ52" s="685"/>
      <c r="CA52" s="685"/>
      <c r="CB52" s="721"/>
      <c r="CC52" s="685"/>
      <c r="CD52" s="722"/>
      <c r="CE52" s="685"/>
      <c r="CF52" s="685"/>
      <c r="CG52" s="685"/>
      <c r="CH52" s="685"/>
      <c r="CI52" s="685"/>
      <c r="CJ52" s="685"/>
      <c r="CK52" s="721"/>
      <c r="CL52" s="685"/>
      <c r="CM52" s="722"/>
      <c r="CN52" s="685"/>
      <c r="CO52" s="685"/>
      <c r="CP52" s="685"/>
      <c r="CQ52" s="685"/>
      <c r="CR52" s="685"/>
      <c r="CS52" s="685"/>
      <c r="CT52" s="721"/>
      <c r="CU52" s="685"/>
      <c r="CV52" s="722"/>
      <c r="CW52" s="685"/>
      <c r="CX52" s="685"/>
      <c r="CY52" s="685"/>
      <c r="CZ52" s="685"/>
      <c r="DA52" s="685"/>
      <c r="DB52" s="685"/>
      <c r="DC52" s="721"/>
      <c r="DD52" s="685"/>
      <c r="DE52" s="722"/>
      <c r="DF52" s="685"/>
      <c r="DG52" s="685"/>
      <c r="DH52" s="685"/>
      <c r="DI52" s="685"/>
      <c r="DJ52" s="685"/>
      <c r="DK52" s="685"/>
      <c r="DL52" s="775"/>
      <c r="DM52" s="775"/>
      <c r="DN52" s="685"/>
      <c r="DO52" s="685"/>
      <c r="DP52" s="685"/>
      <c r="DQ52" s="685"/>
      <c r="DR52" s="685"/>
      <c r="DS52" s="685"/>
      <c r="DT52" s="685"/>
      <c r="DU52" s="685"/>
      <c r="DV52" s="775"/>
      <c r="DW52" s="685"/>
      <c r="DX52" s="685"/>
      <c r="DY52" s="685"/>
      <c r="DZ52" s="685"/>
      <c r="EA52" s="685"/>
      <c r="EB52" s="685"/>
      <c r="EC52" s="685"/>
      <c r="ED52" s="685"/>
      <c r="EE52" s="722"/>
      <c r="EF52" s="722"/>
      <c r="EG52" s="685"/>
      <c r="EH52" s="685"/>
      <c r="EI52" s="685"/>
      <c r="EJ52" s="685"/>
      <c r="EK52" s="685"/>
      <c r="EL52" s="685"/>
      <c r="EM52" s="775"/>
      <c r="EN52" s="775"/>
      <c r="EO52" s="685"/>
      <c r="EP52" s="685"/>
      <c r="EQ52" s="685"/>
      <c r="ER52" s="685"/>
      <c r="ES52" s="685"/>
      <c r="ET52" s="685"/>
      <c r="EU52" s="685"/>
      <c r="EV52" s="721"/>
      <c r="EW52" s="775"/>
      <c r="EX52" s="722"/>
      <c r="EY52" s="685"/>
      <c r="EZ52" s="685"/>
      <c r="FA52" s="685"/>
      <c r="FB52" s="685"/>
      <c r="FC52" s="685"/>
      <c r="FD52" s="685"/>
      <c r="FE52" s="775"/>
      <c r="FF52" s="775"/>
      <c r="FG52" s="685"/>
      <c r="FH52" s="685"/>
      <c r="FI52" s="685"/>
      <c r="FJ52" s="685"/>
      <c r="FK52" s="685"/>
      <c r="FL52" s="685"/>
      <c r="FM52" s="685"/>
      <c r="FN52" s="685"/>
      <c r="FO52" s="720"/>
      <c r="FP52" s="722"/>
      <c r="FQ52" s="685"/>
      <c r="FR52" s="685"/>
      <c r="FS52" s="685"/>
      <c r="FT52" s="685"/>
      <c r="FU52" s="685"/>
      <c r="FV52" s="685"/>
      <c r="FW52" s="775"/>
      <c r="FX52" s="775"/>
      <c r="FY52" s="685"/>
      <c r="FZ52" s="685"/>
      <c r="GA52" s="685"/>
      <c r="GB52" s="685"/>
      <c r="GC52" s="685"/>
      <c r="GD52" s="685"/>
      <c r="GE52" s="685"/>
      <c r="GF52" s="721"/>
      <c r="GG52" s="775"/>
      <c r="GH52" s="722"/>
      <c r="GI52" s="685"/>
      <c r="GJ52" s="685"/>
      <c r="GK52" s="685"/>
      <c r="GL52" s="685"/>
      <c r="GM52" s="685"/>
      <c r="GN52" s="685"/>
      <c r="GO52" s="721"/>
      <c r="GP52" s="685"/>
      <c r="GQ52" s="722"/>
      <c r="GR52" s="685"/>
      <c r="GS52" s="685"/>
      <c r="GT52" s="685"/>
      <c r="GU52" s="685"/>
      <c r="GV52" s="685"/>
      <c r="GW52" s="685"/>
      <c r="GX52" s="721"/>
      <c r="GY52" s="685"/>
      <c r="GZ52" s="722"/>
      <c r="HA52" s="685"/>
      <c r="HB52" s="685"/>
      <c r="HC52" s="685"/>
      <c r="HD52" s="685"/>
      <c r="HE52" s="685"/>
      <c r="HF52" s="685"/>
      <c r="HG52" s="775"/>
      <c r="HH52" s="775"/>
      <c r="HI52" s="685"/>
      <c r="HJ52" s="685"/>
      <c r="HK52" s="685"/>
      <c r="HL52" s="685"/>
      <c r="HM52" s="685"/>
      <c r="HN52" s="685"/>
      <c r="HO52" s="685"/>
      <c r="HP52" s="685"/>
      <c r="HQ52" s="775"/>
      <c r="HR52" s="685"/>
      <c r="HS52" s="685"/>
      <c r="HT52" s="685"/>
      <c r="HU52" s="685"/>
      <c r="HV52" s="685"/>
      <c r="HW52" s="685"/>
      <c r="HX52" s="685"/>
      <c r="HY52" s="721"/>
      <c r="HZ52" s="685"/>
      <c r="IA52" s="722"/>
      <c r="IB52" s="685"/>
      <c r="IC52" s="685"/>
      <c r="ID52" s="685"/>
      <c r="IE52" s="685"/>
      <c r="IF52" s="685"/>
      <c r="IG52" s="685"/>
      <c r="IH52" s="685"/>
      <c r="II52" s="775"/>
      <c r="IJ52" s="775"/>
      <c r="IK52" s="685"/>
    </row>
    <row r="53" spans="1:245">
      <c r="A53" s="719"/>
      <c r="B53" s="719"/>
      <c r="C53" s="719"/>
      <c r="D53" s="719"/>
      <c r="E53" s="719"/>
      <c r="F53" s="719"/>
      <c r="G53" s="719"/>
      <c r="H53" s="719"/>
      <c r="I53" s="719"/>
      <c r="J53" s="722"/>
      <c r="K53" s="685"/>
      <c r="L53" s="685"/>
      <c r="M53" s="685"/>
      <c r="N53" s="685"/>
      <c r="O53" s="685"/>
      <c r="P53" s="685"/>
      <c r="Q53" s="721"/>
      <c r="R53" s="685"/>
      <c r="S53" s="722"/>
      <c r="T53" s="685"/>
      <c r="U53" s="685"/>
      <c r="V53" s="685"/>
      <c r="W53" s="685"/>
      <c r="X53" s="685"/>
      <c r="Y53" s="685"/>
      <c r="Z53" s="721"/>
      <c r="AA53" s="719"/>
      <c r="AB53" s="722"/>
      <c r="AC53" s="685"/>
      <c r="AD53" s="685"/>
      <c r="AE53" s="685"/>
      <c r="AF53" s="685"/>
      <c r="AG53" s="685"/>
      <c r="AH53" s="685"/>
      <c r="AI53" s="685"/>
      <c r="AJ53" s="720"/>
      <c r="AK53" s="685"/>
      <c r="AL53" s="685"/>
      <c r="AM53" s="685"/>
      <c r="AN53" s="685"/>
      <c r="AO53" s="685"/>
      <c r="AP53" s="685"/>
      <c r="AQ53" s="685"/>
      <c r="AR53" s="685"/>
      <c r="AS53" s="685"/>
      <c r="AT53" s="685"/>
      <c r="AU53" s="685"/>
      <c r="AV53" s="685"/>
      <c r="AW53" s="685"/>
      <c r="AX53" s="685"/>
      <c r="AY53" s="685"/>
      <c r="AZ53" s="685"/>
      <c r="BA53" s="721"/>
      <c r="BB53" s="720"/>
      <c r="BC53" s="685"/>
      <c r="BD53" s="685"/>
      <c r="BE53" s="685"/>
      <c r="BF53" s="685"/>
      <c r="BG53" s="685"/>
      <c r="BH53" s="685"/>
      <c r="BI53" s="685"/>
      <c r="BJ53" s="775"/>
      <c r="BK53" s="775"/>
      <c r="BT53" s="775"/>
      <c r="BU53" s="722"/>
      <c r="BV53" s="685"/>
      <c r="BW53" s="685"/>
      <c r="BX53" s="685"/>
      <c r="BY53" s="685"/>
      <c r="BZ53" s="685"/>
      <c r="CA53" s="685"/>
      <c r="CB53" s="721"/>
      <c r="CC53" s="685"/>
      <c r="CD53" s="722"/>
      <c r="CE53" s="685"/>
      <c r="CF53" s="685"/>
      <c r="CG53" s="685"/>
      <c r="CH53" s="685"/>
      <c r="CI53" s="685"/>
      <c r="CJ53" s="685"/>
      <c r="CK53" s="721"/>
      <c r="CL53" s="685"/>
      <c r="CM53" s="722"/>
      <c r="CN53" s="685"/>
      <c r="CO53" s="685"/>
      <c r="CP53" s="685"/>
      <c r="CQ53" s="685"/>
      <c r="CR53" s="685"/>
      <c r="CS53" s="685"/>
      <c r="CT53" s="721"/>
      <c r="CU53" s="685"/>
      <c r="CV53" s="722"/>
      <c r="CW53" s="685"/>
      <c r="CX53" s="685"/>
      <c r="CY53" s="685"/>
      <c r="CZ53" s="685"/>
      <c r="DA53" s="685"/>
      <c r="DB53" s="685"/>
      <c r="DC53" s="721"/>
      <c r="DD53" s="685"/>
      <c r="DE53" s="722"/>
      <c r="DF53" s="685"/>
      <c r="DG53" s="685"/>
      <c r="DH53" s="685"/>
      <c r="DI53" s="685"/>
      <c r="DJ53" s="685"/>
      <c r="DK53" s="685"/>
      <c r="DL53" s="775"/>
      <c r="DM53" s="775"/>
      <c r="DN53" s="685"/>
      <c r="DO53" s="685"/>
      <c r="DP53" s="685"/>
      <c r="DQ53" s="685"/>
      <c r="DR53" s="685"/>
      <c r="DS53" s="685"/>
      <c r="DT53" s="685"/>
      <c r="DU53" s="685"/>
      <c r="DV53" s="775"/>
      <c r="DW53" s="685"/>
      <c r="DX53" s="685"/>
      <c r="DY53" s="685"/>
      <c r="DZ53" s="685"/>
      <c r="EA53" s="685"/>
      <c r="EB53" s="685"/>
      <c r="EC53" s="685"/>
      <c r="ED53" s="685"/>
      <c r="EE53" s="722"/>
      <c r="EF53" s="722"/>
      <c r="EG53" s="685"/>
      <c r="EH53" s="685"/>
      <c r="EI53" s="685"/>
      <c r="EJ53" s="685"/>
      <c r="EK53" s="685"/>
      <c r="EL53" s="685"/>
      <c r="EM53" s="775"/>
      <c r="EN53" s="775"/>
      <c r="EO53" s="685"/>
      <c r="EP53" s="685"/>
      <c r="EQ53" s="685"/>
      <c r="ER53" s="685"/>
      <c r="ES53" s="685"/>
      <c r="ET53" s="685"/>
      <c r="EU53" s="685"/>
      <c r="EV53" s="721"/>
      <c r="EW53" s="775"/>
      <c r="EX53" s="722"/>
      <c r="EY53" s="685"/>
      <c r="EZ53" s="685"/>
      <c r="FA53" s="685"/>
      <c r="FB53" s="685"/>
      <c r="FC53" s="685"/>
      <c r="FD53" s="685"/>
      <c r="FE53" s="775"/>
      <c r="FF53" s="775"/>
      <c r="FG53" s="685"/>
      <c r="FH53" s="685"/>
      <c r="FI53" s="685"/>
      <c r="FJ53" s="685"/>
      <c r="FK53" s="685"/>
      <c r="FL53" s="685"/>
      <c r="FM53" s="685"/>
      <c r="FN53" s="685"/>
      <c r="FO53" s="720"/>
      <c r="FP53" s="722"/>
      <c r="FQ53" s="685"/>
      <c r="FR53" s="685"/>
      <c r="FS53" s="685"/>
      <c r="FT53" s="685"/>
      <c r="FU53" s="685"/>
      <c r="FV53" s="685"/>
      <c r="FW53" s="775"/>
      <c r="FX53" s="775"/>
      <c r="FY53" s="685"/>
      <c r="FZ53" s="685"/>
      <c r="GA53" s="685"/>
      <c r="GB53" s="685"/>
      <c r="GC53" s="685"/>
      <c r="GD53" s="685"/>
      <c r="GE53" s="685"/>
      <c r="GF53" s="721"/>
      <c r="GG53" s="775"/>
      <c r="GH53" s="722"/>
      <c r="GI53" s="685"/>
      <c r="GJ53" s="685"/>
      <c r="GK53" s="685"/>
      <c r="GL53" s="685"/>
      <c r="GM53" s="685"/>
      <c r="GN53" s="685"/>
      <c r="GO53" s="721"/>
      <c r="GP53" s="685"/>
      <c r="GQ53" s="722"/>
      <c r="GR53" s="685"/>
      <c r="GS53" s="685"/>
      <c r="GT53" s="685"/>
      <c r="GU53" s="685"/>
      <c r="GV53" s="685"/>
      <c r="GW53" s="685"/>
      <c r="GX53" s="721"/>
      <c r="GY53" s="685"/>
      <c r="GZ53" s="722"/>
      <c r="HA53" s="685"/>
      <c r="HB53" s="685"/>
      <c r="HC53" s="685"/>
      <c r="HD53" s="685"/>
      <c r="HE53" s="685"/>
      <c r="HF53" s="685"/>
      <c r="HG53" s="775"/>
      <c r="HH53" s="775"/>
      <c r="HI53" s="685"/>
      <c r="HJ53" s="685"/>
      <c r="HK53" s="685"/>
      <c r="HL53" s="685"/>
      <c r="HM53" s="685"/>
      <c r="HN53" s="685"/>
      <c r="HO53" s="685"/>
      <c r="HP53" s="685"/>
      <c r="HQ53" s="775"/>
      <c r="HR53" s="685"/>
      <c r="HS53" s="685"/>
      <c r="HT53" s="685"/>
      <c r="HU53" s="685"/>
      <c r="HV53" s="685"/>
      <c r="HW53" s="685"/>
      <c r="HX53" s="685"/>
      <c r="HY53" s="721"/>
      <c r="HZ53" s="685"/>
      <c r="IA53" s="722"/>
      <c r="IB53" s="685"/>
      <c r="IC53" s="685"/>
      <c r="ID53" s="685"/>
      <c r="IE53" s="685"/>
      <c r="IF53" s="685"/>
      <c r="IG53" s="685"/>
      <c r="IH53" s="685"/>
      <c r="II53" s="775"/>
      <c r="IJ53" s="775"/>
      <c r="IK53" s="685"/>
    </row>
    <row r="54" spans="1:245">
      <c r="A54" s="719"/>
      <c r="B54" s="719"/>
      <c r="C54" s="719"/>
      <c r="D54" s="719"/>
      <c r="E54" s="719"/>
      <c r="F54" s="719"/>
      <c r="G54" s="719"/>
      <c r="H54" s="719"/>
      <c r="I54" s="719"/>
      <c r="J54" s="722"/>
      <c r="K54" s="685"/>
      <c r="L54" s="685"/>
      <c r="M54" s="685"/>
      <c r="N54" s="685"/>
      <c r="O54" s="685"/>
      <c r="P54" s="685"/>
      <c r="Q54" s="721"/>
      <c r="R54" s="685"/>
      <c r="S54" s="722"/>
      <c r="T54" s="685"/>
      <c r="U54" s="685"/>
      <c r="V54" s="685"/>
      <c r="W54" s="685"/>
      <c r="X54" s="685"/>
      <c r="Y54" s="685"/>
      <c r="Z54" s="721"/>
      <c r="AA54" s="719"/>
      <c r="AB54" s="722"/>
      <c r="AC54" s="685"/>
      <c r="AD54" s="685"/>
      <c r="AE54" s="685"/>
      <c r="AF54" s="685"/>
      <c r="AG54" s="685"/>
      <c r="AH54" s="685"/>
      <c r="AI54" s="685"/>
      <c r="AJ54" s="720"/>
      <c r="AK54" s="685"/>
      <c r="AL54" s="685"/>
      <c r="AM54" s="685"/>
      <c r="AN54" s="685"/>
      <c r="AO54" s="685"/>
      <c r="AP54" s="685"/>
      <c r="AQ54" s="685"/>
      <c r="AR54" s="685"/>
      <c r="AS54" s="685"/>
      <c r="AT54" s="685"/>
      <c r="AU54" s="685"/>
      <c r="AV54" s="685"/>
      <c r="AW54" s="685"/>
      <c r="AX54" s="685"/>
      <c r="AY54" s="685"/>
      <c r="AZ54" s="685"/>
      <c r="BA54" s="721"/>
      <c r="BB54" s="720"/>
      <c r="BC54" s="685"/>
      <c r="BD54" s="685"/>
      <c r="BE54" s="685"/>
      <c r="BF54" s="685"/>
      <c r="BG54" s="685"/>
      <c r="BH54" s="685"/>
      <c r="BI54" s="685"/>
      <c r="BJ54" s="775"/>
      <c r="BK54" s="775"/>
      <c r="BT54" s="775"/>
      <c r="BU54" s="722"/>
      <c r="BV54" s="685"/>
      <c r="BW54" s="685"/>
      <c r="BX54" s="685"/>
      <c r="BY54" s="685"/>
      <c r="BZ54" s="685"/>
      <c r="CA54" s="685"/>
      <c r="CB54" s="721"/>
      <c r="CC54" s="685"/>
      <c r="CD54" s="722"/>
      <c r="CE54" s="685"/>
      <c r="CF54" s="685"/>
      <c r="CG54" s="685"/>
      <c r="CH54" s="685"/>
      <c r="CI54" s="685"/>
      <c r="CJ54" s="685"/>
      <c r="CK54" s="721"/>
      <c r="CL54" s="685"/>
      <c r="CM54" s="722"/>
      <c r="CN54" s="685"/>
      <c r="CO54" s="685"/>
      <c r="CP54" s="685"/>
      <c r="CQ54" s="685"/>
      <c r="CR54" s="685"/>
      <c r="CS54" s="685"/>
      <c r="CT54" s="721"/>
      <c r="CU54" s="685"/>
      <c r="CV54" s="722"/>
      <c r="CW54" s="685"/>
      <c r="CX54" s="685"/>
      <c r="CY54" s="685"/>
      <c r="CZ54" s="685"/>
      <c r="DA54" s="685"/>
      <c r="DB54" s="685"/>
      <c r="DC54" s="721"/>
      <c r="DD54" s="685"/>
      <c r="DE54" s="722"/>
      <c r="DF54" s="685"/>
      <c r="DG54" s="685"/>
      <c r="DH54" s="685"/>
      <c r="DI54" s="685"/>
      <c r="DJ54" s="685"/>
      <c r="DK54" s="685"/>
      <c r="DL54" s="775"/>
      <c r="DM54" s="775"/>
      <c r="DN54" s="685"/>
      <c r="DO54" s="685"/>
      <c r="DP54" s="685"/>
      <c r="DQ54" s="685"/>
      <c r="DR54" s="685"/>
      <c r="DS54" s="685"/>
      <c r="DT54" s="685"/>
      <c r="DU54" s="685"/>
      <c r="DV54" s="775"/>
      <c r="DW54" s="685"/>
      <c r="DX54" s="685"/>
      <c r="DY54" s="685"/>
      <c r="DZ54" s="685"/>
      <c r="EA54" s="685"/>
      <c r="EB54" s="685"/>
      <c r="EC54" s="685"/>
      <c r="ED54" s="685"/>
      <c r="EE54" s="722"/>
      <c r="EF54" s="722"/>
      <c r="EG54" s="685"/>
      <c r="EH54" s="685"/>
      <c r="EI54" s="685"/>
      <c r="EJ54" s="685"/>
      <c r="EK54" s="685"/>
      <c r="EL54" s="685"/>
      <c r="EM54" s="775"/>
      <c r="EN54" s="775"/>
      <c r="EO54" s="685"/>
      <c r="EP54" s="685"/>
      <c r="EQ54" s="685"/>
      <c r="ER54" s="685"/>
      <c r="ES54" s="685"/>
      <c r="ET54" s="685"/>
      <c r="EU54" s="685"/>
      <c r="EV54" s="721"/>
      <c r="EW54" s="775"/>
      <c r="EX54" s="722"/>
      <c r="EY54" s="685"/>
      <c r="EZ54" s="685"/>
      <c r="FA54" s="685"/>
      <c r="FB54" s="685"/>
      <c r="FC54" s="685"/>
      <c r="FD54" s="685"/>
      <c r="FE54" s="775"/>
      <c r="FF54" s="775"/>
      <c r="FG54" s="685"/>
      <c r="FH54" s="685"/>
      <c r="FI54" s="685"/>
      <c r="FJ54" s="685"/>
      <c r="FK54" s="685"/>
      <c r="FL54" s="685"/>
      <c r="FM54" s="685"/>
      <c r="FN54" s="685"/>
      <c r="FO54" s="720"/>
      <c r="FP54" s="722"/>
      <c r="FQ54" s="685"/>
      <c r="FR54" s="685"/>
      <c r="FS54" s="685"/>
      <c r="FT54" s="685"/>
      <c r="FU54" s="685"/>
      <c r="FV54" s="685"/>
      <c r="FW54" s="775"/>
      <c r="FX54" s="775"/>
      <c r="FY54" s="685"/>
      <c r="FZ54" s="685"/>
      <c r="GA54" s="685"/>
      <c r="GB54" s="685"/>
      <c r="GC54" s="685"/>
      <c r="GD54" s="685"/>
      <c r="GE54" s="685"/>
      <c r="GF54" s="721"/>
      <c r="GG54" s="775"/>
      <c r="GH54" s="722"/>
      <c r="GI54" s="685"/>
      <c r="GJ54" s="685"/>
      <c r="GK54" s="685"/>
      <c r="GL54" s="685"/>
      <c r="GM54" s="685"/>
      <c r="GN54" s="685"/>
      <c r="GO54" s="721"/>
      <c r="GP54" s="685"/>
      <c r="GQ54" s="722"/>
      <c r="GR54" s="685"/>
      <c r="GS54" s="685"/>
      <c r="GT54" s="685"/>
      <c r="GU54" s="685"/>
      <c r="GV54" s="685"/>
      <c r="GW54" s="685"/>
      <c r="GX54" s="721"/>
      <c r="GY54" s="685"/>
      <c r="GZ54" s="722"/>
      <c r="HA54" s="685"/>
      <c r="HB54" s="685"/>
      <c r="HC54" s="685"/>
      <c r="HD54" s="685"/>
      <c r="HE54" s="685"/>
      <c r="HF54" s="685"/>
      <c r="HG54" s="775"/>
      <c r="HH54" s="775"/>
      <c r="HI54" s="685"/>
      <c r="HJ54" s="685"/>
      <c r="HK54" s="685"/>
      <c r="HL54" s="685"/>
      <c r="HM54" s="685"/>
      <c r="HN54" s="685"/>
      <c r="HO54" s="685"/>
      <c r="HP54" s="685"/>
      <c r="HQ54" s="775"/>
      <c r="HR54" s="685"/>
      <c r="HS54" s="685"/>
      <c r="HT54" s="685"/>
      <c r="HU54" s="685"/>
      <c r="HV54" s="685"/>
      <c r="HW54" s="685"/>
      <c r="HX54" s="685"/>
      <c r="HY54" s="721"/>
      <c r="HZ54" s="685"/>
      <c r="IA54" s="722"/>
      <c r="IB54" s="685"/>
      <c r="IC54" s="685"/>
      <c r="ID54" s="685"/>
      <c r="IE54" s="685"/>
      <c r="IF54" s="685"/>
      <c r="IG54" s="685"/>
      <c r="IH54" s="685"/>
      <c r="II54" s="775"/>
      <c r="IJ54" s="775"/>
      <c r="IK54" s="685"/>
    </row>
    <row r="55" spans="1:245">
      <c r="A55" s="719"/>
      <c r="B55" s="719"/>
      <c r="C55" s="719"/>
      <c r="D55" s="719"/>
      <c r="E55" s="719"/>
      <c r="F55" s="719"/>
      <c r="G55" s="719"/>
      <c r="H55" s="719"/>
      <c r="I55" s="719"/>
      <c r="J55" s="722"/>
      <c r="K55" s="685"/>
      <c r="L55" s="685"/>
      <c r="M55" s="685"/>
      <c r="N55" s="685"/>
      <c r="O55" s="685"/>
      <c r="P55" s="685"/>
      <c r="Q55" s="721"/>
      <c r="R55" s="685"/>
      <c r="S55" s="722"/>
      <c r="T55" s="685"/>
      <c r="U55" s="685"/>
      <c r="V55" s="685"/>
      <c r="W55" s="685"/>
      <c r="X55" s="685"/>
      <c r="Y55" s="685"/>
      <c r="Z55" s="721"/>
      <c r="AA55" s="719"/>
      <c r="AB55" s="722"/>
      <c r="AC55" s="685"/>
      <c r="AD55" s="685"/>
      <c r="AE55" s="685"/>
      <c r="AF55" s="685"/>
      <c r="AG55" s="685"/>
      <c r="AH55" s="685"/>
      <c r="AI55" s="685"/>
      <c r="AJ55" s="720"/>
      <c r="AK55" s="685"/>
      <c r="AL55" s="685"/>
      <c r="AM55" s="685"/>
      <c r="AN55" s="685"/>
      <c r="AO55" s="685"/>
      <c r="AP55" s="685"/>
      <c r="AQ55" s="685"/>
      <c r="AR55" s="685"/>
      <c r="AS55" s="685"/>
      <c r="AT55" s="685"/>
      <c r="AU55" s="685"/>
      <c r="AV55" s="685"/>
      <c r="AW55" s="685"/>
      <c r="AX55" s="685"/>
      <c r="AY55" s="685"/>
      <c r="AZ55" s="685"/>
      <c r="BA55" s="721"/>
      <c r="BB55" s="720"/>
      <c r="BC55" s="685"/>
      <c r="BD55" s="685"/>
      <c r="BE55" s="685"/>
      <c r="BF55" s="685"/>
      <c r="BG55" s="685"/>
      <c r="BH55" s="685"/>
      <c r="BI55" s="685"/>
      <c r="BJ55" s="775"/>
      <c r="BK55" s="775"/>
      <c r="BT55" s="775"/>
      <c r="BU55" s="722"/>
      <c r="BV55" s="685"/>
      <c r="BW55" s="685"/>
      <c r="BX55" s="685"/>
      <c r="BY55" s="685"/>
      <c r="BZ55" s="685"/>
      <c r="CA55" s="685"/>
      <c r="CB55" s="721"/>
      <c r="CC55" s="685"/>
      <c r="CD55" s="722"/>
      <c r="CE55" s="685"/>
      <c r="CF55" s="685"/>
      <c r="CG55" s="685"/>
      <c r="CH55" s="685"/>
      <c r="CI55" s="685"/>
      <c r="CJ55" s="685"/>
      <c r="CK55" s="721"/>
      <c r="CL55" s="685"/>
      <c r="CM55" s="722"/>
      <c r="CN55" s="685"/>
      <c r="CO55" s="685"/>
      <c r="CP55" s="685"/>
      <c r="CQ55" s="685"/>
      <c r="CR55" s="685"/>
      <c r="CS55" s="685"/>
      <c r="CT55" s="721"/>
      <c r="CU55" s="685"/>
      <c r="CV55" s="722"/>
      <c r="CW55" s="685"/>
      <c r="CX55" s="685"/>
      <c r="CY55" s="685"/>
      <c r="CZ55" s="685"/>
      <c r="DA55" s="685"/>
      <c r="DB55" s="685"/>
      <c r="DC55" s="721"/>
      <c r="DD55" s="685"/>
      <c r="DE55" s="722"/>
      <c r="DF55" s="685"/>
      <c r="DG55" s="685"/>
      <c r="DH55" s="685"/>
      <c r="DI55" s="685"/>
      <c r="DJ55" s="685"/>
      <c r="DK55" s="685"/>
      <c r="DL55" s="775"/>
      <c r="DM55" s="775"/>
      <c r="DN55" s="685"/>
      <c r="DO55" s="685"/>
      <c r="DP55" s="685"/>
      <c r="DQ55" s="685"/>
      <c r="DR55" s="685"/>
      <c r="DS55" s="685"/>
      <c r="DT55" s="685"/>
      <c r="DU55" s="685"/>
      <c r="DV55" s="775"/>
      <c r="DW55" s="685"/>
      <c r="DX55" s="685"/>
      <c r="DY55" s="685"/>
      <c r="DZ55" s="685"/>
      <c r="EA55" s="685"/>
      <c r="EB55" s="685"/>
      <c r="EC55" s="685"/>
      <c r="ED55" s="685"/>
      <c r="EE55" s="722"/>
      <c r="EF55" s="722"/>
      <c r="EG55" s="685"/>
      <c r="EH55" s="685"/>
      <c r="EI55" s="685"/>
      <c r="EJ55" s="685"/>
      <c r="EK55" s="685"/>
      <c r="EL55" s="685"/>
      <c r="EM55" s="775"/>
      <c r="EN55" s="775"/>
      <c r="EO55" s="685"/>
      <c r="EP55" s="685"/>
      <c r="EQ55" s="685"/>
      <c r="ER55" s="685"/>
      <c r="ES55" s="685"/>
      <c r="ET55" s="685"/>
      <c r="EU55" s="685"/>
      <c r="EV55" s="721"/>
      <c r="EW55" s="775"/>
      <c r="EX55" s="722"/>
      <c r="EY55" s="685"/>
      <c r="EZ55" s="685"/>
      <c r="FA55" s="685"/>
      <c r="FB55" s="685"/>
      <c r="FC55" s="685"/>
      <c r="FD55" s="685"/>
      <c r="FE55" s="775"/>
      <c r="FF55" s="775"/>
      <c r="FG55" s="685"/>
      <c r="FH55" s="685"/>
      <c r="FI55" s="685"/>
      <c r="FJ55" s="685"/>
      <c r="FK55" s="685"/>
      <c r="FL55" s="685"/>
      <c r="FM55" s="685"/>
      <c r="FN55" s="685"/>
      <c r="FO55" s="720"/>
      <c r="FP55" s="722"/>
      <c r="FQ55" s="685"/>
      <c r="FR55" s="685"/>
      <c r="FS55" s="685"/>
      <c r="FT55" s="685"/>
      <c r="FU55" s="685"/>
      <c r="FV55" s="685"/>
      <c r="FW55" s="775"/>
      <c r="FX55" s="775"/>
      <c r="FY55" s="685"/>
      <c r="FZ55" s="685"/>
      <c r="GA55" s="685"/>
      <c r="GB55" s="685"/>
      <c r="GC55" s="685"/>
      <c r="GD55" s="685"/>
      <c r="GE55" s="685"/>
      <c r="GF55" s="721"/>
      <c r="GG55" s="775"/>
      <c r="GH55" s="722"/>
      <c r="GI55" s="685"/>
      <c r="GJ55" s="685"/>
      <c r="GK55" s="685"/>
      <c r="GL55" s="685"/>
      <c r="GM55" s="685"/>
      <c r="GN55" s="685"/>
      <c r="GO55" s="721"/>
      <c r="GP55" s="685"/>
      <c r="GQ55" s="722"/>
      <c r="GR55" s="685"/>
      <c r="GS55" s="685"/>
      <c r="GT55" s="685"/>
      <c r="GU55" s="685"/>
      <c r="GV55" s="685"/>
      <c r="GW55" s="685"/>
      <c r="GX55" s="721"/>
      <c r="GY55" s="685"/>
      <c r="GZ55" s="722"/>
      <c r="HA55" s="685"/>
      <c r="HB55" s="685"/>
      <c r="HC55" s="685"/>
      <c r="HD55" s="685"/>
      <c r="HE55" s="685"/>
      <c r="HF55" s="685"/>
      <c r="HG55" s="775"/>
      <c r="HH55" s="775"/>
      <c r="HI55" s="685"/>
      <c r="HJ55" s="685"/>
      <c r="HK55" s="685"/>
      <c r="HL55" s="685"/>
      <c r="HM55" s="685"/>
      <c r="HN55" s="685"/>
      <c r="HO55" s="685"/>
      <c r="HP55" s="685"/>
      <c r="HQ55" s="775"/>
      <c r="HR55" s="685"/>
      <c r="HS55" s="685"/>
      <c r="HT55" s="685"/>
      <c r="HU55" s="685"/>
      <c r="HV55" s="685"/>
      <c r="HW55" s="685"/>
      <c r="HX55" s="685"/>
      <c r="HY55" s="721"/>
      <c r="HZ55" s="685"/>
      <c r="IA55" s="722"/>
      <c r="IB55" s="685"/>
      <c r="IC55" s="685"/>
      <c r="ID55" s="685"/>
      <c r="IE55" s="685"/>
      <c r="IF55" s="685"/>
      <c r="IG55" s="685"/>
      <c r="IH55" s="685"/>
      <c r="II55" s="775"/>
      <c r="IJ55" s="775"/>
      <c r="IK55" s="685"/>
    </row>
    <row r="56" spans="1:245">
      <c r="A56" s="719"/>
      <c r="B56" s="719"/>
      <c r="C56" s="719"/>
      <c r="D56" s="719"/>
      <c r="E56" s="719"/>
      <c r="F56" s="719"/>
      <c r="G56" s="719"/>
      <c r="H56" s="719"/>
      <c r="I56" s="719"/>
      <c r="J56" s="722"/>
      <c r="K56" s="685"/>
      <c r="L56" s="685"/>
      <c r="M56" s="685"/>
      <c r="N56" s="685"/>
      <c r="O56" s="685"/>
      <c r="P56" s="685"/>
      <c r="Q56" s="721"/>
      <c r="R56" s="685"/>
      <c r="S56" s="722"/>
      <c r="T56" s="685"/>
      <c r="U56" s="685"/>
      <c r="V56" s="685"/>
      <c r="W56" s="685"/>
      <c r="X56" s="685"/>
      <c r="Y56" s="685"/>
      <c r="Z56" s="721"/>
      <c r="AA56" s="719"/>
      <c r="AB56" s="722"/>
      <c r="AC56" s="685"/>
      <c r="AD56" s="685"/>
      <c r="AE56" s="685"/>
      <c r="AF56" s="685"/>
      <c r="AG56" s="685"/>
      <c r="AH56" s="685"/>
      <c r="AI56" s="685"/>
      <c r="AJ56" s="720"/>
      <c r="AK56" s="685"/>
      <c r="AL56" s="685"/>
      <c r="AM56" s="685"/>
      <c r="AN56" s="685"/>
      <c r="AO56" s="685"/>
      <c r="AP56" s="685"/>
      <c r="AQ56" s="685"/>
      <c r="AR56" s="685"/>
      <c r="AS56" s="685"/>
      <c r="AT56" s="685"/>
      <c r="AU56" s="685"/>
      <c r="AV56" s="685"/>
      <c r="AW56" s="685"/>
      <c r="AX56" s="685"/>
      <c r="AY56" s="685"/>
      <c r="AZ56" s="685"/>
      <c r="BA56" s="721"/>
      <c r="BB56" s="720"/>
      <c r="BC56" s="685"/>
      <c r="BD56" s="685"/>
      <c r="BE56" s="685"/>
      <c r="BF56" s="685"/>
      <c r="BG56" s="685"/>
      <c r="BH56" s="685"/>
      <c r="BI56" s="685"/>
      <c r="BJ56" s="775"/>
      <c r="BK56" s="775"/>
      <c r="BT56" s="775"/>
      <c r="BU56" s="722"/>
      <c r="BV56" s="685"/>
      <c r="BW56" s="685"/>
      <c r="BX56" s="685"/>
      <c r="BY56" s="685"/>
      <c r="BZ56" s="685"/>
      <c r="CA56" s="685"/>
      <c r="CB56" s="721"/>
      <c r="CC56" s="685"/>
      <c r="CD56" s="722"/>
      <c r="CE56" s="685"/>
      <c r="CF56" s="685"/>
      <c r="CG56" s="685"/>
      <c r="CH56" s="685"/>
      <c r="CI56" s="685"/>
      <c r="CJ56" s="685"/>
      <c r="CK56" s="721"/>
      <c r="CL56" s="685"/>
      <c r="CM56" s="722"/>
      <c r="CN56" s="685"/>
      <c r="CO56" s="685"/>
      <c r="CP56" s="685"/>
      <c r="CQ56" s="685"/>
      <c r="CR56" s="685"/>
      <c r="CS56" s="685"/>
      <c r="CT56" s="721"/>
      <c r="CU56" s="685"/>
      <c r="CV56" s="722"/>
      <c r="CW56" s="685"/>
      <c r="CX56" s="685"/>
      <c r="CY56" s="685"/>
      <c r="CZ56" s="685"/>
      <c r="DA56" s="685"/>
      <c r="DB56" s="685"/>
      <c r="DC56" s="721"/>
      <c r="DD56" s="685"/>
      <c r="DE56" s="722"/>
      <c r="DF56" s="685"/>
      <c r="DG56" s="685"/>
      <c r="DH56" s="685"/>
      <c r="DI56" s="685"/>
      <c r="DJ56" s="685"/>
      <c r="DK56" s="685"/>
      <c r="DL56" s="775"/>
      <c r="DM56" s="775"/>
      <c r="DN56" s="685"/>
      <c r="DO56" s="685"/>
      <c r="DP56" s="685"/>
      <c r="DQ56" s="685"/>
      <c r="DR56" s="685"/>
      <c r="DS56" s="685"/>
      <c r="DT56" s="685"/>
      <c r="DU56" s="685"/>
      <c r="DV56" s="775"/>
      <c r="DW56" s="685"/>
      <c r="DX56" s="685"/>
      <c r="DY56" s="685"/>
      <c r="DZ56" s="685"/>
      <c r="EA56" s="685"/>
      <c r="EB56" s="685"/>
      <c r="EC56" s="685"/>
      <c r="ED56" s="685"/>
      <c r="EE56" s="722"/>
      <c r="EF56" s="722"/>
      <c r="EG56" s="685"/>
      <c r="EH56" s="685"/>
      <c r="EI56" s="685"/>
      <c r="EJ56" s="685"/>
      <c r="EK56" s="685"/>
      <c r="EL56" s="685"/>
      <c r="EM56" s="775"/>
      <c r="EN56" s="775"/>
      <c r="EO56" s="685"/>
      <c r="EP56" s="685"/>
      <c r="EQ56" s="685"/>
      <c r="ER56" s="685"/>
      <c r="ES56" s="685"/>
      <c r="ET56" s="685"/>
      <c r="EU56" s="685"/>
      <c r="EV56" s="721"/>
      <c r="EW56" s="775"/>
      <c r="EX56" s="722"/>
      <c r="EY56" s="685"/>
      <c r="EZ56" s="685"/>
      <c r="FA56" s="685"/>
      <c r="FB56" s="685"/>
      <c r="FC56" s="685"/>
      <c r="FD56" s="685"/>
      <c r="FE56" s="775"/>
      <c r="FF56" s="775"/>
      <c r="FG56" s="685"/>
      <c r="FH56" s="685"/>
      <c r="FI56" s="685"/>
      <c r="FJ56" s="685"/>
      <c r="FK56" s="685"/>
      <c r="FL56" s="685"/>
      <c r="FM56" s="685"/>
      <c r="FN56" s="685"/>
      <c r="FO56" s="720"/>
      <c r="FP56" s="722"/>
      <c r="FQ56" s="685"/>
      <c r="FR56" s="685"/>
      <c r="FS56" s="685"/>
      <c r="FT56" s="685"/>
      <c r="FU56" s="685"/>
      <c r="FV56" s="685"/>
      <c r="FW56" s="775"/>
      <c r="FX56" s="775"/>
      <c r="FY56" s="685"/>
      <c r="FZ56" s="685"/>
      <c r="GA56" s="685"/>
      <c r="GB56" s="685"/>
      <c r="GC56" s="685"/>
      <c r="GD56" s="685"/>
      <c r="GE56" s="685"/>
      <c r="GF56" s="721"/>
      <c r="GG56" s="775"/>
      <c r="GH56" s="722"/>
      <c r="GI56" s="685"/>
      <c r="GJ56" s="685"/>
      <c r="GK56" s="685"/>
      <c r="GL56" s="685"/>
      <c r="GM56" s="685"/>
      <c r="GN56" s="685"/>
      <c r="GO56" s="721"/>
      <c r="GP56" s="685"/>
      <c r="GQ56" s="722"/>
      <c r="GR56" s="685"/>
      <c r="GS56" s="685"/>
      <c r="GT56" s="685"/>
      <c r="GU56" s="685"/>
      <c r="GV56" s="685"/>
      <c r="GW56" s="685"/>
      <c r="GX56" s="721"/>
      <c r="GY56" s="685"/>
      <c r="GZ56" s="722"/>
      <c r="HA56" s="685"/>
      <c r="HB56" s="685"/>
      <c r="HC56" s="685"/>
      <c r="HD56" s="685"/>
      <c r="HE56" s="685"/>
      <c r="HF56" s="685"/>
      <c r="HG56" s="775"/>
      <c r="HH56" s="775"/>
      <c r="HI56" s="685"/>
      <c r="HJ56" s="685"/>
      <c r="HK56" s="685"/>
      <c r="HL56" s="685"/>
      <c r="HM56" s="685"/>
      <c r="HN56" s="685"/>
      <c r="HO56" s="685"/>
      <c r="HP56" s="685"/>
      <c r="HQ56" s="775"/>
      <c r="HR56" s="685"/>
      <c r="HS56" s="685"/>
      <c r="HT56" s="685"/>
      <c r="HU56" s="685"/>
      <c r="HV56" s="685"/>
      <c r="HW56" s="685"/>
      <c r="HX56" s="685"/>
      <c r="HY56" s="721"/>
      <c r="HZ56" s="685"/>
      <c r="IA56" s="722"/>
      <c r="IB56" s="685"/>
      <c r="IC56" s="685"/>
      <c r="ID56" s="685"/>
      <c r="IE56" s="685"/>
      <c r="IF56" s="685"/>
      <c r="IG56" s="685"/>
      <c r="IH56" s="685"/>
      <c r="II56" s="775"/>
      <c r="IJ56" s="775"/>
      <c r="IK56" s="685"/>
    </row>
    <row r="57" spans="1:245">
      <c r="A57" s="719"/>
      <c r="B57" s="719"/>
      <c r="C57" s="719"/>
      <c r="D57" s="719"/>
      <c r="E57" s="719"/>
      <c r="F57" s="719"/>
      <c r="G57" s="719"/>
      <c r="H57" s="719"/>
      <c r="I57" s="719"/>
      <c r="J57" s="722"/>
      <c r="K57" s="685"/>
      <c r="L57" s="685"/>
      <c r="M57" s="685"/>
      <c r="N57" s="685"/>
      <c r="O57" s="685"/>
      <c r="P57" s="685"/>
      <c r="Q57" s="721"/>
      <c r="R57" s="685"/>
      <c r="S57" s="722"/>
      <c r="T57" s="685"/>
      <c r="U57" s="685"/>
      <c r="V57" s="685"/>
      <c r="W57" s="685"/>
      <c r="X57" s="685"/>
      <c r="Y57" s="685"/>
      <c r="Z57" s="721"/>
      <c r="AA57" s="719"/>
      <c r="AB57" s="722"/>
      <c r="AC57" s="685"/>
      <c r="AD57" s="685"/>
      <c r="AE57" s="685"/>
      <c r="AF57" s="685"/>
      <c r="AG57" s="685"/>
      <c r="AH57" s="685"/>
      <c r="AI57" s="685"/>
      <c r="AJ57" s="720"/>
      <c r="AK57" s="685"/>
      <c r="AL57" s="685"/>
      <c r="AM57" s="685"/>
      <c r="AN57" s="685"/>
      <c r="AO57" s="685"/>
      <c r="AP57" s="685"/>
      <c r="AQ57" s="685"/>
      <c r="AR57" s="685"/>
      <c r="AS57" s="685"/>
      <c r="AT57" s="685"/>
      <c r="AU57" s="685"/>
      <c r="AV57" s="685"/>
      <c r="AW57" s="685"/>
      <c r="AX57" s="685"/>
      <c r="AY57" s="685"/>
      <c r="AZ57" s="685"/>
      <c r="BA57" s="721"/>
      <c r="BB57" s="720"/>
      <c r="BC57" s="685"/>
      <c r="BD57" s="685"/>
      <c r="BE57" s="685"/>
      <c r="BF57" s="685"/>
      <c r="BG57" s="685"/>
      <c r="BH57" s="685"/>
      <c r="BI57" s="685"/>
      <c r="BJ57" s="775"/>
      <c r="BK57" s="775"/>
      <c r="BT57" s="775"/>
      <c r="BU57" s="722"/>
      <c r="BV57" s="685"/>
      <c r="BW57" s="685"/>
      <c r="BX57" s="685"/>
      <c r="BY57" s="685"/>
      <c r="BZ57" s="685"/>
      <c r="CA57" s="685"/>
      <c r="CB57" s="721"/>
      <c r="CC57" s="685"/>
      <c r="CD57" s="722"/>
      <c r="CE57" s="685"/>
      <c r="CF57" s="685"/>
      <c r="CG57" s="685"/>
      <c r="CH57" s="685"/>
      <c r="CI57" s="685"/>
      <c r="CJ57" s="685"/>
      <c r="CK57" s="721"/>
      <c r="CL57" s="685"/>
      <c r="CM57" s="722"/>
      <c r="CN57" s="685"/>
      <c r="CO57" s="685"/>
      <c r="CP57" s="685"/>
      <c r="CQ57" s="685"/>
      <c r="CR57" s="685"/>
      <c r="CS57" s="685"/>
      <c r="CT57" s="721"/>
      <c r="CU57" s="685"/>
      <c r="CV57" s="722"/>
      <c r="CW57" s="685"/>
      <c r="CX57" s="685"/>
      <c r="CY57" s="685"/>
      <c r="CZ57" s="685"/>
      <c r="DA57" s="685"/>
      <c r="DB57" s="685"/>
      <c r="DC57" s="721"/>
      <c r="DD57" s="685"/>
      <c r="DE57" s="722"/>
      <c r="DF57" s="685"/>
      <c r="DG57" s="685"/>
      <c r="DH57" s="685"/>
      <c r="DI57" s="685"/>
      <c r="DJ57" s="685"/>
      <c r="DK57" s="685"/>
      <c r="DL57" s="775"/>
      <c r="DM57" s="775"/>
      <c r="DN57" s="685"/>
      <c r="DO57" s="685"/>
      <c r="DP57" s="685"/>
      <c r="DQ57" s="685"/>
      <c r="DR57" s="685"/>
      <c r="DS57" s="685"/>
      <c r="DT57" s="685"/>
      <c r="DU57" s="685"/>
      <c r="DV57" s="775"/>
      <c r="DW57" s="685"/>
      <c r="DX57" s="685"/>
      <c r="DY57" s="685"/>
      <c r="DZ57" s="685"/>
      <c r="EA57" s="685"/>
      <c r="EB57" s="685"/>
      <c r="EC57" s="685"/>
      <c r="ED57" s="685"/>
      <c r="EE57" s="722"/>
      <c r="EF57" s="722"/>
      <c r="EG57" s="685"/>
      <c r="EH57" s="685"/>
      <c r="EI57" s="685"/>
      <c r="EJ57" s="685"/>
      <c r="EK57" s="685"/>
      <c r="EL57" s="685"/>
      <c r="EM57" s="775"/>
      <c r="EN57" s="775"/>
      <c r="EO57" s="685"/>
      <c r="EP57" s="685"/>
      <c r="EQ57" s="685"/>
      <c r="ER57" s="685"/>
      <c r="ES57" s="685"/>
      <c r="ET57" s="685"/>
      <c r="EU57" s="685"/>
      <c r="EV57" s="721"/>
      <c r="EW57" s="775"/>
      <c r="EX57" s="722"/>
      <c r="EY57" s="685"/>
      <c r="EZ57" s="685"/>
      <c r="FA57" s="685"/>
      <c r="FB57" s="685"/>
      <c r="FC57" s="685"/>
      <c r="FD57" s="685"/>
      <c r="FE57" s="775"/>
      <c r="FF57" s="775"/>
      <c r="FG57" s="685"/>
      <c r="FH57" s="685"/>
      <c r="FI57" s="685"/>
      <c r="FJ57" s="685"/>
      <c r="FK57" s="685"/>
      <c r="FL57" s="685"/>
      <c r="FM57" s="685"/>
      <c r="FN57" s="685"/>
      <c r="FO57" s="720"/>
      <c r="FP57" s="722"/>
      <c r="FQ57" s="685"/>
      <c r="FR57" s="685"/>
      <c r="FS57" s="685"/>
      <c r="FT57" s="685"/>
      <c r="FU57" s="685"/>
      <c r="FV57" s="685"/>
      <c r="FW57" s="775"/>
      <c r="FX57" s="775"/>
      <c r="FY57" s="685"/>
      <c r="FZ57" s="685"/>
      <c r="GA57" s="685"/>
      <c r="GB57" s="685"/>
      <c r="GC57" s="685"/>
      <c r="GD57" s="685"/>
      <c r="GE57" s="685"/>
      <c r="GF57" s="721"/>
      <c r="GG57" s="775"/>
      <c r="GH57" s="722"/>
      <c r="GI57" s="685"/>
      <c r="GJ57" s="685"/>
      <c r="GK57" s="685"/>
      <c r="GL57" s="685"/>
      <c r="GM57" s="685"/>
      <c r="GN57" s="685"/>
      <c r="GO57" s="721"/>
      <c r="GP57" s="685"/>
      <c r="GQ57" s="722"/>
      <c r="GR57" s="685"/>
      <c r="GS57" s="685"/>
      <c r="GT57" s="685"/>
      <c r="GU57" s="685"/>
      <c r="GV57" s="685"/>
      <c r="GW57" s="685"/>
      <c r="GX57" s="721"/>
      <c r="GY57" s="685"/>
      <c r="GZ57" s="722"/>
      <c r="HA57" s="685"/>
      <c r="HB57" s="685"/>
      <c r="HC57" s="685"/>
      <c r="HD57" s="685"/>
      <c r="HE57" s="685"/>
      <c r="HF57" s="685"/>
      <c r="HG57" s="775"/>
      <c r="HH57" s="775"/>
      <c r="HI57" s="685"/>
      <c r="HJ57" s="685"/>
      <c r="HK57" s="685"/>
      <c r="HL57" s="685"/>
      <c r="HM57" s="685"/>
      <c r="HN57" s="685"/>
      <c r="HO57" s="685"/>
      <c r="HP57" s="685"/>
      <c r="HQ57" s="775"/>
      <c r="HR57" s="685"/>
      <c r="HS57" s="685"/>
      <c r="HT57" s="685"/>
      <c r="HU57" s="685"/>
      <c r="HV57" s="685"/>
      <c r="HW57" s="685"/>
      <c r="HX57" s="685"/>
      <c r="HY57" s="721"/>
      <c r="HZ57" s="685"/>
      <c r="IA57" s="722"/>
      <c r="IB57" s="685"/>
      <c r="IC57" s="685"/>
      <c r="ID57" s="685"/>
      <c r="IE57" s="685"/>
      <c r="IF57" s="685"/>
      <c r="IG57" s="685"/>
      <c r="IH57" s="685"/>
      <c r="II57" s="775"/>
      <c r="IJ57" s="775"/>
      <c r="IK57" s="685"/>
    </row>
    <row r="58" spans="1:245">
      <c r="A58" s="719"/>
      <c r="B58" s="719"/>
      <c r="C58" s="719"/>
      <c r="D58" s="719"/>
      <c r="E58" s="719"/>
      <c r="F58" s="719"/>
      <c r="G58" s="719"/>
      <c r="H58" s="719"/>
      <c r="I58" s="719"/>
      <c r="J58" s="722"/>
      <c r="K58" s="685"/>
      <c r="L58" s="685"/>
      <c r="M58" s="685"/>
      <c r="N58" s="685"/>
      <c r="O58" s="685"/>
      <c r="P58" s="685"/>
      <c r="Q58" s="721"/>
      <c r="R58" s="685"/>
      <c r="S58" s="722"/>
      <c r="T58" s="685"/>
      <c r="U58" s="685"/>
      <c r="V58" s="685"/>
      <c r="W58" s="685"/>
      <c r="X58" s="685"/>
      <c r="Y58" s="685"/>
      <c r="Z58" s="721"/>
      <c r="AA58" s="719"/>
      <c r="AB58" s="722"/>
      <c r="AC58" s="685"/>
      <c r="AD58" s="685"/>
      <c r="AE58" s="685"/>
      <c r="AF58" s="685"/>
      <c r="AG58" s="685"/>
      <c r="AH58" s="685"/>
      <c r="AI58" s="685"/>
      <c r="AJ58" s="720"/>
      <c r="AK58" s="685"/>
      <c r="AL58" s="685"/>
      <c r="AM58" s="685"/>
      <c r="AN58" s="685"/>
      <c r="AO58" s="685"/>
      <c r="AP58" s="685"/>
      <c r="AQ58" s="685"/>
      <c r="AR58" s="685"/>
      <c r="AS58" s="685"/>
      <c r="AT58" s="685"/>
      <c r="AU58" s="685"/>
      <c r="AV58" s="685"/>
      <c r="AW58" s="685"/>
      <c r="AX58" s="685"/>
      <c r="AY58" s="685"/>
      <c r="AZ58" s="685"/>
      <c r="BA58" s="721"/>
      <c r="BB58" s="720"/>
      <c r="BC58" s="685"/>
      <c r="BD58" s="685"/>
      <c r="BE58" s="685"/>
      <c r="BF58" s="685"/>
      <c r="BG58" s="685"/>
      <c r="BH58" s="685"/>
      <c r="BI58" s="685"/>
      <c r="BJ58" s="775"/>
      <c r="BK58" s="775"/>
      <c r="BT58" s="775"/>
      <c r="BU58" s="722"/>
      <c r="BV58" s="685"/>
      <c r="BW58" s="685"/>
      <c r="BX58" s="685"/>
      <c r="BY58" s="685"/>
      <c r="BZ58" s="685"/>
      <c r="CA58" s="685"/>
      <c r="CB58" s="721"/>
      <c r="CC58" s="685"/>
      <c r="CD58" s="722"/>
      <c r="CE58" s="685"/>
      <c r="CF58" s="685"/>
      <c r="CG58" s="685"/>
      <c r="CH58" s="685"/>
      <c r="CI58" s="685"/>
      <c r="CJ58" s="685"/>
      <c r="CK58" s="721"/>
      <c r="CL58" s="685"/>
      <c r="CM58" s="722"/>
      <c r="CN58" s="685"/>
      <c r="CO58" s="685"/>
      <c r="CP58" s="685"/>
      <c r="CQ58" s="685"/>
      <c r="CR58" s="685"/>
      <c r="CS58" s="685"/>
      <c r="CT58" s="721"/>
      <c r="CU58" s="685"/>
      <c r="CV58" s="722"/>
      <c r="CW58" s="685"/>
      <c r="CX58" s="685"/>
      <c r="CY58" s="685"/>
      <c r="CZ58" s="685"/>
      <c r="DA58" s="685"/>
      <c r="DB58" s="685"/>
      <c r="DC58" s="721"/>
      <c r="DD58" s="685"/>
      <c r="DE58" s="722"/>
      <c r="DF58" s="685"/>
      <c r="DG58" s="685"/>
      <c r="DH58" s="685"/>
      <c r="DI58" s="685"/>
      <c r="DJ58" s="685"/>
      <c r="DK58" s="685"/>
      <c r="DL58" s="775"/>
      <c r="DM58" s="775"/>
      <c r="DN58" s="685"/>
      <c r="DO58" s="685"/>
      <c r="DP58" s="685"/>
      <c r="DQ58" s="685"/>
      <c r="DR58" s="685"/>
      <c r="DS58" s="685"/>
      <c r="DT58" s="685"/>
      <c r="DU58" s="685"/>
      <c r="DV58" s="775"/>
      <c r="DW58" s="685"/>
      <c r="DX58" s="685"/>
      <c r="DY58" s="685"/>
      <c r="DZ58" s="685"/>
      <c r="EA58" s="685"/>
      <c r="EB58" s="685"/>
      <c r="EC58" s="685"/>
      <c r="ED58" s="685"/>
      <c r="EE58" s="722"/>
      <c r="EF58" s="722"/>
      <c r="EG58" s="685"/>
      <c r="EH58" s="685"/>
      <c r="EI58" s="685"/>
      <c r="EJ58" s="685"/>
      <c r="EK58" s="685"/>
      <c r="EL58" s="685"/>
      <c r="EM58" s="775"/>
      <c r="EN58" s="775"/>
      <c r="EO58" s="685"/>
      <c r="EP58" s="685"/>
      <c r="EQ58" s="685"/>
      <c r="ER58" s="685"/>
      <c r="ES58" s="685"/>
      <c r="ET58" s="685"/>
      <c r="EU58" s="685"/>
      <c r="EV58" s="721"/>
      <c r="EW58" s="775"/>
      <c r="EX58" s="722"/>
      <c r="EY58" s="685"/>
      <c r="EZ58" s="685"/>
      <c r="FA58" s="685"/>
      <c r="FB58" s="685"/>
      <c r="FC58" s="685"/>
      <c r="FD58" s="685"/>
      <c r="FE58" s="775"/>
      <c r="FF58" s="775"/>
      <c r="FG58" s="685"/>
      <c r="FH58" s="685"/>
      <c r="FI58" s="685"/>
      <c r="FJ58" s="685"/>
      <c r="FK58" s="685"/>
      <c r="FL58" s="685"/>
      <c r="FM58" s="685"/>
      <c r="FN58" s="685"/>
      <c r="FO58" s="720"/>
      <c r="FP58" s="722"/>
      <c r="FQ58" s="685"/>
      <c r="FR58" s="685"/>
      <c r="FS58" s="685"/>
      <c r="FT58" s="685"/>
      <c r="FU58" s="685"/>
      <c r="FV58" s="685"/>
      <c r="FW58" s="775"/>
      <c r="FX58" s="775"/>
      <c r="FY58" s="685"/>
      <c r="FZ58" s="685"/>
      <c r="GA58" s="685"/>
      <c r="GB58" s="685"/>
      <c r="GC58" s="685"/>
      <c r="GD58" s="685"/>
      <c r="GE58" s="685"/>
      <c r="GF58" s="721"/>
      <c r="GG58" s="775"/>
      <c r="GH58" s="722"/>
      <c r="GI58" s="685"/>
      <c r="GJ58" s="685"/>
      <c r="GK58" s="685"/>
      <c r="GL58" s="685"/>
      <c r="GM58" s="685"/>
      <c r="GN58" s="685"/>
      <c r="GO58" s="721"/>
      <c r="GP58" s="685"/>
      <c r="GQ58" s="722"/>
      <c r="GR58" s="685"/>
      <c r="GS58" s="685"/>
      <c r="GT58" s="685"/>
      <c r="GU58" s="685"/>
      <c r="GV58" s="685"/>
      <c r="GW58" s="685"/>
      <c r="GX58" s="721"/>
      <c r="GY58" s="685"/>
      <c r="GZ58" s="722"/>
      <c r="HA58" s="685"/>
      <c r="HB58" s="685"/>
      <c r="HC58" s="685"/>
      <c r="HD58" s="685"/>
      <c r="HE58" s="685"/>
      <c r="HF58" s="685"/>
      <c r="HG58" s="775"/>
      <c r="HH58" s="775"/>
      <c r="HI58" s="685"/>
      <c r="HJ58" s="685"/>
      <c r="HK58" s="685"/>
      <c r="HL58" s="685"/>
      <c r="HM58" s="685"/>
      <c r="HN58" s="685"/>
      <c r="HO58" s="685"/>
      <c r="HP58" s="685"/>
      <c r="HQ58" s="775"/>
      <c r="HR58" s="685"/>
      <c r="HS58" s="685"/>
      <c r="HT58" s="685"/>
      <c r="HU58" s="685"/>
      <c r="HV58" s="685"/>
      <c r="HW58" s="685"/>
      <c r="HX58" s="685"/>
      <c r="HY58" s="721"/>
      <c r="HZ58" s="685"/>
      <c r="IA58" s="722"/>
      <c r="IB58" s="685"/>
      <c r="IC58" s="685"/>
      <c r="ID58" s="685"/>
      <c r="IE58" s="685"/>
      <c r="IF58" s="685"/>
      <c r="IG58" s="685"/>
      <c r="IH58" s="685"/>
      <c r="II58" s="775"/>
      <c r="IJ58" s="775"/>
      <c r="IK58" s="685"/>
    </row>
    <row r="59" spans="1:245">
      <c r="A59" s="719"/>
      <c r="B59" s="719"/>
      <c r="C59" s="719"/>
      <c r="D59" s="719"/>
      <c r="E59" s="719"/>
      <c r="F59" s="719"/>
      <c r="G59" s="719"/>
      <c r="H59" s="719"/>
      <c r="I59" s="719"/>
      <c r="J59" s="722"/>
      <c r="K59" s="685"/>
      <c r="L59" s="685"/>
      <c r="M59" s="685"/>
      <c r="N59" s="685"/>
      <c r="O59" s="685"/>
      <c r="P59" s="685"/>
      <c r="Q59" s="721"/>
      <c r="R59" s="685"/>
      <c r="S59" s="722"/>
      <c r="T59" s="685"/>
      <c r="U59" s="685"/>
      <c r="V59" s="685"/>
      <c r="W59" s="685"/>
      <c r="X59" s="685"/>
      <c r="Y59" s="685"/>
      <c r="Z59" s="721"/>
      <c r="AA59" s="719"/>
      <c r="AB59" s="722"/>
      <c r="AC59" s="685"/>
      <c r="AD59" s="685"/>
      <c r="AE59" s="685"/>
      <c r="AF59" s="685"/>
      <c r="AG59" s="685"/>
      <c r="AH59" s="685"/>
      <c r="AI59" s="685"/>
      <c r="AJ59" s="720"/>
      <c r="AK59" s="685"/>
      <c r="AL59" s="685"/>
      <c r="AM59" s="685"/>
      <c r="AN59" s="685"/>
      <c r="AO59" s="685"/>
      <c r="AP59" s="685"/>
      <c r="AQ59" s="685"/>
      <c r="AR59" s="685"/>
      <c r="AS59" s="685"/>
      <c r="AT59" s="685"/>
      <c r="AU59" s="685"/>
      <c r="AV59" s="685"/>
      <c r="AW59" s="685"/>
      <c r="AX59" s="685"/>
      <c r="AY59" s="685"/>
      <c r="AZ59" s="685"/>
      <c r="BA59" s="721"/>
      <c r="BB59" s="720"/>
      <c r="BC59" s="685"/>
      <c r="BD59" s="685"/>
      <c r="BE59" s="685"/>
      <c r="BF59" s="685"/>
      <c r="BG59" s="685"/>
      <c r="BH59" s="685"/>
      <c r="BI59" s="685"/>
      <c r="BJ59" s="775"/>
      <c r="BK59" s="775"/>
      <c r="BT59" s="775"/>
      <c r="BU59" s="722"/>
      <c r="BV59" s="685"/>
      <c r="BW59" s="685"/>
      <c r="BX59" s="685"/>
      <c r="BY59" s="685"/>
      <c r="BZ59" s="685"/>
      <c r="CA59" s="685"/>
      <c r="CB59" s="721"/>
      <c r="CC59" s="685"/>
      <c r="CD59" s="722"/>
      <c r="CE59" s="685"/>
      <c r="CF59" s="685"/>
      <c r="CG59" s="685"/>
      <c r="CH59" s="685"/>
      <c r="CI59" s="685"/>
      <c r="CJ59" s="685"/>
      <c r="CK59" s="721"/>
      <c r="CL59" s="685"/>
      <c r="CM59" s="722"/>
      <c r="CN59" s="685"/>
      <c r="CO59" s="685"/>
      <c r="CP59" s="685"/>
      <c r="CQ59" s="685"/>
      <c r="CR59" s="685"/>
      <c r="CS59" s="685"/>
      <c r="CT59" s="721"/>
      <c r="CU59" s="685"/>
      <c r="CV59" s="722"/>
      <c r="CW59" s="685"/>
      <c r="CX59" s="685"/>
      <c r="CY59" s="685"/>
      <c r="CZ59" s="685"/>
      <c r="DA59" s="685"/>
      <c r="DB59" s="685"/>
      <c r="DC59" s="721"/>
      <c r="DD59" s="685"/>
      <c r="DE59" s="722"/>
      <c r="DF59" s="685"/>
      <c r="DG59" s="685"/>
      <c r="DH59" s="685"/>
      <c r="DI59" s="685"/>
      <c r="DJ59" s="685"/>
      <c r="DK59" s="685"/>
      <c r="DL59" s="775"/>
      <c r="DM59" s="775"/>
      <c r="DN59" s="685"/>
      <c r="DO59" s="685"/>
      <c r="DP59" s="685"/>
      <c r="DQ59" s="685"/>
      <c r="DR59" s="685"/>
      <c r="DS59" s="685"/>
      <c r="DT59" s="685"/>
      <c r="DU59" s="685"/>
      <c r="DV59" s="775"/>
      <c r="DW59" s="685"/>
      <c r="DX59" s="685"/>
      <c r="DY59" s="685"/>
      <c r="DZ59" s="685"/>
      <c r="EA59" s="685"/>
      <c r="EB59" s="685"/>
      <c r="EC59" s="685"/>
      <c r="ED59" s="685"/>
      <c r="EE59" s="722"/>
      <c r="EF59" s="722"/>
      <c r="EG59" s="685"/>
      <c r="EH59" s="685"/>
      <c r="EI59" s="685"/>
      <c r="EJ59" s="685"/>
      <c r="EK59" s="685"/>
      <c r="EL59" s="685"/>
      <c r="EM59" s="775"/>
      <c r="EN59" s="775"/>
      <c r="EO59" s="685"/>
      <c r="EP59" s="685"/>
      <c r="EQ59" s="685"/>
      <c r="ER59" s="685"/>
      <c r="ES59" s="685"/>
      <c r="ET59" s="685"/>
      <c r="EU59" s="685"/>
      <c r="EV59" s="721"/>
      <c r="EW59" s="775"/>
      <c r="EX59" s="722"/>
      <c r="EY59" s="685"/>
      <c r="EZ59" s="685"/>
      <c r="FA59" s="685"/>
      <c r="FB59" s="685"/>
      <c r="FC59" s="685"/>
      <c r="FD59" s="685"/>
      <c r="FE59" s="775"/>
      <c r="FF59" s="775"/>
      <c r="FG59" s="685"/>
      <c r="FH59" s="685"/>
      <c r="FI59" s="685"/>
      <c r="FJ59" s="685"/>
      <c r="FK59" s="685"/>
      <c r="FL59" s="685"/>
      <c r="FM59" s="685"/>
      <c r="FN59" s="685"/>
      <c r="FO59" s="720"/>
      <c r="FP59" s="722"/>
      <c r="FQ59" s="685"/>
      <c r="FR59" s="685"/>
      <c r="FS59" s="685"/>
      <c r="FT59" s="685"/>
      <c r="FU59" s="685"/>
      <c r="FV59" s="685"/>
      <c r="FW59" s="775"/>
      <c r="FX59" s="775"/>
      <c r="FY59" s="685"/>
      <c r="FZ59" s="685"/>
      <c r="GA59" s="685"/>
      <c r="GB59" s="685"/>
      <c r="GC59" s="685"/>
      <c r="GD59" s="685"/>
      <c r="GE59" s="685"/>
      <c r="GF59" s="721"/>
      <c r="GG59" s="775"/>
      <c r="GH59" s="722"/>
      <c r="GI59" s="685"/>
      <c r="GJ59" s="685"/>
      <c r="GK59" s="685"/>
      <c r="GL59" s="685"/>
      <c r="GM59" s="685"/>
      <c r="GN59" s="685"/>
      <c r="GO59" s="721"/>
      <c r="GP59" s="685"/>
      <c r="GQ59" s="722"/>
      <c r="GR59" s="685"/>
      <c r="GS59" s="685"/>
      <c r="GT59" s="685"/>
      <c r="GU59" s="685"/>
      <c r="GV59" s="685"/>
      <c r="GW59" s="685"/>
      <c r="GX59" s="721"/>
      <c r="GY59" s="685"/>
      <c r="GZ59" s="722"/>
      <c r="HA59" s="685"/>
      <c r="HB59" s="685"/>
      <c r="HC59" s="685"/>
      <c r="HD59" s="685"/>
      <c r="HE59" s="685"/>
      <c r="HF59" s="685"/>
      <c r="HG59" s="775"/>
      <c r="HH59" s="775"/>
      <c r="HI59" s="685"/>
      <c r="HJ59" s="685"/>
      <c r="HK59" s="685"/>
      <c r="HL59" s="685"/>
      <c r="HM59" s="685"/>
      <c r="HN59" s="685"/>
      <c r="HO59" s="685"/>
      <c r="HP59" s="685"/>
      <c r="HQ59" s="775"/>
      <c r="HR59" s="685"/>
      <c r="HS59" s="685"/>
      <c r="HT59" s="685"/>
      <c r="HU59" s="685"/>
      <c r="HV59" s="685"/>
      <c r="HW59" s="685"/>
      <c r="HX59" s="685"/>
      <c r="HY59" s="721"/>
      <c r="HZ59" s="685"/>
      <c r="IA59" s="722"/>
      <c r="IB59" s="685"/>
      <c r="IC59" s="685"/>
      <c r="ID59" s="685"/>
      <c r="IE59" s="685"/>
      <c r="IF59" s="685"/>
      <c r="IG59" s="685"/>
      <c r="IH59" s="685"/>
      <c r="II59" s="775"/>
      <c r="IJ59" s="775"/>
      <c r="IK59" s="685"/>
    </row>
    <row r="60" spans="1:245">
      <c r="A60" s="719"/>
      <c r="B60" s="719"/>
      <c r="C60" s="719"/>
      <c r="D60" s="719"/>
      <c r="E60" s="719"/>
      <c r="F60" s="719"/>
      <c r="G60" s="719"/>
      <c r="H60" s="719"/>
      <c r="I60" s="719"/>
      <c r="J60" s="722"/>
      <c r="K60" s="685"/>
      <c r="L60" s="685"/>
      <c r="M60" s="685"/>
      <c r="N60" s="685"/>
      <c r="O60" s="685"/>
      <c r="P60" s="685"/>
      <c r="Q60" s="721"/>
      <c r="R60" s="685"/>
      <c r="S60" s="722"/>
      <c r="T60" s="685"/>
      <c r="U60" s="685"/>
      <c r="V60" s="685"/>
      <c r="W60" s="685"/>
      <c r="X60" s="685"/>
      <c r="Y60" s="685"/>
      <c r="Z60" s="721"/>
      <c r="AA60" s="719"/>
      <c r="AB60" s="722"/>
      <c r="AC60" s="685"/>
      <c r="AD60" s="685"/>
      <c r="AE60" s="685"/>
      <c r="AF60" s="685"/>
      <c r="AG60" s="685"/>
      <c r="AH60" s="685"/>
      <c r="AI60" s="685"/>
      <c r="AJ60" s="720"/>
      <c r="AK60" s="685"/>
      <c r="AL60" s="685"/>
      <c r="AM60" s="685"/>
      <c r="AN60" s="685"/>
      <c r="AO60" s="685"/>
      <c r="AP60" s="685"/>
      <c r="AQ60" s="685"/>
      <c r="AR60" s="685"/>
      <c r="AS60" s="685"/>
      <c r="AT60" s="685"/>
      <c r="AU60" s="685"/>
      <c r="AV60" s="685"/>
      <c r="AW60" s="685"/>
      <c r="AX60" s="685"/>
      <c r="AY60" s="685"/>
      <c r="AZ60" s="685"/>
      <c r="BA60" s="721"/>
      <c r="BB60" s="720"/>
      <c r="BC60" s="685"/>
      <c r="BD60" s="685"/>
      <c r="BE60" s="685"/>
      <c r="BF60" s="685"/>
      <c r="BG60" s="685"/>
      <c r="BH60" s="685"/>
      <c r="BI60" s="685"/>
      <c r="BJ60" s="775"/>
      <c r="BK60" s="775"/>
      <c r="BT60" s="775"/>
      <c r="BU60" s="722"/>
      <c r="BV60" s="685"/>
      <c r="BW60" s="685"/>
      <c r="BX60" s="685"/>
      <c r="BY60" s="685"/>
      <c r="BZ60" s="685"/>
      <c r="CA60" s="685"/>
      <c r="CB60" s="721"/>
      <c r="CC60" s="685"/>
      <c r="CD60" s="722"/>
      <c r="CE60" s="685"/>
      <c r="CF60" s="685"/>
      <c r="CG60" s="685"/>
      <c r="CH60" s="685"/>
      <c r="CI60" s="685"/>
      <c r="CJ60" s="685"/>
      <c r="CK60" s="721"/>
      <c r="CL60" s="685"/>
      <c r="CM60" s="722"/>
      <c r="CN60" s="685"/>
      <c r="CO60" s="685"/>
      <c r="CP60" s="685"/>
      <c r="CQ60" s="685"/>
      <c r="CR60" s="685"/>
      <c r="CS60" s="685"/>
      <c r="CT60" s="721"/>
      <c r="CU60" s="685"/>
      <c r="CV60" s="722"/>
      <c r="CW60" s="685"/>
      <c r="CX60" s="685"/>
      <c r="CY60" s="685"/>
      <c r="CZ60" s="685"/>
      <c r="DA60" s="685"/>
      <c r="DB60" s="685"/>
      <c r="DC60" s="721"/>
      <c r="DD60" s="685"/>
      <c r="DE60" s="722"/>
      <c r="DF60" s="685"/>
      <c r="DG60" s="685"/>
      <c r="DH60" s="685"/>
      <c r="DI60" s="685"/>
      <c r="DJ60" s="685"/>
      <c r="DK60" s="685"/>
      <c r="DL60" s="775"/>
      <c r="DM60" s="775"/>
      <c r="DN60" s="685"/>
      <c r="DO60" s="685"/>
      <c r="DP60" s="685"/>
      <c r="DQ60" s="685"/>
      <c r="DR60" s="685"/>
      <c r="DS60" s="685"/>
      <c r="DT60" s="685"/>
      <c r="DU60" s="685"/>
      <c r="DV60" s="775"/>
      <c r="DW60" s="685"/>
      <c r="DX60" s="685"/>
      <c r="DY60" s="685"/>
      <c r="DZ60" s="685"/>
      <c r="EA60" s="685"/>
      <c r="EB60" s="685"/>
      <c r="EC60" s="685"/>
      <c r="ED60" s="685"/>
      <c r="EE60" s="722"/>
      <c r="EF60" s="722"/>
      <c r="EG60" s="685"/>
      <c r="EH60" s="685"/>
      <c r="EI60" s="685"/>
      <c r="EJ60" s="685"/>
      <c r="EK60" s="685"/>
      <c r="EL60" s="685"/>
      <c r="EM60" s="775"/>
      <c r="EN60" s="775"/>
      <c r="EO60" s="685"/>
      <c r="EP60" s="685"/>
      <c r="EQ60" s="685"/>
      <c r="ER60" s="685"/>
      <c r="ES60" s="685"/>
      <c r="ET60" s="685"/>
      <c r="EU60" s="685"/>
      <c r="EV60" s="721"/>
      <c r="EW60" s="775"/>
      <c r="EX60" s="722"/>
      <c r="EY60" s="685"/>
      <c r="EZ60" s="685"/>
      <c r="FA60" s="685"/>
      <c r="FB60" s="685"/>
      <c r="FC60" s="685"/>
      <c r="FD60" s="685"/>
      <c r="FE60" s="775"/>
      <c r="FF60" s="775"/>
      <c r="FG60" s="685"/>
      <c r="FH60" s="685"/>
      <c r="FI60" s="685"/>
      <c r="FJ60" s="685"/>
      <c r="FK60" s="685"/>
      <c r="FL60" s="685"/>
      <c r="FM60" s="685"/>
      <c r="FN60" s="685"/>
      <c r="FO60" s="720"/>
      <c r="FP60" s="722"/>
      <c r="FQ60" s="685"/>
      <c r="FR60" s="685"/>
      <c r="FS60" s="685"/>
      <c r="FT60" s="685"/>
      <c r="FU60" s="685"/>
      <c r="FV60" s="685"/>
      <c r="FW60" s="775"/>
      <c r="FX60" s="775"/>
      <c r="FY60" s="685"/>
      <c r="FZ60" s="685"/>
      <c r="GA60" s="685"/>
      <c r="GB60" s="685"/>
      <c r="GC60" s="685"/>
      <c r="GD60" s="685"/>
      <c r="GE60" s="685"/>
      <c r="GF60" s="721"/>
      <c r="GG60" s="775"/>
      <c r="GH60" s="722"/>
      <c r="GI60" s="685"/>
      <c r="GJ60" s="685"/>
      <c r="GK60" s="685"/>
      <c r="GL60" s="685"/>
      <c r="GM60" s="685"/>
      <c r="GN60" s="685"/>
      <c r="GO60" s="721"/>
      <c r="GP60" s="685"/>
      <c r="GQ60" s="722"/>
      <c r="GR60" s="685"/>
      <c r="GS60" s="685"/>
      <c r="GT60" s="685"/>
      <c r="GU60" s="685"/>
      <c r="GV60" s="685"/>
      <c r="GW60" s="685"/>
      <c r="GX60" s="721"/>
      <c r="GY60" s="685"/>
      <c r="GZ60" s="722"/>
      <c r="HA60" s="685"/>
      <c r="HB60" s="685"/>
      <c r="HC60" s="685"/>
      <c r="HD60" s="685"/>
      <c r="HE60" s="685"/>
      <c r="HF60" s="685"/>
      <c r="HG60" s="775"/>
      <c r="HH60" s="775"/>
      <c r="HI60" s="685"/>
      <c r="HJ60" s="685"/>
      <c r="HK60" s="685"/>
      <c r="HL60" s="685"/>
      <c r="HM60" s="685"/>
      <c r="HN60" s="685"/>
      <c r="HO60" s="685"/>
      <c r="HP60" s="685"/>
      <c r="HQ60" s="775"/>
      <c r="HR60" s="685"/>
      <c r="HS60" s="685"/>
      <c r="HT60" s="685"/>
      <c r="HU60" s="685"/>
      <c r="HV60" s="685"/>
      <c r="HW60" s="685"/>
      <c r="HX60" s="685"/>
      <c r="HY60" s="721"/>
      <c r="HZ60" s="685"/>
      <c r="IA60" s="722"/>
      <c r="IB60" s="685"/>
      <c r="IC60" s="685"/>
      <c r="ID60" s="685"/>
      <c r="IE60" s="685"/>
      <c r="IF60" s="685"/>
      <c r="IG60" s="685"/>
      <c r="IH60" s="685"/>
      <c r="II60" s="775"/>
      <c r="IJ60" s="775"/>
      <c r="IK60" s="685"/>
    </row>
    <row r="61" spans="1:245">
      <c r="A61" s="719"/>
      <c r="B61" s="719"/>
      <c r="C61" s="719"/>
      <c r="D61" s="719"/>
      <c r="E61" s="719"/>
      <c r="F61" s="719"/>
      <c r="G61" s="719"/>
      <c r="H61" s="719"/>
      <c r="I61" s="719"/>
      <c r="J61" s="722"/>
      <c r="K61" s="685"/>
      <c r="L61" s="685"/>
      <c r="M61" s="685"/>
      <c r="N61" s="685"/>
      <c r="O61" s="685"/>
      <c r="P61" s="685"/>
      <c r="Q61" s="721"/>
      <c r="R61" s="685"/>
      <c r="S61" s="722"/>
      <c r="T61" s="685"/>
      <c r="U61" s="685"/>
      <c r="V61" s="685"/>
      <c r="W61" s="685"/>
      <c r="X61" s="685"/>
      <c r="Y61" s="685"/>
      <c r="Z61" s="721"/>
      <c r="AA61" s="719"/>
      <c r="AB61" s="722"/>
      <c r="AC61" s="685"/>
      <c r="AD61" s="685"/>
      <c r="AE61" s="685"/>
      <c r="AF61" s="685"/>
      <c r="AG61" s="685"/>
      <c r="AH61" s="685"/>
      <c r="AI61" s="685"/>
      <c r="AJ61" s="720"/>
      <c r="AK61" s="685"/>
      <c r="AL61" s="685"/>
      <c r="AM61" s="685"/>
      <c r="AN61" s="685"/>
      <c r="AO61" s="685"/>
      <c r="AP61" s="685"/>
      <c r="AQ61" s="685"/>
      <c r="AR61" s="685"/>
      <c r="AS61" s="685"/>
      <c r="AT61" s="685"/>
      <c r="AU61" s="685"/>
      <c r="AV61" s="685"/>
      <c r="AW61" s="685"/>
      <c r="AX61" s="685"/>
      <c r="AY61" s="685"/>
      <c r="AZ61" s="685"/>
      <c r="BA61" s="721"/>
      <c r="BB61" s="720"/>
      <c r="BC61" s="685"/>
      <c r="BD61" s="685"/>
      <c r="BE61" s="685"/>
      <c r="BF61" s="685"/>
      <c r="BG61" s="685"/>
      <c r="BH61" s="685"/>
      <c r="BI61" s="685"/>
      <c r="BJ61" s="775"/>
      <c r="BK61" s="775"/>
      <c r="BT61" s="775"/>
      <c r="BU61" s="722"/>
      <c r="BV61" s="685"/>
      <c r="BW61" s="685"/>
      <c r="BX61" s="685"/>
      <c r="BY61" s="685"/>
      <c r="BZ61" s="685"/>
      <c r="CA61" s="685"/>
      <c r="CB61" s="721"/>
      <c r="CC61" s="685"/>
      <c r="CD61" s="722"/>
      <c r="CE61" s="685"/>
      <c r="CF61" s="685"/>
      <c r="CG61" s="685"/>
      <c r="CH61" s="685"/>
      <c r="CI61" s="685"/>
      <c r="CJ61" s="685"/>
      <c r="CK61" s="721"/>
      <c r="CL61" s="685"/>
      <c r="CM61" s="722"/>
      <c r="CN61" s="685"/>
      <c r="CO61" s="685"/>
      <c r="CP61" s="685"/>
      <c r="CQ61" s="685"/>
      <c r="CR61" s="685"/>
      <c r="CS61" s="685"/>
      <c r="CT61" s="721"/>
      <c r="CU61" s="685"/>
      <c r="CV61" s="722"/>
      <c r="CW61" s="685"/>
      <c r="CX61" s="685"/>
      <c r="CY61" s="685"/>
      <c r="CZ61" s="685"/>
      <c r="DA61" s="685"/>
      <c r="DB61" s="685"/>
      <c r="DC61" s="721"/>
      <c r="DD61" s="685"/>
      <c r="DE61" s="722"/>
      <c r="DF61" s="685"/>
      <c r="DG61" s="685"/>
      <c r="DH61" s="685"/>
      <c r="DI61" s="685"/>
      <c r="DJ61" s="685"/>
      <c r="DK61" s="685"/>
      <c r="DL61" s="775"/>
      <c r="DM61" s="775"/>
      <c r="DN61" s="685"/>
      <c r="DO61" s="685"/>
      <c r="DP61" s="685"/>
      <c r="DQ61" s="685"/>
      <c r="DR61" s="685"/>
      <c r="DS61" s="685"/>
      <c r="DT61" s="685"/>
      <c r="DU61" s="685"/>
      <c r="DV61" s="775"/>
      <c r="DW61" s="685"/>
      <c r="DX61" s="685"/>
      <c r="DY61" s="685"/>
      <c r="DZ61" s="685"/>
      <c r="EA61" s="685"/>
      <c r="EB61" s="685"/>
      <c r="EC61" s="685"/>
      <c r="ED61" s="685"/>
      <c r="EE61" s="722"/>
      <c r="EF61" s="722"/>
      <c r="EG61" s="685"/>
      <c r="EH61" s="685"/>
      <c r="EI61" s="685"/>
      <c r="EJ61" s="685"/>
      <c r="EK61" s="685"/>
      <c r="EL61" s="685"/>
      <c r="EM61" s="775"/>
      <c r="EN61" s="775"/>
      <c r="EO61" s="685"/>
      <c r="EP61" s="685"/>
      <c r="EQ61" s="685"/>
      <c r="ER61" s="685"/>
      <c r="ES61" s="685"/>
      <c r="ET61" s="685"/>
      <c r="EU61" s="685"/>
      <c r="EV61" s="721"/>
      <c r="EW61" s="775"/>
      <c r="EX61" s="722"/>
      <c r="EY61" s="685"/>
      <c r="EZ61" s="685"/>
      <c r="FA61" s="685"/>
      <c r="FB61" s="685"/>
      <c r="FC61" s="685"/>
      <c r="FD61" s="685"/>
      <c r="FE61" s="775"/>
      <c r="FF61" s="775"/>
      <c r="FG61" s="685"/>
      <c r="FH61" s="685"/>
      <c r="FI61" s="685"/>
      <c r="FJ61" s="685"/>
      <c r="FK61" s="685"/>
      <c r="FL61" s="685"/>
      <c r="FM61" s="685"/>
      <c r="FN61" s="685"/>
      <c r="FO61" s="720"/>
      <c r="FP61" s="722"/>
      <c r="FQ61" s="685"/>
      <c r="FR61" s="685"/>
      <c r="FS61" s="685"/>
      <c r="FT61" s="685"/>
      <c r="FU61" s="685"/>
      <c r="FV61" s="685"/>
      <c r="FW61" s="775"/>
      <c r="FX61" s="775"/>
      <c r="FY61" s="685"/>
      <c r="FZ61" s="685"/>
      <c r="GA61" s="685"/>
      <c r="GB61" s="685"/>
      <c r="GC61" s="685"/>
      <c r="GD61" s="685"/>
      <c r="GE61" s="685"/>
      <c r="GF61" s="721"/>
      <c r="GG61" s="775"/>
      <c r="GH61" s="722"/>
      <c r="GI61" s="685"/>
      <c r="GJ61" s="685"/>
      <c r="GK61" s="685"/>
      <c r="GL61" s="685"/>
      <c r="GM61" s="685"/>
      <c r="GN61" s="685"/>
      <c r="GO61" s="721"/>
      <c r="GP61" s="685"/>
      <c r="GQ61" s="722"/>
      <c r="GR61" s="685"/>
      <c r="GS61" s="685"/>
      <c r="GT61" s="685"/>
      <c r="GU61" s="685"/>
      <c r="GV61" s="685"/>
      <c r="GW61" s="685"/>
      <c r="GX61" s="721"/>
      <c r="GY61" s="685"/>
      <c r="GZ61" s="722"/>
      <c r="HA61" s="685"/>
      <c r="HB61" s="685"/>
      <c r="HC61" s="685"/>
      <c r="HD61" s="685"/>
      <c r="HE61" s="685"/>
      <c r="HF61" s="685"/>
      <c r="HG61" s="775"/>
      <c r="HH61" s="775"/>
      <c r="HI61" s="685"/>
      <c r="HJ61" s="685"/>
      <c r="HK61" s="685"/>
      <c r="HL61" s="685"/>
      <c r="HM61" s="685"/>
      <c r="HN61" s="685"/>
      <c r="HO61" s="685"/>
      <c r="HP61" s="685"/>
      <c r="HQ61" s="775"/>
      <c r="HR61" s="685"/>
      <c r="HS61" s="685"/>
      <c r="HT61" s="685"/>
      <c r="HU61" s="685"/>
      <c r="HV61" s="685"/>
      <c r="HW61" s="685"/>
      <c r="HX61" s="685"/>
      <c r="HY61" s="721"/>
      <c r="HZ61" s="685"/>
      <c r="IA61" s="722"/>
      <c r="IB61" s="685"/>
      <c r="IC61" s="685"/>
      <c r="ID61" s="685"/>
      <c r="IE61" s="685"/>
      <c r="IF61" s="685"/>
      <c r="IG61" s="685"/>
      <c r="IH61" s="685"/>
      <c r="II61" s="775"/>
      <c r="IJ61" s="775"/>
      <c r="IK61" s="685"/>
    </row>
    <row r="62" spans="1:245">
      <c r="A62" s="719"/>
      <c r="B62" s="719"/>
      <c r="C62" s="719"/>
      <c r="D62" s="719"/>
      <c r="E62" s="719"/>
      <c r="F62" s="719"/>
      <c r="G62" s="719"/>
      <c r="H62" s="719"/>
      <c r="I62" s="719"/>
      <c r="J62" s="722"/>
      <c r="K62" s="685"/>
      <c r="L62" s="685"/>
      <c r="M62" s="685"/>
      <c r="N62" s="685"/>
      <c r="O62" s="685"/>
      <c r="P62" s="685"/>
      <c r="Q62" s="721"/>
      <c r="R62" s="685"/>
      <c r="S62" s="722"/>
      <c r="T62" s="685"/>
      <c r="U62" s="685"/>
      <c r="V62" s="685"/>
      <c r="W62" s="685"/>
      <c r="X62" s="685"/>
      <c r="Y62" s="685"/>
      <c r="Z62" s="721"/>
      <c r="AA62" s="719"/>
      <c r="AB62" s="722"/>
      <c r="AC62" s="685"/>
      <c r="AD62" s="685"/>
      <c r="AE62" s="685"/>
      <c r="AF62" s="685"/>
      <c r="AG62" s="685"/>
      <c r="AH62" s="685"/>
      <c r="AI62" s="685"/>
      <c r="AJ62" s="720"/>
      <c r="AK62" s="685"/>
      <c r="AL62" s="685"/>
      <c r="AM62" s="685"/>
      <c r="AN62" s="685"/>
      <c r="AO62" s="685"/>
      <c r="AP62" s="685"/>
      <c r="AQ62" s="685"/>
      <c r="AR62" s="685"/>
      <c r="AS62" s="685"/>
      <c r="AT62" s="685"/>
      <c r="AU62" s="685"/>
      <c r="AV62" s="685"/>
      <c r="AW62" s="685"/>
      <c r="AX62" s="685"/>
      <c r="AY62" s="685"/>
      <c r="AZ62" s="685"/>
      <c r="BA62" s="721"/>
      <c r="BB62" s="720"/>
      <c r="BC62" s="685"/>
      <c r="BD62" s="685"/>
      <c r="BE62" s="685"/>
      <c r="BF62" s="685"/>
      <c r="BG62" s="685"/>
      <c r="BH62" s="685"/>
      <c r="BI62" s="685"/>
      <c r="BJ62" s="775"/>
      <c r="BK62" s="775"/>
      <c r="BT62" s="775"/>
      <c r="BU62" s="722"/>
      <c r="BV62" s="685"/>
      <c r="BW62" s="685"/>
      <c r="BX62" s="685"/>
      <c r="BY62" s="685"/>
      <c r="BZ62" s="685"/>
      <c r="CA62" s="685"/>
      <c r="CB62" s="721"/>
      <c r="CC62" s="685"/>
      <c r="CD62" s="722"/>
      <c r="CE62" s="685"/>
      <c r="CF62" s="685"/>
      <c r="CG62" s="685"/>
      <c r="CH62" s="685"/>
      <c r="CI62" s="685"/>
      <c r="CJ62" s="685"/>
      <c r="CK62" s="721"/>
      <c r="CL62" s="685"/>
      <c r="CM62" s="722"/>
      <c r="CN62" s="685"/>
      <c r="CO62" s="685"/>
      <c r="CP62" s="685"/>
      <c r="CQ62" s="685"/>
      <c r="CR62" s="685"/>
      <c r="CS62" s="685"/>
      <c r="CT62" s="721"/>
      <c r="CU62" s="685"/>
      <c r="CV62" s="722"/>
      <c r="CW62" s="685"/>
      <c r="CX62" s="685"/>
      <c r="CY62" s="685"/>
      <c r="CZ62" s="685"/>
      <c r="DA62" s="685"/>
      <c r="DB62" s="685"/>
      <c r="DC62" s="721"/>
      <c r="DD62" s="685"/>
      <c r="DE62" s="722"/>
      <c r="DF62" s="685"/>
      <c r="DG62" s="685"/>
      <c r="DH62" s="685"/>
      <c r="DI62" s="685"/>
      <c r="DJ62" s="685"/>
      <c r="DK62" s="685"/>
      <c r="DL62" s="775"/>
      <c r="DM62" s="775"/>
      <c r="DN62" s="685"/>
      <c r="DO62" s="685"/>
      <c r="DP62" s="685"/>
      <c r="DQ62" s="685"/>
      <c r="DR62" s="685"/>
      <c r="DS62" s="685"/>
      <c r="DT62" s="685"/>
      <c r="DU62" s="685"/>
      <c r="DV62" s="775"/>
      <c r="DW62" s="685"/>
      <c r="DX62" s="685"/>
      <c r="DY62" s="685"/>
      <c r="DZ62" s="685"/>
      <c r="EA62" s="685"/>
      <c r="EB62" s="685"/>
      <c r="EC62" s="685"/>
      <c r="ED62" s="685"/>
      <c r="EE62" s="722"/>
      <c r="EF62" s="722"/>
      <c r="EG62" s="685"/>
      <c r="EH62" s="685"/>
      <c r="EI62" s="685"/>
      <c r="EJ62" s="685"/>
      <c r="EK62" s="685"/>
      <c r="EL62" s="685"/>
      <c r="EM62" s="775"/>
      <c r="EN62" s="775"/>
      <c r="EO62" s="685"/>
      <c r="EP62" s="685"/>
      <c r="EQ62" s="685"/>
      <c r="ER62" s="685"/>
      <c r="ES62" s="685"/>
      <c r="ET62" s="685"/>
      <c r="EU62" s="685"/>
      <c r="EV62" s="721"/>
      <c r="EW62" s="775"/>
      <c r="EX62" s="722"/>
      <c r="EY62" s="685"/>
      <c r="EZ62" s="685"/>
      <c r="FA62" s="685"/>
      <c r="FB62" s="685"/>
      <c r="FC62" s="685"/>
      <c r="FD62" s="685"/>
      <c r="FE62" s="775"/>
      <c r="FF62" s="775"/>
      <c r="FG62" s="685"/>
      <c r="FH62" s="685"/>
      <c r="FI62" s="685"/>
      <c r="FJ62" s="685"/>
      <c r="FK62" s="685"/>
      <c r="FL62" s="685"/>
      <c r="FM62" s="685"/>
      <c r="FN62" s="685"/>
      <c r="FO62" s="720"/>
      <c r="FP62" s="722"/>
      <c r="FQ62" s="685"/>
      <c r="FR62" s="685"/>
      <c r="FS62" s="685"/>
      <c r="FT62" s="685"/>
      <c r="FU62" s="685"/>
      <c r="FV62" s="685"/>
      <c r="FW62" s="775"/>
      <c r="FX62" s="775"/>
      <c r="FY62" s="685"/>
      <c r="FZ62" s="685"/>
      <c r="GA62" s="685"/>
      <c r="GB62" s="685"/>
      <c r="GC62" s="685"/>
      <c r="GD62" s="685"/>
      <c r="GE62" s="685"/>
      <c r="GF62" s="721"/>
      <c r="GG62" s="775"/>
      <c r="GH62" s="722"/>
      <c r="GI62" s="685"/>
      <c r="GJ62" s="685"/>
      <c r="GK62" s="685"/>
      <c r="GL62" s="685"/>
      <c r="GM62" s="685"/>
      <c r="GN62" s="685"/>
      <c r="GO62" s="721"/>
      <c r="GP62" s="685"/>
      <c r="GQ62" s="722"/>
      <c r="GR62" s="685"/>
      <c r="GS62" s="685"/>
      <c r="GT62" s="685"/>
      <c r="GU62" s="685"/>
      <c r="GV62" s="685"/>
      <c r="GW62" s="685"/>
      <c r="GX62" s="721"/>
      <c r="GY62" s="685"/>
      <c r="GZ62" s="722"/>
      <c r="HA62" s="685"/>
      <c r="HB62" s="685"/>
      <c r="HC62" s="685"/>
      <c r="HD62" s="685"/>
      <c r="HE62" s="685"/>
      <c r="HF62" s="685"/>
      <c r="HG62" s="775"/>
      <c r="HH62" s="775"/>
      <c r="HI62" s="685"/>
      <c r="HJ62" s="685"/>
      <c r="HK62" s="685"/>
      <c r="HL62" s="685"/>
      <c r="HM62" s="685"/>
      <c r="HN62" s="685"/>
      <c r="HO62" s="685"/>
      <c r="HP62" s="685"/>
      <c r="HQ62" s="775"/>
      <c r="HR62" s="685"/>
      <c r="HS62" s="685"/>
      <c r="HT62" s="685"/>
      <c r="HU62" s="685"/>
      <c r="HV62" s="685"/>
      <c r="HW62" s="685"/>
      <c r="HX62" s="685"/>
      <c r="HY62" s="721"/>
      <c r="HZ62" s="685"/>
      <c r="IA62" s="722"/>
      <c r="IB62" s="685"/>
      <c r="IC62" s="685"/>
      <c r="ID62" s="685"/>
      <c r="IE62" s="685"/>
      <c r="IF62" s="685"/>
      <c r="IG62" s="685"/>
      <c r="IH62" s="685"/>
      <c r="II62" s="775"/>
      <c r="IJ62" s="775"/>
      <c r="IK62" s="685"/>
    </row>
    <row r="63" spans="1:245">
      <c r="A63" s="719"/>
      <c r="B63" s="719"/>
      <c r="C63" s="719"/>
      <c r="D63" s="719"/>
      <c r="E63" s="719"/>
      <c r="F63" s="719"/>
      <c r="G63" s="719"/>
      <c r="H63" s="719"/>
      <c r="I63" s="719"/>
      <c r="J63" s="722"/>
      <c r="K63" s="685"/>
      <c r="L63" s="685"/>
      <c r="M63" s="685"/>
      <c r="N63" s="685"/>
      <c r="O63" s="685"/>
      <c r="P63" s="685"/>
      <c r="Q63" s="721"/>
      <c r="R63" s="685"/>
      <c r="S63" s="722"/>
      <c r="T63" s="685"/>
      <c r="U63" s="685"/>
      <c r="V63" s="685"/>
      <c r="W63" s="685"/>
      <c r="X63" s="685"/>
      <c r="Y63" s="685"/>
      <c r="Z63" s="721"/>
      <c r="AA63" s="719"/>
      <c r="AB63" s="722"/>
      <c r="AC63" s="685"/>
      <c r="AD63" s="685"/>
      <c r="AE63" s="685"/>
      <c r="AF63" s="685"/>
      <c r="AG63" s="685"/>
      <c r="AH63" s="685"/>
      <c r="AI63" s="685"/>
      <c r="AJ63" s="720"/>
      <c r="AK63" s="685"/>
      <c r="AL63" s="685"/>
      <c r="AM63" s="685"/>
      <c r="AN63" s="685"/>
      <c r="AO63" s="685"/>
      <c r="AP63" s="685"/>
      <c r="AQ63" s="685"/>
      <c r="AR63" s="685"/>
      <c r="AS63" s="685"/>
      <c r="AT63" s="685"/>
      <c r="AU63" s="685"/>
      <c r="AV63" s="685"/>
      <c r="AW63" s="685"/>
      <c r="AX63" s="685"/>
      <c r="AY63" s="685"/>
      <c r="AZ63" s="685"/>
      <c r="BA63" s="721"/>
      <c r="BB63" s="720"/>
      <c r="BC63" s="685"/>
      <c r="BD63" s="685"/>
      <c r="BE63" s="685"/>
      <c r="BF63" s="685"/>
      <c r="BG63" s="685"/>
      <c r="BH63" s="685"/>
      <c r="BI63" s="685"/>
      <c r="BJ63" s="775"/>
      <c r="BK63" s="775"/>
      <c r="BT63" s="775"/>
      <c r="BU63" s="722"/>
      <c r="BV63" s="685"/>
      <c r="BW63" s="685"/>
      <c r="BX63" s="685"/>
      <c r="BY63" s="685"/>
      <c r="BZ63" s="685"/>
      <c r="CA63" s="685"/>
      <c r="CB63" s="721"/>
      <c r="CC63" s="685"/>
      <c r="CD63" s="722"/>
      <c r="CE63" s="685"/>
      <c r="CF63" s="685"/>
      <c r="CG63" s="685"/>
      <c r="CH63" s="685"/>
      <c r="CI63" s="685"/>
      <c r="CJ63" s="685"/>
      <c r="CK63" s="721"/>
      <c r="CL63" s="685"/>
      <c r="CM63" s="722"/>
      <c r="CN63" s="685"/>
      <c r="CO63" s="685"/>
      <c r="CP63" s="685"/>
      <c r="CQ63" s="685"/>
      <c r="CR63" s="685"/>
      <c r="CS63" s="685"/>
      <c r="CT63" s="721"/>
      <c r="CU63" s="685"/>
      <c r="CV63" s="722"/>
      <c r="CW63" s="685"/>
      <c r="CX63" s="685"/>
      <c r="CY63" s="685"/>
      <c r="CZ63" s="685"/>
      <c r="DA63" s="685"/>
      <c r="DB63" s="685"/>
      <c r="DC63" s="721"/>
      <c r="DD63" s="685"/>
      <c r="DE63" s="722"/>
      <c r="DF63" s="685"/>
      <c r="DG63" s="685"/>
      <c r="DH63" s="685"/>
      <c r="DI63" s="685"/>
      <c r="DJ63" s="685"/>
      <c r="DK63" s="685"/>
      <c r="DL63" s="775"/>
      <c r="DM63" s="775"/>
      <c r="DN63" s="685"/>
      <c r="DO63" s="685"/>
      <c r="DP63" s="685"/>
      <c r="DQ63" s="685"/>
      <c r="DR63" s="685"/>
      <c r="DS63" s="685"/>
      <c r="DT63" s="685"/>
      <c r="DU63" s="685"/>
      <c r="DV63" s="775"/>
      <c r="DW63" s="685"/>
      <c r="DX63" s="685"/>
      <c r="DY63" s="685"/>
      <c r="DZ63" s="685"/>
      <c r="EA63" s="685"/>
      <c r="EB63" s="685"/>
      <c r="EC63" s="685"/>
      <c r="ED63" s="685"/>
      <c r="EE63" s="722"/>
      <c r="EF63" s="722"/>
      <c r="EG63" s="685"/>
      <c r="EH63" s="685"/>
      <c r="EI63" s="685"/>
      <c r="EJ63" s="685"/>
      <c r="EK63" s="685"/>
      <c r="EL63" s="685"/>
      <c r="EM63" s="775"/>
      <c r="EN63" s="775"/>
      <c r="EO63" s="685"/>
      <c r="EP63" s="685"/>
      <c r="EQ63" s="685"/>
      <c r="ER63" s="685"/>
      <c r="ES63" s="685"/>
      <c r="ET63" s="685"/>
      <c r="EU63" s="685"/>
      <c r="EV63" s="721"/>
      <c r="EW63" s="775"/>
      <c r="EX63" s="722"/>
      <c r="EY63" s="685"/>
      <c r="EZ63" s="685"/>
      <c r="FA63" s="685"/>
      <c r="FB63" s="685"/>
      <c r="FC63" s="685"/>
      <c r="FD63" s="685"/>
      <c r="FE63" s="775"/>
      <c r="FF63" s="775"/>
      <c r="FG63" s="685"/>
      <c r="FH63" s="685"/>
      <c r="FI63" s="685"/>
      <c r="FJ63" s="685"/>
      <c r="FK63" s="685"/>
      <c r="FL63" s="685"/>
      <c r="FM63" s="685"/>
      <c r="FN63" s="685"/>
      <c r="FO63" s="720"/>
      <c r="FP63" s="722"/>
      <c r="FQ63" s="685"/>
      <c r="FR63" s="685"/>
      <c r="FS63" s="685"/>
      <c r="FT63" s="685"/>
      <c r="FU63" s="685"/>
      <c r="FV63" s="685"/>
      <c r="FW63" s="775"/>
      <c r="FX63" s="775"/>
      <c r="FY63" s="685"/>
      <c r="FZ63" s="685"/>
      <c r="GA63" s="685"/>
      <c r="GB63" s="685"/>
      <c r="GC63" s="685"/>
      <c r="GD63" s="685"/>
      <c r="GE63" s="685"/>
      <c r="GF63" s="721"/>
      <c r="GG63" s="775"/>
      <c r="GH63" s="722"/>
      <c r="GI63" s="685"/>
      <c r="GJ63" s="685"/>
      <c r="GK63" s="685"/>
      <c r="GL63" s="685"/>
      <c r="GM63" s="685"/>
      <c r="GN63" s="685"/>
      <c r="GO63" s="721"/>
      <c r="GP63" s="685"/>
      <c r="GQ63" s="722"/>
      <c r="GR63" s="685"/>
      <c r="GS63" s="685"/>
      <c r="GT63" s="685"/>
      <c r="GU63" s="685"/>
      <c r="GV63" s="685"/>
      <c r="GW63" s="685"/>
      <c r="GX63" s="721"/>
      <c r="GY63" s="685"/>
      <c r="GZ63" s="722"/>
      <c r="HA63" s="685"/>
      <c r="HB63" s="685"/>
      <c r="HC63" s="685"/>
      <c r="HD63" s="685"/>
      <c r="HE63" s="685"/>
      <c r="HF63" s="685"/>
      <c r="HG63" s="775"/>
      <c r="HH63" s="775"/>
      <c r="HI63" s="685"/>
      <c r="HJ63" s="685"/>
      <c r="HK63" s="685"/>
      <c r="HL63" s="685"/>
      <c r="HM63" s="685"/>
      <c r="HN63" s="685"/>
      <c r="HO63" s="685"/>
      <c r="HP63" s="685"/>
      <c r="HQ63" s="775"/>
      <c r="HR63" s="685"/>
      <c r="HS63" s="685"/>
      <c r="HT63" s="685"/>
      <c r="HU63" s="685"/>
      <c r="HV63" s="685"/>
      <c r="HW63" s="685"/>
      <c r="HX63" s="685"/>
      <c r="HY63" s="721"/>
      <c r="HZ63" s="685"/>
      <c r="IA63" s="722"/>
      <c r="IB63" s="685"/>
      <c r="IC63" s="685"/>
      <c r="ID63" s="685"/>
      <c r="IE63" s="685"/>
      <c r="IF63" s="685"/>
      <c r="IG63" s="685"/>
      <c r="IH63" s="685"/>
      <c r="II63" s="775"/>
      <c r="IJ63" s="775"/>
      <c r="IK63" s="685"/>
    </row>
    <row r="64" spans="1:245">
      <c r="A64" s="719"/>
      <c r="B64" s="719"/>
      <c r="C64" s="719"/>
      <c r="D64" s="719"/>
      <c r="E64" s="719"/>
      <c r="F64" s="719"/>
      <c r="G64" s="719"/>
      <c r="H64" s="719"/>
      <c r="I64" s="719"/>
      <c r="J64" s="722"/>
      <c r="K64" s="685"/>
      <c r="L64" s="685"/>
      <c r="M64" s="685"/>
      <c r="N64" s="685"/>
      <c r="O64" s="685"/>
      <c r="P64" s="685"/>
      <c r="Q64" s="721"/>
      <c r="R64" s="685"/>
      <c r="S64" s="722"/>
      <c r="T64" s="685"/>
      <c r="U64" s="685"/>
      <c r="V64" s="685"/>
      <c r="W64" s="685"/>
      <c r="X64" s="685"/>
      <c r="Y64" s="685"/>
      <c r="Z64" s="721"/>
      <c r="AA64" s="719"/>
      <c r="AB64" s="722"/>
      <c r="AC64" s="685"/>
      <c r="AD64" s="685"/>
      <c r="AE64" s="685"/>
      <c r="AF64" s="685"/>
      <c r="AG64" s="685"/>
      <c r="AH64" s="685"/>
      <c r="AI64" s="685"/>
      <c r="AJ64" s="720"/>
      <c r="AK64" s="685"/>
      <c r="AL64" s="685"/>
      <c r="AM64" s="685"/>
      <c r="AN64" s="685"/>
      <c r="AO64" s="685"/>
      <c r="AP64" s="685"/>
      <c r="AQ64" s="685"/>
      <c r="AR64" s="685"/>
      <c r="AS64" s="685"/>
      <c r="AT64" s="685"/>
      <c r="AU64" s="685"/>
      <c r="AV64" s="685"/>
      <c r="AW64" s="685"/>
      <c r="AX64" s="685"/>
      <c r="AY64" s="685"/>
      <c r="AZ64" s="685"/>
      <c r="BA64" s="721"/>
      <c r="BB64" s="720"/>
      <c r="BC64" s="685"/>
      <c r="BD64" s="685"/>
      <c r="BE64" s="685"/>
      <c r="BF64" s="685"/>
      <c r="BG64" s="685"/>
      <c r="BH64" s="685"/>
      <c r="BI64" s="685"/>
      <c r="BJ64" s="775"/>
      <c r="BK64" s="775"/>
      <c r="BT64" s="775"/>
      <c r="BU64" s="722"/>
      <c r="BV64" s="685"/>
      <c r="BW64" s="685"/>
      <c r="BX64" s="685"/>
      <c r="BY64" s="685"/>
      <c r="BZ64" s="685"/>
      <c r="CA64" s="685"/>
      <c r="CB64" s="721"/>
      <c r="CC64" s="685"/>
      <c r="CD64" s="722"/>
      <c r="CE64" s="685"/>
      <c r="CF64" s="685"/>
      <c r="CG64" s="685"/>
      <c r="CH64" s="685"/>
      <c r="CI64" s="685"/>
      <c r="CJ64" s="685"/>
      <c r="CK64" s="721"/>
      <c r="CL64" s="685"/>
      <c r="CM64" s="722"/>
      <c r="CN64" s="685"/>
      <c r="CO64" s="685"/>
      <c r="CP64" s="685"/>
      <c r="CQ64" s="685"/>
      <c r="CR64" s="685"/>
      <c r="CS64" s="685"/>
      <c r="CT64" s="721"/>
      <c r="CU64" s="685"/>
      <c r="CV64" s="722"/>
      <c r="CW64" s="685"/>
      <c r="CX64" s="685"/>
      <c r="CY64" s="685"/>
      <c r="CZ64" s="685"/>
      <c r="DA64" s="685"/>
      <c r="DB64" s="685"/>
      <c r="DC64" s="721"/>
      <c r="DD64" s="685"/>
      <c r="DE64" s="722"/>
      <c r="DF64" s="685"/>
      <c r="DG64" s="685"/>
      <c r="DH64" s="685"/>
      <c r="DI64" s="685"/>
      <c r="DJ64" s="685"/>
      <c r="DK64" s="685"/>
      <c r="DL64" s="775"/>
      <c r="DM64" s="775"/>
      <c r="DN64" s="685"/>
      <c r="DO64" s="685"/>
      <c r="DP64" s="685"/>
      <c r="DQ64" s="685"/>
      <c r="DR64" s="685"/>
      <c r="DS64" s="685"/>
      <c r="DT64" s="685"/>
      <c r="DU64" s="685"/>
      <c r="DV64" s="775"/>
      <c r="DW64" s="685"/>
      <c r="DX64" s="685"/>
      <c r="DY64" s="685"/>
      <c r="DZ64" s="685"/>
      <c r="EA64" s="685"/>
      <c r="EB64" s="685"/>
      <c r="EC64" s="685"/>
      <c r="ED64" s="685"/>
      <c r="EE64" s="722"/>
      <c r="EF64" s="722"/>
      <c r="EG64" s="685"/>
      <c r="EH64" s="685"/>
      <c r="EI64" s="685"/>
      <c r="EJ64" s="685"/>
      <c r="EK64" s="685"/>
      <c r="EL64" s="685"/>
      <c r="EM64" s="775"/>
      <c r="EN64" s="775"/>
      <c r="EO64" s="685"/>
      <c r="EP64" s="685"/>
      <c r="EQ64" s="685"/>
      <c r="ER64" s="685"/>
      <c r="ES64" s="685"/>
      <c r="ET64" s="685"/>
      <c r="EU64" s="685"/>
      <c r="EV64" s="721"/>
      <c r="EW64" s="775"/>
      <c r="EX64" s="722"/>
      <c r="EY64" s="685"/>
      <c r="EZ64" s="685"/>
      <c r="FA64" s="685"/>
      <c r="FB64" s="685"/>
      <c r="FC64" s="685"/>
      <c r="FD64" s="685"/>
      <c r="FE64" s="775"/>
      <c r="FF64" s="775"/>
      <c r="FG64" s="685"/>
      <c r="FH64" s="685"/>
      <c r="FI64" s="685"/>
      <c r="FJ64" s="685"/>
      <c r="FK64" s="685"/>
      <c r="FL64" s="685"/>
      <c r="FM64" s="685"/>
      <c r="FN64" s="685"/>
      <c r="FO64" s="720"/>
      <c r="FP64" s="722"/>
      <c r="FQ64" s="685"/>
      <c r="FR64" s="685"/>
      <c r="FS64" s="685"/>
      <c r="FT64" s="685"/>
      <c r="FU64" s="685"/>
      <c r="FV64" s="685"/>
      <c r="FW64" s="775"/>
      <c r="FX64" s="775"/>
      <c r="FY64" s="685"/>
      <c r="FZ64" s="685"/>
      <c r="GA64" s="685"/>
      <c r="GB64" s="685"/>
      <c r="GC64" s="685"/>
      <c r="GD64" s="685"/>
      <c r="GE64" s="685"/>
      <c r="GF64" s="721"/>
      <c r="GG64" s="775"/>
      <c r="GH64" s="722"/>
      <c r="GI64" s="685"/>
      <c r="GJ64" s="685"/>
      <c r="GK64" s="685"/>
      <c r="GL64" s="685"/>
      <c r="GM64" s="685"/>
      <c r="GN64" s="685"/>
      <c r="GO64" s="721"/>
      <c r="GP64" s="685"/>
      <c r="GQ64" s="722"/>
      <c r="GR64" s="685"/>
      <c r="GS64" s="685"/>
      <c r="GT64" s="685"/>
      <c r="GU64" s="685"/>
      <c r="GV64" s="685"/>
      <c r="GW64" s="685"/>
      <c r="GX64" s="721"/>
      <c r="GY64" s="685"/>
      <c r="GZ64" s="722"/>
      <c r="HA64" s="685"/>
      <c r="HB64" s="685"/>
      <c r="HC64" s="685"/>
      <c r="HD64" s="685"/>
      <c r="HE64" s="685"/>
      <c r="HF64" s="685"/>
      <c r="HG64" s="775"/>
      <c r="HH64" s="775"/>
      <c r="HI64" s="685"/>
      <c r="HJ64" s="685"/>
      <c r="HK64" s="685"/>
      <c r="HL64" s="685"/>
      <c r="HM64" s="685"/>
      <c r="HN64" s="685"/>
      <c r="HO64" s="685"/>
      <c r="HP64" s="685"/>
      <c r="HQ64" s="775"/>
      <c r="HR64" s="685"/>
      <c r="HS64" s="685"/>
      <c r="HT64" s="685"/>
      <c r="HU64" s="685"/>
      <c r="HV64" s="685"/>
      <c r="HW64" s="685"/>
      <c r="HX64" s="685"/>
      <c r="HY64" s="721"/>
      <c r="HZ64" s="685"/>
      <c r="IA64" s="722"/>
      <c r="IB64" s="685"/>
      <c r="IC64" s="685"/>
      <c r="ID64" s="685"/>
      <c r="IE64" s="685"/>
      <c r="IF64" s="685"/>
      <c r="IG64" s="685"/>
      <c r="IH64" s="685"/>
      <c r="II64" s="775"/>
      <c r="IJ64" s="775"/>
      <c r="IK64" s="685"/>
    </row>
    <row r="65" spans="1:245">
      <c r="A65" s="719"/>
      <c r="B65" s="719"/>
      <c r="C65" s="719"/>
      <c r="D65" s="719"/>
      <c r="E65" s="719"/>
      <c r="F65" s="719"/>
      <c r="G65" s="719"/>
      <c r="H65" s="719"/>
      <c r="I65" s="719"/>
      <c r="J65" s="722"/>
      <c r="K65" s="685"/>
      <c r="L65" s="685"/>
      <c r="M65" s="685"/>
      <c r="N65" s="685"/>
      <c r="O65" s="685"/>
      <c r="P65" s="685"/>
      <c r="Q65" s="721"/>
      <c r="R65" s="685"/>
      <c r="S65" s="722"/>
      <c r="T65" s="685"/>
      <c r="U65" s="685"/>
      <c r="V65" s="685"/>
      <c r="W65" s="685"/>
      <c r="X65" s="685"/>
      <c r="Y65" s="685"/>
      <c r="Z65" s="721"/>
      <c r="AA65" s="719"/>
      <c r="AB65" s="722"/>
      <c r="AC65" s="685"/>
      <c r="AD65" s="685"/>
      <c r="AE65" s="685"/>
      <c r="AF65" s="685"/>
      <c r="AG65" s="685"/>
      <c r="AH65" s="685"/>
      <c r="AI65" s="685"/>
      <c r="AJ65" s="720"/>
      <c r="AK65" s="685"/>
      <c r="AL65" s="685"/>
      <c r="AM65" s="685"/>
      <c r="AN65" s="685"/>
      <c r="AO65" s="685"/>
      <c r="AP65" s="685"/>
      <c r="AQ65" s="685"/>
      <c r="AR65" s="685"/>
      <c r="AS65" s="685"/>
      <c r="AT65" s="685"/>
      <c r="AU65" s="685"/>
      <c r="AV65" s="685"/>
      <c r="AW65" s="685"/>
      <c r="AX65" s="685"/>
      <c r="AY65" s="685"/>
      <c r="AZ65" s="685"/>
      <c r="BA65" s="721"/>
      <c r="BB65" s="720"/>
      <c r="BC65" s="685"/>
      <c r="BD65" s="685"/>
      <c r="BE65" s="685"/>
      <c r="BF65" s="685"/>
      <c r="BG65" s="685"/>
      <c r="BH65" s="685"/>
      <c r="BI65" s="685"/>
      <c r="BJ65" s="775"/>
      <c r="BK65" s="775"/>
      <c r="BT65" s="775"/>
      <c r="BU65" s="722"/>
      <c r="BV65" s="685"/>
      <c r="BW65" s="685"/>
      <c r="BX65" s="685"/>
      <c r="BY65" s="685"/>
      <c r="BZ65" s="685"/>
      <c r="CA65" s="685"/>
      <c r="CB65" s="721"/>
      <c r="CC65" s="685"/>
      <c r="CD65" s="722"/>
      <c r="CE65" s="685"/>
      <c r="CF65" s="685"/>
      <c r="CG65" s="685"/>
      <c r="CH65" s="685"/>
      <c r="CI65" s="685"/>
      <c r="CJ65" s="685"/>
      <c r="CK65" s="721"/>
      <c r="CL65" s="685"/>
      <c r="CM65" s="722"/>
      <c r="CN65" s="685"/>
      <c r="CO65" s="685"/>
      <c r="CP65" s="685"/>
      <c r="CQ65" s="685"/>
      <c r="CR65" s="685"/>
      <c r="CS65" s="685"/>
      <c r="CT65" s="721"/>
      <c r="CU65" s="685"/>
      <c r="CV65" s="722"/>
      <c r="CW65" s="685"/>
      <c r="CX65" s="685"/>
      <c r="CY65" s="685"/>
      <c r="CZ65" s="685"/>
      <c r="DA65" s="685"/>
      <c r="DB65" s="685"/>
      <c r="DC65" s="721"/>
      <c r="DD65" s="685"/>
      <c r="DE65" s="722"/>
      <c r="DF65" s="685"/>
      <c r="DG65" s="685"/>
      <c r="DH65" s="685"/>
      <c r="DI65" s="685"/>
      <c r="DJ65" s="685"/>
      <c r="DK65" s="685"/>
      <c r="DL65" s="775"/>
      <c r="DM65" s="775"/>
      <c r="DN65" s="685"/>
      <c r="DO65" s="685"/>
      <c r="DP65" s="685"/>
      <c r="DQ65" s="685"/>
      <c r="DR65" s="685"/>
      <c r="DS65" s="685"/>
      <c r="DT65" s="685"/>
      <c r="DU65" s="685"/>
      <c r="DV65" s="775"/>
      <c r="DW65" s="685"/>
      <c r="DX65" s="685"/>
      <c r="DY65" s="685"/>
      <c r="DZ65" s="685"/>
      <c r="EA65" s="685"/>
      <c r="EB65" s="685"/>
      <c r="EC65" s="685"/>
      <c r="ED65" s="685"/>
      <c r="EE65" s="722"/>
      <c r="EF65" s="722"/>
      <c r="EG65" s="685"/>
      <c r="EH65" s="685"/>
      <c r="EI65" s="685"/>
      <c r="EJ65" s="685"/>
      <c r="EK65" s="685"/>
      <c r="EL65" s="685"/>
      <c r="EM65" s="775"/>
      <c r="EN65" s="775"/>
      <c r="EO65" s="685"/>
      <c r="EP65" s="685"/>
      <c r="EQ65" s="685"/>
      <c r="ER65" s="685"/>
      <c r="ES65" s="685"/>
      <c r="ET65" s="685"/>
      <c r="EU65" s="685"/>
      <c r="EV65" s="721"/>
      <c r="EW65" s="775"/>
      <c r="EX65" s="722"/>
      <c r="EY65" s="685"/>
      <c r="EZ65" s="685"/>
      <c r="FA65" s="685"/>
      <c r="FB65" s="685"/>
      <c r="FC65" s="685"/>
      <c r="FD65" s="685"/>
      <c r="FE65" s="775"/>
      <c r="FF65" s="775"/>
      <c r="FG65" s="685"/>
      <c r="FH65" s="685"/>
      <c r="FI65" s="685"/>
      <c r="FJ65" s="685"/>
      <c r="FK65" s="685"/>
      <c r="FL65" s="685"/>
      <c r="FM65" s="685"/>
      <c r="FN65" s="685"/>
      <c r="FO65" s="720"/>
      <c r="FP65" s="722"/>
      <c r="FQ65" s="685"/>
      <c r="FR65" s="685"/>
      <c r="FS65" s="685"/>
      <c r="FT65" s="685"/>
      <c r="FU65" s="685"/>
      <c r="FV65" s="685"/>
      <c r="FW65" s="775"/>
      <c r="FX65" s="775"/>
      <c r="FY65" s="685"/>
      <c r="FZ65" s="685"/>
      <c r="GA65" s="685"/>
      <c r="GB65" s="685"/>
      <c r="GC65" s="685"/>
      <c r="GD65" s="685"/>
      <c r="GE65" s="685"/>
      <c r="GF65" s="721"/>
      <c r="GG65" s="775"/>
      <c r="GH65" s="722"/>
      <c r="GI65" s="685"/>
      <c r="GJ65" s="685"/>
      <c r="GK65" s="685"/>
      <c r="GL65" s="685"/>
      <c r="GM65" s="685"/>
      <c r="GN65" s="685"/>
      <c r="GO65" s="721"/>
      <c r="GP65" s="685"/>
      <c r="GQ65" s="722"/>
      <c r="GR65" s="685"/>
      <c r="GS65" s="685"/>
      <c r="GT65" s="685"/>
      <c r="GU65" s="685"/>
      <c r="GV65" s="685"/>
      <c r="GW65" s="685"/>
      <c r="GX65" s="721"/>
      <c r="GY65" s="685"/>
      <c r="GZ65" s="722"/>
      <c r="HA65" s="685"/>
      <c r="HB65" s="685"/>
      <c r="HC65" s="685"/>
      <c r="HD65" s="685"/>
      <c r="HE65" s="685"/>
      <c r="HF65" s="685"/>
      <c r="HG65" s="775"/>
      <c r="HH65" s="775"/>
      <c r="HI65" s="685"/>
      <c r="HJ65" s="685"/>
      <c r="HK65" s="685"/>
      <c r="HL65" s="685"/>
      <c r="HM65" s="685"/>
      <c r="HN65" s="685"/>
      <c r="HO65" s="685"/>
      <c r="HP65" s="685"/>
      <c r="HQ65" s="775"/>
      <c r="HR65" s="685"/>
      <c r="HS65" s="685"/>
      <c r="HT65" s="685"/>
      <c r="HU65" s="685"/>
      <c r="HV65" s="685"/>
      <c r="HW65" s="685"/>
      <c r="HX65" s="685"/>
      <c r="HY65" s="721"/>
      <c r="HZ65" s="685"/>
      <c r="IA65" s="722"/>
      <c r="IB65" s="685"/>
      <c r="IC65" s="685"/>
      <c r="ID65" s="685"/>
      <c r="IE65" s="685"/>
      <c r="IF65" s="685"/>
      <c r="IG65" s="685"/>
      <c r="IH65" s="685"/>
      <c r="II65" s="775"/>
      <c r="IJ65" s="775"/>
      <c r="IK65" s="685"/>
    </row>
    <row r="66" spans="1:245">
      <c r="A66" s="719"/>
      <c r="B66" s="719"/>
      <c r="C66" s="719"/>
      <c r="D66" s="719"/>
      <c r="E66" s="719"/>
      <c r="F66" s="719"/>
      <c r="G66" s="719"/>
      <c r="H66" s="719"/>
      <c r="I66" s="719"/>
      <c r="J66" s="722"/>
      <c r="K66" s="685"/>
      <c r="L66" s="685"/>
      <c r="M66" s="685"/>
      <c r="N66" s="685"/>
      <c r="O66" s="685"/>
      <c r="P66" s="685"/>
      <c r="Q66" s="721"/>
      <c r="R66" s="685"/>
      <c r="S66" s="722"/>
      <c r="T66" s="685"/>
      <c r="U66" s="685"/>
      <c r="V66" s="685"/>
      <c r="W66" s="685"/>
      <c r="X66" s="685"/>
      <c r="Y66" s="685"/>
      <c r="Z66" s="721"/>
      <c r="AA66" s="719"/>
      <c r="AB66" s="722"/>
      <c r="AC66" s="685"/>
      <c r="AD66" s="685"/>
      <c r="AE66" s="685"/>
      <c r="AF66" s="685"/>
      <c r="AG66" s="685"/>
      <c r="AH66" s="685"/>
      <c r="AI66" s="685"/>
      <c r="AJ66" s="720"/>
      <c r="AK66" s="685"/>
      <c r="AL66" s="685"/>
      <c r="AM66" s="685"/>
      <c r="AN66" s="685"/>
      <c r="AO66" s="685"/>
      <c r="AP66" s="685"/>
      <c r="AQ66" s="685"/>
      <c r="AR66" s="685"/>
      <c r="AS66" s="685"/>
      <c r="AT66" s="685"/>
      <c r="AU66" s="685"/>
      <c r="AV66" s="685"/>
      <c r="AW66" s="685"/>
      <c r="AX66" s="685"/>
      <c r="AY66" s="685"/>
      <c r="AZ66" s="685"/>
      <c r="BA66" s="721"/>
      <c r="BB66" s="720"/>
      <c r="BC66" s="685"/>
      <c r="BD66" s="685"/>
      <c r="BE66" s="685"/>
      <c r="BF66" s="685"/>
      <c r="BG66" s="685"/>
      <c r="BH66" s="685"/>
      <c r="BI66" s="685"/>
      <c r="BJ66" s="775"/>
      <c r="BK66" s="775"/>
      <c r="BT66" s="775"/>
      <c r="BU66" s="722"/>
      <c r="BV66" s="685"/>
      <c r="BW66" s="685"/>
      <c r="BX66" s="685"/>
      <c r="BY66" s="685"/>
      <c r="BZ66" s="685"/>
      <c r="CA66" s="685"/>
      <c r="CB66" s="721"/>
      <c r="CC66" s="685"/>
      <c r="CD66" s="722"/>
      <c r="CE66" s="685"/>
      <c r="CF66" s="685"/>
      <c r="CG66" s="685"/>
      <c r="CH66" s="685"/>
      <c r="CI66" s="685"/>
      <c r="CJ66" s="685"/>
      <c r="CK66" s="721"/>
      <c r="CL66" s="685"/>
      <c r="CM66" s="722"/>
      <c r="CN66" s="685"/>
      <c r="CO66" s="685"/>
      <c r="CP66" s="685"/>
      <c r="CQ66" s="685"/>
      <c r="CR66" s="685"/>
      <c r="CS66" s="685"/>
      <c r="CT66" s="721"/>
      <c r="CU66" s="685"/>
      <c r="CV66" s="722"/>
      <c r="CW66" s="685"/>
      <c r="CX66" s="685"/>
      <c r="CY66" s="685"/>
      <c r="CZ66" s="685"/>
      <c r="DA66" s="685"/>
      <c r="DB66" s="685"/>
      <c r="DC66" s="721"/>
      <c r="DD66" s="685"/>
      <c r="DE66" s="722"/>
      <c r="DF66" s="685"/>
      <c r="DG66" s="685"/>
      <c r="DH66" s="685"/>
      <c r="DI66" s="685"/>
      <c r="DJ66" s="685"/>
      <c r="DK66" s="685"/>
      <c r="DL66" s="775"/>
      <c r="DM66" s="775"/>
      <c r="DN66" s="685"/>
      <c r="DO66" s="685"/>
      <c r="DP66" s="685"/>
      <c r="DQ66" s="685"/>
      <c r="DR66" s="685"/>
      <c r="DS66" s="685"/>
      <c r="DT66" s="685"/>
      <c r="DU66" s="685"/>
      <c r="DV66" s="775"/>
      <c r="DW66" s="685"/>
      <c r="DX66" s="685"/>
      <c r="DY66" s="685"/>
      <c r="DZ66" s="685"/>
      <c r="EA66" s="685"/>
      <c r="EB66" s="685"/>
      <c r="EC66" s="685"/>
      <c r="ED66" s="685"/>
      <c r="EE66" s="722"/>
      <c r="EF66" s="722"/>
      <c r="EG66" s="685"/>
      <c r="EH66" s="685"/>
      <c r="EI66" s="685"/>
      <c r="EJ66" s="685"/>
      <c r="EK66" s="685"/>
      <c r="EL66" s="685"/>
      <c r="EM66" s="775"/>
      <c r="EN66" s="775"/>
      <c r="EO66" s="685"/>
      <c r="EP66" s="685"/>
      <c r="EQ66" s="685"/>
      <c r="ER66" s="685"/>
      <c r="ES66" s="685"/>
      <c r="ET66" s="685"/>
      <c r="EU66" s="685"/>
      <c r="EV66" s="721"/>
      <c r="EW66" s="775"/>
      <c r="EX66" s="722"/>
      <c r="EY66" s="685"/>
      <c r="EZ66" s="685"/>
      <c r="FA66" s="685"/>
      <c r="FB66" s="685"/>
      <c r="FC66" s="685"/>
      <c r="FD66" s="685"/>
      <c r="FE66" s="775"/>
      <c r="FF66" s="775"/>
      <c r="FG66" s="685"/>
      <c r="FH66" s="685"/>
      <c r="FI66" s="685"/>
      <c r="FJ66" s="685"/>
      <c r="FK66" s="685"/>
      <c r="FL66" s="685"/>
      <c r="FM66" s="685"/>
      <c r="FN66" s="685"/>
      <c r="FO66" s="720"/>
      <c r="FP66" s="722"/>
      <c r="FQ66" s="685"/>
      <c r="FR66" s="685"/>
      <c r="FS66" s="685"/>
      <c r="FT66" s="685"/>
      <c r="FU66" s="685"/>
      <c r="FV66" s="685"/>
      <c r="FW66" s="775"/>
      <c r="FX66" s="775"/>
      <c r="FY66" s="685"/>
      <c r="FZ66" s="685"/>
      <c r="GA66" s="685"/>
      <c r="GB66" s="685"/>
      <c r="GC66" s="685"/>
      <c r="GD66" s="685"/>
      <c r="GE66" s="685"/>
      <c r="GF66" s="721"/>
      <c r="GG66" s="775"/>
      <c r="GH66" s="722"/>
      <c r="GI66" s="685"/>
      <c r="GJ66" s="685"/>
      <c r="GK66" s="685"/>
      <c r="GL66" s="685"/>
      <c r="GM66" s="685"/>
      <c r="GN66" s="685"/>
      <c r="GO66" s="721"/>
      <c r="GP66" s="685"/>
      <c r="GQ66" s="722"/>
      <c r="GR66" s="685"/>
      <c r="GS66" s="685"/>
      <c r="GT66" s="685"/>
      <c r="GU66" s="685"/>
      <c r="GV66" s="685"/>
      <c r="GW66" s="685"/>
      <c r="GX66" s="721"/>
      <c r="GY66" s="685"/>
      <c r="GZ66" s="722"/>
      <c r="HA66" s="685"/>
      <c r="HB66" s="685"/>
      <c r="HC66" s="685"/>
      <c r="HD66" s="685"/>
      <c r="HE66" s="685"/>
      <c r="HF66" s="685"/>
      <c r="HG66" s="775"/>
      <c r="HH66" s="775"/>
      <c r="HI66" s="685"/>
      <c r="HJ66" s="685"/>
      <c r="HK66" s="685"/>
      <c r="HL66" s="685"/>
      <c r="HM66" s="685"/>
      <c r="HN66" s="685"/>
      <c r="HO66" s="685"/>
      <c r="HP66" s="685"/>
      <c r="HQ66" s="775"/>
      <c r="HR66" s="685"/>
      <c r="HS66" s="685"/>
      <c r="HT66" s="685"/>
      <c r="HU66" s="685"/>
      <c r="HV66" s="685"/>
      <c r="HW66" s="685"/>
      <c r="HX66" s="685"/>
      <c r="HY66" s="721"/>
      <c r="HZ66" s="685"/>
      <c r="IA66" s="722"/>
      <c r="IB66" s="685"/>
      <c r="IC66" s="685"/>
      <c r="ID66" s="685"/>
      <c r="IE66" s="685"/>
      <c r="IF66" s="685"/>
      <c r="IG66" s="685"/>
      <c r="IH66" s="685"/>
      <c r="II66" s="775"/>
      <c r="IJ66" s="775"/>
      <c r="IK66" s="685"/>
    </row>
    <row r="67" spans="1:245">
      <c r="A67" s="719"/>
      <c r="B67" s="719"/>
      <c r="C67" s="719"/>
      <c r="D67" s="719"/>
      <c r="E67" s="719"/>
      <c r="F67" s="719"/>
      <c r="G67" s="719"/>
      <c r="H67" s="719"/>
      <c r="I67" s="719"/>
      <c r="J67" s="722"/>
      <c r="K67" s="685"/>
      <c r="L67" s="685"/>
      <c r="M67" s="685"/>
      <c r="N67" s="685"/>
      <c r="O67" s="685"/>
      <c r="P67" s="685"/>
      <c r="Q67" s="721"/>
      <c r="R67" s="685"/>
      <c r="S67" s="722"/>
      <c r="T67" s="685"/>
      <c r="U67" s="685"/>
      <c r="V67" s="685"/>
      <c r="W67" s="685"/>
      <c r="X67" s="685"/>
      <c r="Y67" s="685"/>
      <c r="Z67" s="721"/>
      <c r="AA67" s="719"/>
      <c r="AB67" s="722"/>
      <c r="AC67" s="685"/>
      <c r="AD67" s="685"/>
      <c r="AE67" s="685"/>
      <c r="AF67" s="685"/>
      <c r="AG67" s="685"/>
      <c r="AH67" s="685"/>
      <c r="AI67" s="685"/>
      <c r="AJ67" s="720"/>
      <c r="AK67" s="685"/>
      <c r="AL67" s="685"/>
      <c r="AM67" s="685"/>
      <c r="AN67" s="685"/>
      <c r="AO67" s="685"/>
      <c r="AP67" s="685"/>
      <c r="AQ67" s="685"/>
      <c r="AR67" s="685"/>
      <c r="AS67" s="685"/>
      <c r="AT67" s="685"/>
      <c r="AU67" s="685"/>
      <c r="AV67" s="685"/>
      <c r="AW67" s="685"/>
      <c r="AX67" s="685"/>
      <c r="AY67" s="685"/>
      <c r="AZ67" s="685"/>
      <c r="BA67" s="721"/>
      <c r="BB67" s="720"/>
      <c r="BC67" s="685"/>
      <c r="BD67" s="685"/>
      <c r="BE67" s="685"/>
      <c r="BF67" s="685"/>
      <c r="BG67" s="685"/>
      <c r="BH67" s="685"/>
      <c r="BI67" s="685"/>
      <c r="BJ67" s="775"/>
      <c r="BK67" s="775"/>
      <c r="BT67" s="775"/>
      <c r="BU67" s="722"/>
      <c r="BV67" s="685"/>
      <c r="BW67" s="685"/>
      <c r="BX67" s="685"/>
      <c r="BY67" s="685"/>
      <c r="BZ67" s="685"/>
      <c r="CA67" s="685"/>
      <c r="CB67" s="721"/>
      <c r="CC67" s="685"/>
      <c r="CD67" s="722"/>
      <c r="CE67" s="685"/>
      <c r="CF67" s="685"/>
      <c r="CG67" s="685"/>
      <c r="CH67" s="685"/>
      <c r="CI67" s="685"/>
      <c r="CJ67" s="685"/>
      <c r="CK67" s="721"/>
      <c r="CL67" s="685"/>
      <c r="CM67" s="722"/>
      <c r="CN67" s="685"/>
      <c r="CO67" s="685"/>
      <c r="CP67" s="685"/>
      <c r="CQ67" s="685"/>
      <c r="CR67" s="685"/>
      <c r="CS67" s="685"/>
      <c r="CT67" s="721"/>
      <c r="CU67" s="685"/>
      <c r="CV67" s="722"/>
      <c r="CW67" s="685"/>
      <c r="CX67" s="685"/>
      <c r="CY67" s="685"/>
      <c r="CZ67" s="685"/>
      <c r="DA67" s="685"/>
      <c r="DB67" s="685"/>
      <c r="DC67" s="721"/>
      <c r="DD67" s="685"/>
      <c r="DE67" s="722"/>
      <c r="DF67" s="685"/>
      <c r="DG67" s="685"/>
      <c r="DH67" s="685"/>
      <c r="DI67" s="685"/>
      <c r="DJ67" s="685"/>
      <c r="DK67" s="685"/>
      <c r="DL67" s="775"/>
      <c r="DM67" s="775"/>
      <c r="DN67" s="685"/>
      <c r="DO67" s="685"/>
      <c r="DP67" s="685"/>
      <c r="DQ67" s="685"/>
      <c r="DR67" s="685"/>
      <c r="DS67" s="685"/>
      <c r="DT67" s="685"/>
      <c r="DU67" s="685"/>
      <c r="DV67" s="775"/>
      <c r="DW67" s="685"/>
      <c r="DX67" s="685"/>
      <c r="DY67" s="685"/>
      <c r="DZ67" s="685"/>
      <c r="EA67" s="685"/>
      <c r="EB67" s="685"/>
      <c r="EC67" s="685"/>
      <c r="ED67" s="685"/>
      <c r="EE67" s="722"/>
      <c r="EF67" s="722"/>
      <c r="EG67" s="685"/>
      <c r="EH67" s="685"/>
      <c r="EI67" s="685"/>
      <c r="EJ67" s="685"/>
      <c r="EK67" s="685"/>
      <c r="EL67" s="685"/>
      <c r="EM67" s="775"/>
      <c r="EN67" s="775"/>
      <c r="EO67" s="685"/>
      <c r="EP67" s="685"/>
      <c r="EQ67" s="685"/>
      <c r="ER67" s="685"/>
      <c r="ES67" s="685"/>
      <c r="ET67" s="685"/>
      <c r="EU67" s="685"/>
      <c r="EV67" s="721"/>
      <c r="EW67" s="775"/>
      <c r="EX67" s="722"/>
      <c r="EY67" s="685"/>
      <c r="EZ67" s="685"/>
      <c r="FA67" s="685"/>
      <c r="FB67" s="685"/>
      <c r="FC67" s="685"/>
      <c r="FD67" s="685"/>
      <c r="FE67" s="775"/>
      <c r="FF67" s="775"/>
      <c r="FG67" s="685"/>
      <c r="FH67" s="685"/>
      <c r="FI67" s="685"/>
      <c r="FJ67" s="685"/>
      <c r="FK67" s="685"/>
      <c r="FL67" s="685"/>
      <c r="FM67" s="685"/>
      <c r="FN67" s="685"/>
      <c r="FO67" s="720"/>
      <c r="FP67" s="722"/>
      <c r="FQ67" s="685"/>
      <c r="FR67" s="685"/>
      <c r="FS67" s="685"/>
      <c r="FT67" s="685"/>
      <c r="FU67" s="685"/>
      <c r="FV67" s="685"/>
      <c r="FW67" s="775"/>
      <c r="FX67" s="775"/>
      <c r="FY67" s="685"/>
      <c r="FZ67" s="685"/>
      <c r="GA67" s="685"/>
      <c r="GB67" s="685"/>
      <c r="GC67" s="685"/>
      <c r="GD67" s="685"/>
      <c r="GE67" s="685"/>
      <c r="GF67" s="721"/>
      <c r="GG67" s="775"/>
      <c r="GH67" s="722"/>
      <c r="GI67" s="685"/>
      <c r="GJ67" s="685"/>
      <c r="GK67" s="685"/>
      <c r="GL67" s="685"/>
      <c r="GM67" s="685"/>
      <c r="GN67" s="685"/>
      <c r="GO67" s="721"/>
      <c r="GP67" s="685"/>
      <c r="GQ67" s="722"/>
      <c r="GR67" s="685"/>
      <c r="GS67" s="685"/>
      <c r="GT67" s="685"/>
      <c r="GU67" s="685"/>
      <c r="GV67" s="685"/>
      <c r="GW67" s="685"/>
      <c r="GX67" s="721"/>
      <c r="GY67" s="685"/>
      <c r="GZ67" s="722"/>
      <c r="HA67" s="685"/>
      <c r="HB67" s="685"/>
      <c r="HC67" s="685"/>
      <c r="HD67" s="685"/>
      <c r="HE67" s="685"/>
      <c r="HF67" s="685"/>
      <c r="HG67" s="775"/>
      <c r="HH67" s="775"/>
      <c r="HI67" s="685"/>
      <c r="HJ67" s="685"/>
      <c r="HK67" s="685"/>
      <c r="HL67" s="685"/>
      <c r="HM67" s="685"/>
      <c r="HN67" s="685"/>
      <c r="HO67" s="685"/>
      <c r="HP67" s="685"/>
      <c r="HQ67" s="775"/>
      <c r="HR67" s="685"/>
      <c r="HS67" s="685"/>
      <c r="HT67" s="685"/>
      <c r="HU67" s="685"/>
      <c r="HV67" s="685"/>
      <c r="HW67" s="685"/>
      <c r="HX67" s="685"/>
      <c r="HY67" s="721"/>
      <c r="HZ67" s="685"/>
      <c r="IA67" s="722"/>
      <c r="IB67" s="685"/>
      <c r="IC67" s="685"/>
      <c r="ID67" s="685"/>
      <c r="IE67" s="685"/>
      <c r="IF67" s="685"/>
      <c r="IG67" s="685"/>
      <c r="IH67" s="685"/>
      <c r="II67" s="775"/>
      <c r="IJ67" s="775"/>
      <c r="IK67" s="685"/>
    </row>
    <row r="68" spans="1:245">
      <c r="A68" s="719"/>
      <c r="B68" s="719"/>
      <c r="C68" s="719"/>
      <c r="D68" s="719"/>
      <c r="E68" s="719"/>
      <c r="F68" s="719"/>
      <c r="G68" s="719"/>
      <c r="H68" s="719"/>
      <c r="I68" s="719"/>
      <c r="J68" s="722"/>
      <c r="K68" s="685"/>
      <c r="L68" s="685"/>
      <c r="M68" s="685"/>
      <c r="N68" s="685"/>
      <c r="O68" s="685"/>
      <c r="P68" s="685"/>
      <c r="Q68" s="721"/>
      <c r="R68" s="685"/>
      <c r="S68" s="722"/>
      <c r="T68" s="685"/>
      <c r="U68" s="685"/>
      <c r="V68" s="685"/>
      <c r="W68" s="685"/>
      <c r="X68" s="685"/>
      <c r="Y68" s="685"/>
      <c r="Z68" s="721"/>
      <c r="AA68" s="719"/>
      <c r="AB68" s="722"/>
      <c r="AC68" s="685"/>
      <c r="AD68" s="685"/>
      <c r="AE68" s="685"/>
      <c r="AF68" s="685"/>
      <c r="AG68" s="685"/>
      <c r="AH68" s="685"/>
      <c r="AI68" s="685"/>
      <c r="AJ68" s="720"/>
      <c r="AK68" s="685"/>
      <c r="AL68" s="685"/>
      <c r="AM68" s="685"/>
      <c r="AN68" s="685"/>
      <c r="AO68" s="685"/>
      <c r="AP68" s="685"/>
      <c r="AQ68" s="685"/>
      <c r="AR68" s="685"/>
      <c r="AS68" s="685"/>
      <c r="AT68" s="685"/>
      <c r="AU68" s="685"/>
      <c r="AV68" s="685"/>
      <c r="AW68" s="685"/>
      <c r="AX68" s="685"/>
      <c r="AY68" s="685"/>
      <c r="AZ68" s="685"/>
      <c r="BA68" s="721"/>
      <c r="BB68" s="720"/>
      <c r="BC68" s="685"/>
      <c r="BD68" s="685"/>
      <c r="BE68" s="685"/>
      <c r="BF68" s="685"/>
      <c r="BG68" s="685"/>
      <c r="BH68" s="685"/>
      <c r="BI68" s="685"/>
      <c r="BJ68" s="775"/>
      <c r="BK68" s="775"/>
      <c r="BT68" s="775"/>
      <c r="BU68" s="722"/>
      <c r="BV68" s="685"/>
      <c r="BW68" s="685"/>
      <c r="BX68" s="685"/>
      <c r="BY68" s="685"/>
      <c r="BZ68" s="685"/>
      <c r="CA68" s="685"/>
      <c r="CB68" s="721"/>
      <c r="CC68" s="685"/>
      <c r="CD68" s="722"/>
      <c r="CE68" s="685"/>
      <c r="CF68" s="685"/>
      <c r="CG68" s="685"/>
      <c r="CH68" s="685"/>
      <c r="CI68" s="685"/>
      <c r="CJ68" s="685"/>
      <c r="CK68" s="721"/>
      <c r="CL68" s="685"/>
      <c r="CM68" s="722"/>
      <c r="CN68" s="685"/>
      <c r="CO68" s="685"/>
      <c r="CP68" s="685"/>
      <c r="CQ68" s="685"/>
      <c r="CR68" s="685"/>
      <c r="CS68" s="685"/>
      <c r="CT68" s="721"/>
      <c r="CU68" s="685"/>
      <c r="CV68" s="722"/>
      <c r="CW68" s="685"/>
      <c r="CX68" s="685"/>
      <c r="CY68" s="685"/>
      <c r="CZ68" s="685"/>
      <c r="DA68" s="685"/>
      <c r="DB68" s="685"/>
      <c r="DC68" s="721"/>
      <c r="DD68" s="685"/>
      <c r="DE68" s="722"/>
      <c r="DF68" s="685"/>
      <c r="DG68" s="685"/>
      <c r="DH68" s="685"/>
      <c r="DI68" s="685"/>
      <c r="DJ68" s="685"/>
      <c r="DK68" s="685"/>
      <c r="DL68" s="775"/>
      <c r="DM68" s="775"/>
      <c r="DN68" s="685"/>
      <c r="DO68" s="685"/>
      <c r="DP68" s="685"/>
      <c r="DQ68" s="685"/>
      <c r="DR68" s="685"/>
      <c r="DS68" s="685"/>
      <c r="DT68" s="685"/>
      <c r="DU68" s="685"/>
      <c r="DV68" s="775"/>
      <c r="DW68" s="685"/>
      <c r="DX68" s="685"/>
      <c r="DY68" s="685"/>
      <c r="DZ68" s="685"/>
      <c r="EA68" s="685"/>
      <c r="EB68" s="685"/>
      <c r="EC68" s="685"/>
      <c r="ED68" s="685"/>
      <c r="EE68" s="722"/>
      <c r="EF68" s="722"/>
      <c r="EG68" s="685"/>
      <c r="EH68" s="685"/>
      <c r="EI68" s="685"/>
      <c r="EJ68" s="685"/>
      <c r="EK68" s="685"/>
      <c r="EL68" s="685"/>
      <c r="EM68" s="775"/>
      <c r="EN68" s="775"/>
      <c r="EO68" s="685"/>
      <c r="EP68" s="685"/>
      <c r="EQ68" s="685"/>
      <c r="ER68" s="685"/>
      <c r="ES68" s="685"/>
      <c r="ET68" s="685"/>
      <c r="EU68" s="685"/>
      <c r="EV68" s="721"/>
      <c r="EW68" s="775"/>
      <c r="EX68" s="722"/>
      <c r="EY68" s="685"/>
      <c r="EZ68" s="685"/>
      <c r="FA68" s="685"/>
      <c r="FB68" s="685"/>
      <c r="FC68" s="685"/>
      <c r="FD68" s="685"/>
      <c r="FE68" s="775"/>
      <c r="FF68" s="775"/>
      <c r="FG68" s="685"/>
      <c r="FH68" s="685"/>
      <c r="FI68" s="685"/>
      <c r="FJ68" s="685"/>
      <c r="FK68" s="685"/>
      <c r="FL68" s="685"/>
      <c r="FM68" s="685"/>
      <c r="FN68" s="685"/>
      <c r="FO68" s="720"/>
      <c r="FP68" s="722"/>
      <c r="FQ68" s="685"/>
      <c r="FR68" s="685"/>
      <c r="FS68" s="685"/>
      <c r="FT68" s="685"/>
      <c r="FU68" s="685"/>
      <c r="FV68" s="685"/>
      <c r="FW68" s="775"/>
      <c r="FX68" s="775"/>
      <c r="FY68" s="685"/>
      <c r="FZ68" s="685"/>
      <c r="GA68" s="685"/>
      <c r="GB68" s="685"/>
      <c r="GC68" s="685"/>
      <c r="GD68" s="685"/>
      <c r="GE68" s="685"/>
      <c r="GF68" s="721"/>
      <c r="GG68" s="775"/>
      <c r="GH68" s="722"/>
      <c r="GI68" s="685"/>
      <c r="GJ68" s="685"/>
      <c r="GK68" s="685"/>
      <c r="GL68" s="685"/>
      <c r="GM68" s="685"/>
      <c r="GN68" s="685"/>
      <c r="GO68" s="721"/>
      <c r="GP68" s="685"/>
      <c r="GQ68" s="722"/>
      <c r="GR68" s="685"/>
      <c r="GS68" s="685"/>
      <c r="GT68" s="685"/>
      <c r="GU68" s="685"/>
      <c r="GV68" s="685"/>
      <c r="GW68" s="685"/>
      <c r="GX68" s="721"/>
      <c r="GY68" s="685"/>
      <c r="GZ68" s="722"/>
      <c r="HA68" s="685"/>
      <c r="HB68" s="685"/>
      <c r="HC68" s="685"/>
      <c r="HD68" s="685"/>
      <c r="HE68" s="685"/>
      <c r="HF68" s="685"/>
      <c r="HG68" s="775"/>
      <c r="HH68" s="775"/>
      <c r="HI68" s="685"/>
      <c r="HJ68" s="685"/>
      <c r="HK68" s="685"/>
      <c r="HL68" s="685"/>
      <c r="HM68" s="685"/>
      <c r="HN68" s="685"/>
      <c r="HO68" s="685"/>
      <c r="HP68" s="685"/>
      <c r="HQ68" s="775"/>
      <c r="HR68" s="685"/>
      <c r="HS68" s="685"/>
      <c r="HT68" s="685"/>
      <c r="HU68" s="685"/>
      <c r="HV68" s="685"/>
      <c r="HW68" s="685"/>
      <c r="HX68" s="685"/>
      <c r="HY68" s="721"/>
      <c r="HZ68" s="685"/>
      <c r="IA68" s="722"/>
      <c r="IB68" s="685"/>
      <c r="IC68" s="685"/>
      <c r="ID68" s="685"/>
      <c r="IE68" s="685"/>
      <c r="IF68" s="685"/>
      <c r="IG68" s="685"/>
      <c r="IH68" s="685"/>
      <c r="II68" s="775"/>
      <c r="IJ68" s="775"/>
      <c r="IK68" s="685"/>
    </row>
    <row r="69" spans="1:245">
      <c r="A69" s="719"/>
      <c r="B69" s="719"/>
      <c r="C69" s="719"/>
      <c r="D69" s="719"/>
      <c r="E69" s="719"/>
      <c r="F69" s="719"/>
      <c r="G69" s="719"/>
      <c r="H69" s="719"/>
      <c r="I69" s="719"/>
      <c r="J69" s="722"/>
      <c r="K69" s="685"/>
      <c r="L69" s="685"/>
      <c r="M69" s="685"/>
      <c r="N69" s="685"/>
      <c r="O69" s="685"/>
      <c r="P69" s="685"/>
      <c r="Q69" s="721"/>
      <c r="R69" s="685"/>
      <c r="S69" s="722"/>
      <c r="T69" s="685"/>
      <c r="U69" s="685"/>
      <c r="V69" s="685"/>
      <c r="W69" s="685"/>
      <c r="X69" s="685"/>
      <c r="Y69" s="685"/>
      <c r="Z69" s="721"/>
      <c r="AA69" s="719"/>
      <c r="AB69" s="722"/>
      <c r="AC69" s="685"/>
      <c r="AD69" s="685"/>
      <c r="AE69" s="685"/>
      <c r="AF69" s="685"/>
      <c r="AG69" s="685"/>
      <c r="AH69" s="685"/>
      <c r="AI69" s="685"/>
      <c r="AJ69" s="720"/>
      <c r="AK69" s="685"/>
      <c r="AL69" s="685"/>
      <c r="AM69" s="685"/>
      <c r="AN69" s="685"/>
      <c r="AO69" s="685"/>
      <c r="AP69" s="685"/>
      <c r="AQ69" s="685"/>
      <c r="AR69" s="685"/>
      <c r="AS69" s="685"/>
      <c r="AT69" s="685"/>
      <c r="AU69" s="685"/>
      <c r="AV69" s="685"/>
      <c r="AW69" s="685"/>
      <c r="AX69" s="685"/>
      <c r="AY69" s="685"/>
      <c r="AZ69" s="685"/>
      <c r="BA69" s="721"/>
      <c r="BB69" s="720"/>
      <c r="BC69" s="685"/>
      <c r="BD69" s="685"/>
      <c r="BE69" s="685"/>
      <c r="BF69" s="685"/>
      <c r="BG69" s="685"/>
      <c r="BH69" s="685"/>
      <c r="BI69" s="685"/>
      <c r="BJ69" s="775"/>
      <c r="BK69" s="775"/>
      <c r="BT69" s="775"/>
      <c r="BU69" s="722"/>
      <c r="BV69" s="685"/>
      <c r="BW69" s="685"/>
      <c r="BX69" s="685"/>
      <c r="BY69" s="685"/>
      <c r="BZ69" s="685"/>
      <c r="CA69" s="685"/>
      <c r="CB69" s="721"/>
      <c r="CC69" s="685"/>
      <c r="CD69" s="722"/>
      <c r="CE69" s="685"/>
      <c r="CF69" s="685"/>
      <c r="CG69" s="685"/>
      <c r="CH69" s="685"/>
      <c r="CI69" s="685"/>
      <c r="CJ69" s="685"/>
      <c r="CK69" s="721"/>
      <c r="CL69" s="685"/>
      <c r="CM69" s="722"/>
      <c r="CN69" s="685"/>
      <c r="CO69" s="685"/>
      <c r="CP69" s="685"/>
      <c r="CQ69" s="685"/>
      <c r="CR69" s="685"/>
      <c r="CS69" s="685"/>
      <c r="CT69" s="721"/>
      <c r="CU69" s="685"/>
      <c r="CV69" s="722"/>
      <c r="CW69" s="685"/>
      <c r="CX69" s="685"/>
      <c r="CY69" s="685"/>
      <c r="CZ69" s="685"/>
      <c r="DA69" s="685"/>
      <c r="DB69" s="685"/>
      <c r="DC69" s="721"/>
      <c r="DD69" s="685"/>
      <c r="DE69" s="722"/>
      <c r="DF69" s="685"/>
      <c r="DG69" s="685"/>
      <c r="DH69" s="685"/>
      <c r="DI69" s="685"/>
      <c r="DJ69" s="685"/>
      <c r="DK69" s="685"/>
      <c r="DL69" s="775"/>
      <c r="DM69" s="775"/>
      <c r="DN69" s="685"/>
      <c r="DO69" s="685"/>
      <c r="DP69" s="685"/>
      <c r="DQ69" s="685"/>
      <c r="DR69" s="685"/>
      <c r="DS69" s="685"/>
      <c r="DT69" s="685"/>
      <c r="DU69" s="685"/>
      <c r="DV69" s="775"/>
      <c r="DW69" s="685"/>
      <c r="DX69" s="685"/>
      <c r="DY69" s="685"/>
      <c r="DZ69" s="685"/>
      <c r="EA69" s="685"/>
      <c r="EB69" s="685"/>
      <c r="EC69" s="685"/>
      <c r="ED69" s="685"/>
      <c r="EE69" s="722"/>
      <c r="EF69" s="722"/>
      <c r="EG69" s="685"/>
      <c r="EH69" s="685"/>
      <c r="EI69" s="685"/>
      <c r="EJ69" s="685"/>
      <c r="EK69" s="685"/>
      <c r="EL69" s="685"/>
      <c r="EM69" s="775"/>
      <c r="EN69" s="775"/>
      <c r="EO69" s="685"/>
      <c r="EP69" s="685"/>
      <c r="EQ69" s="685"/>
      <c r="ER69" s="685"/>
      <c r="ES69" s="685"/>
      <c r="ET69" s="685"/>
      <c r="EU69" s="685"/>
      <c r="EV69" s="721"/>
      <c r="EW69" s="775"/>
      <c r="EX69" s="722"/>
      <c r="EY69" s="685"/>
      <c r="EZ69" s="685"/>
      <c r="FA69" s="685"/>
      <c r="FB69" s="685"/>
      <c r="FC69" s="685"/>
      <c r="FD69" s="685"/>
      <c r="FE69" s="775"/>
      <c r="FF69" s="775"/>
      <c r="FG69" s="685"/>
      <c r="FH69" s="685"/>
      <c r="FI69" s="685"/>
      <c r="FJ69" s="685"/>
      <c r="FK69" s="685"/>
      <c r="FL69" s="685"/>
      <c r="FM69" s="685"/>
      <c r="FN69" s="685"/>
      <c r="FO69" s="720"/>
      <c r="FP69" s="722"/>
      <c r="FQ69" s="685"/>
      <c r="FR69" s="685"/>
      <c r="FS69" s="685"/>
      <c r="FT69" s="685"/>
      <c r="FU69" s="685"/>
      <c r="FV69" s="685"/>
      <c r="FW69" s="775"/>
      <c r="FX69" s="775"/>
      <c r="FY69" s="685"/>
      <c r="FZ69" s="685"/>
      <c r="GA69" s="685"/>
      <c r="GB69" s="685"/>
      <c r="GC69" s="685"/>
      <c r="GD69" s="685"/>
      <c r="GE69" s="685"/>
      <c r="GF69" s="721"/>
      <c r="GG69" s="775"/>
      <c r="GH69" s="722"/>
      <c r="GI69" s="685"/>
      <c r="GJ69" s="685"/>
      <c r="GK69" s="685"/>
      <c r="GL69" s="685"/>
      <c r="GM69" s="685"/>
      <c r="GN69" s="685"/>
      <c r="GO69" s="721"/>
      <c r="GP69" s="685"/>
      <c r="GQ69" s="722"/>
      <c r="GR69" s="685"/>
      <c r="GS69" s="685"/>
      <c r="GT69" s="685"/>
      <c r="GU69" s="685"/>
      <c r="GV69" s="685"/>
      <c r="GW69" s="685"/>
      <c r="GX69" s="721"/>
      <c r="GY69" s="685"/>
      <c r="GZ69" s="722"/>
      <c r="HA69" s="685"/>
      <c r="HB69" s="685"/>
      <c r="HC69" s="685"/>
      <c r="HD69" s="685"/>
      <c r="HE69" s="685"/>
      <c r="HF69" s="685"/>
      <c r="HG69" s="775"/>
      <c r="HH69" s="775"/>
      <c r="HI69" s="685"/>
      <c r="HJ69" s="685"/>
      <c r="HK69" s="685"/>
      <c r="HL69" s="685"/>
      <c r="HM69" s="685"/>
      <c r="HN69" s="685"/>
      <c r="HO69" s="685"/>
      <c r="HP69" s="685"/>
      <c r="HQ69" s="775"/>
      <c r="HR69" s="685"/>
      <c r="HS69" s="685"/>
      <c r="HT69" s="685"/>
      <c r="HU69" s="685"/>
      <c r="HV69" s="685"/>
      <c r="HW69" s="685"/>
      <c r="HX69" s="685"/>
      <c r="HY69" s="721"/>
      <c r="HZ69" s="685"/>
      <c r="IA69" s="722"/>
      <c r="IB69" s="685"/>
      <c r="IC69" s="685"/>
      <c r="ID69" s="685"/>
      <c r="IE69" s="685"/>
      <c r="IF69" s="685"/>
      <c r="IG69" s="685"/>
      <c r="IH69" s="685"/>
      <c r="II69" s="775"/>
      <c r="IJ69" s="775"/>
      <c r="IK69" s="685"/>
    </row>
    <row r="70" spans="1:245">
      <c r="A70" s="719"/>
      <c r="B70" s="719"/>
      <c r="C70" s="719"/>
      <c r="D70" s="719"/>
      <c r="E70" s="719"/>
      <c r="F70" s="719"/>
      <c r="G70" s="719"/>
      <c r="H70" s="719"/>
      <c r="I70" s="719"/>
      <c r="J70" s="722"/>
      <c r="K70" s="685"/>
      <c r="L70" s="685"/>
      <c r="M70" s="685"/>
      <c r="N70" s="685"/>
      <c r="O70" s="685"/>
      <c r="P70" s="685"/>
      <c r="Q70" s="721"/>
      <c r="R70" s="685"/>
      <c r="S70" s="722"/>
      <c r="T70" s="685"/>
      <c r="U70" s="685"/>
      <c r="V70" s="685"/>
      <c r="W70" s="685"/>
      <c r="X70" s="685"/>
      <c r="Y70" s="685"/>
      <c r="Z70" s="721"/>
      <c r="AA70" s="719"/>
      <c r="AB70" s="722"/>
      <c r="AC70" s="685"/>
      <c r="AD70" s="685"/>
      <c r="AE70" s="685"/>
      <c r="AF70" s="685"/>
      <c r="AG70" s="685"/>
      <c r="AH70" s="685"/>
      <c r="AI70" s="685"/>
      <c r="AJ70" s="720"/>
      <c r="AK70" s="685"/>
      <c r="AL70" s="685"/>
      <c r="AM70" s="685"/>
      <c r="AN70" s="685"/>
      <c r="AO70" s="685"/>
      <c r="AP70" s="685"/>
      <c r="AQ70" s="685"/>
      <c r="AR70" s="685"/>
      <c r="AS70" s="685"/>
      <c r="AT70" s="685"/>
      <c r="AU70" s="685"/>
      <c r="AV70" s="685"/>
      <c r="AW70" s="685"/>
      <c r="AX70" s="685"/>
      <c r="AY70" s="685"/>
      <c r="AZ70" s="685"/>
      <c r="BA70" s="721"/>
      <c r="BB70" s="720"/>
      <c r="BC70" s="685"/>
      <c r="BD70" s="685"/>
      <c r="BE70" s="685"/>
      <c r="BF70" s="685"/>
      <c r="BG70" s="685"/>
      <c r="BH70" s="685"/>
      <c r="BI70" s="685"/>
      <c r="BJ70" s="775"/>
      <c r="BK70" s="775"/>
      <c r="BT70" s="775"/>
      <c r="BU70" s="722"/>
      <c r="BV70" s="685"/>
      <c r="BW70" s="685"/>
      <c r="BX70" s="685"/>
      <c r="BY70" s="685"/>
      <c r="BZ70" s="685"/>
      <c r="CA70" s="685"/>
      <c r="CB70" s="721"/>
      <c r="CC70" s="685"/>
      <c r="CD70" s="722"/>
      <c r="CE70" s="685"/>
      <c r="CF70" s="685"/>
      <c r="CG70" s="685"/>
      <c r="CH70" s="685"/>
      <c r="CI70" s="685"/>
      <c r="CJ70" s="685"/>
      <c r="CK70" s="721"/>
      <c r="CL70" s="685"/>
      <c r="CM70" s="722"/>
      <c r="CN70" s="685"/>
      <c r="CO70" s="685"/>
      <c r="CP70" s="685"/>
      <c r="CQ70" s="685"/>
      <c r="CR70" s="685"/>
      <c r="CS70" s="685"/>
      <c r="CT70" s="721"/>
      <c r="CU70" s="685"/>
      <c r="CV70" s="722"/>
      <c r="CW70" s="685"/>
      <c r="CX70" s="685"/>
      <c r="CY70" s="685"/>
      <c r="CZ70" s="685"/>
      <c r="DA70" s="685"/>
      <c r="DB70" s="685"/>
      <c r="DC70" s="721"/>
      <c r="DD70" s="685"/>
      <c r="DE70" s="722"/>
      <c r="DF70" s="685"/>
      <c r="DG70" s="685"/>
      <c r="DH70" s="685"/>
      <c r="DI70" s="685"/>
      <c r="DJ70" s="685"/>
      <c r="DK70" s="685"/>
      <c r="DL70" s="775"/>
      <c r="DM70" s="775"/>
      <c r="DN70" s="685"/>
      <c r="DO70" s="685"/>
      <c r="DP70" s="685"/>
      <c r="DQ70" s="685"/>
      <c r="DR70" s="685"/>
      <c r="DS70" s="685"/>
      <c r="DT70" s="685"/>
      <c r="DU70" s="685"/>
      <c r="DV70" s="775"/>
      <c r="DW70" s="685"/>
      <c r="DX70" s="685"/>
      <c r="DY70" s="685"/>
      <c r="DZ70" s="685"/>
      <c r="EA70" s="685"/>
      <c r="EB70" s="685"/>
      <c r="EC70" s="685"/>
      <c r="ED70" s="685"/>
      <c r="EE70" s="722"/>
      <c r="EF70" s="722"/>
      <c r="EG70" s="685"/>
      <c r="EH70" s="685"/>
      <c r="EI70" s="685"/>
      <c r="EJ70" s="685"/>
      <c r="EK70" s="685"/>
      <c r="EL70" s="685"/>
      <c r="EM70" s="775"/>
      <c r="EN70" s="775"/>
      <c r="EO70" s="685"/>
      <c r="EP70" s="685"/>
      <c r="EQ70" s="685"/>
      <c r="ER70" s="685"/>
      <c r="ES70" s="685"/>
      <c r="ET70" s="685"/>
      <c r="EU70" s="685"/>
      <c r="EV70" s="721"/>
      <c r="EW70" s="775"/>
      <c r="EX70" s="722"/>
      <c r="EY70" s="685"/>
      <c r="EZ70" s="685"/>
      <c r="FA70" s="685"/>
      <c r="FB70" s="685"/>
      <c r="FC70" s="685"/>
      <c r="FD70" s="685"/>
      <c r="FE70" s="775"/>
      <c r="FF70" s="775"/>
      <c r="FG70" s="685"/>
      <c r="FH70" s="685"/>
      <c r="FI70" s="685"/>
      <c r="FJ70" s="685"/>
      <c r="FK70" s="685"/>
      <c r="FL70" s="685"/>
      <c r="FM70" s="685"/>
      <c r="FN70" s="685"/>
      <c r="FO70" s="720"/>
      <c r="FP70" s="722"/>
      <c r="FQ70" s="685"/>
      <c r="FR70" s="685"/>
      <c r="FS70" s="685"/>
      <c r="FT70" s="685"/>
      <c r="FU70" s="685"/>
      <c r="FV70" s="685"/>
      <c r="FW70" s="775"/>
      <c r="FX70" s="775"/>
      <c r="FY70" s="685"/>
      <c r="FZ70" s="685"/>
      <c r="GA70" s="685"/>
      <c r="GB70" s="685"/>
      <c r="GC70" s="685"/>
      <c r="GD70" s="685"/>
      <c r="GE70" s="685"/>
      <c r="GF70" s="721"/>
      <c r="GG70" s="775"/>
      <c r="GH70" s="722"/>
      <c r="GI70" s="685"/>
      <c r="GJ70" s="685"/>
      <c r="GK70" s="685"/>
      <c r="GL70" s="685"/>
      <c r="GM70" s="685"/>
      <c r="GN70" s="685"/>
      <c r="GO70" s="721"/>
      <c r="GP70" s="685"/>
      <c r="GQ70" s="722"/>
      <c r="GR70" s="685"/>
      <c r="GS70" s="685"/>
      <c r="GT70" s="685"/>
      <c r="GU70" s="685"/>
      <c r="GV70" s="685"/>
      <c r="GW70" s="685"/>
      <c r="GX70" s="721"/>
      <c r="GY70" s="685"/>
      <c r="GZ70" s="722"/>
      <c r="HA70" s="685"/>
      <c r="HB70" s="685"/>
      <c r="HC70" s="685"/>
      <c r="HD70" s="685"/>
      <c r="HE70" s="685"/>
      <c r="HF70" s="685"/>
      <c r="HG70" s="775"/>
      <c r="HH70" s="775"/>
      <c r="HI70" s="685"/>
      <c r="HJ70" s="685"/>
      <c r="HK70" s="685"/>
      <c r="HL70" s="685"/>
      <c r="HM70" s="685"/>
      <c r="HN70" s="685"/>
      <c r="HO70" s="685"/>
      <c r="HP70" s="685"/>
      <c r="HQ70" s="775"/>
      <c r="HR70" s="685"/>
      <c r="HS70" s="685"/>
      <c r="HT70" s="685"/>
      <c r="HU70" s="685"/>
      <c r="HV70" s="685"/>
      <c r="HW70" s="685"/>
      <c r="HX70" s="685"/>
      <c r="HY70" s="721"/>
      <c r="HZ70" s="685"/>
      <c r="IA70" s="722"/>
      <c r="IB70" s="685"/>
      <c r="IC70" s="685"/>
      <c r="ID70" s="685"/>
      <c r="IE70" s="685"/>
      <c r="IF70" s="685"/>
      <c r="IG70" s="685"/>
      <c r="IH70" s="685"/>
      <c r="II70" s="775"/>
      <c r="IJ70" s="775"/>
      <c r="IK70" s="685"/>
    </row>
    <row r="71" spans="1:245">
      <c r="A71" s="719"/>
      <c r="B71" s="719"/>
      <c r="C71" s="719"/>
      <c r="D71" s="719"/>
      <c r="E71" s="719"/>
      <c r="F71" s="719"/>
      <c r="G71" s="719"/>
      <c r="H71" s="719"/>
      <c r="I71" s="719"/>
      <c r="J71" s="722"/>
      <c r="K71" s="685"/>
      <c r="L71" s="685"/>
      <c r="M71" s="685"/>
      <c r="N71" s="685"/>
      <c r="O71" s="685"/>
      <c r="P71" s="685"/>
      <c r="Q71" s="721"/>
      <c r="R71" s="685"/>
      <c r="S71" s="722"/>
      <c r="T71" s="685"/>
      <c r="U71" s="685"/>
      <c r="V71" s="685"/>
      <c r="W71" s="685"/>
      <c r="X71" s="685"/>
      <c r="Y71" s="685"/>
      <c r="Z71" s="721"/>
      <c r="AA71" s="719"/>
      <c r="AB71" s="722"/>
      <c r="AC71" s="685"/>
      <c r="AD71" s="685"/>
      <c r="AE71" s="685"/>
      <c r="AF71" s="685"/>
      <c r="AG71" s="685"/>
      <c r="AH71" s="685"/>
      <c r="AI71" s="685"/>
      <c r="AJ71" s="720"/>
      <c r="AK71" s="685"/>
      <c r="AL71" s="685"/>
      <c r="AM71" s="685"/>
      <c r="AN71" s="685"/>
      <c r="AO71" s="685"/>
      <c r="AP71" s="685"/>
      <c r="AQ71" s="685"/>
      <c r="AR71" s="685"/>
      <c r="AS71" s="685"/>
      <c r="AT71" s="685"/>
      <c r="AU71" s="685"/>
      <c r="AV71" s="685"/>
      <c r="AW71" s="685"/>
      <c r="AX71" s="685"/>
      <c r="AY71" s="685"/>
      <c r="AZ71" s="685"/>
      <c r="BA71" s="721"/>
      <c r="BB71" s="720"/>
      <c r="BC71" s="685"/>
      <c r="BD71" s="685"/>
      <c r="BE71" s="685"/>
      <c r="BF71" s="685"/>
      <c r="BG71" s="685"/>
      <c r="BH71" s="685"/>
      <c r="BI71" s="685"/>
      <c r="BJ71" s="775"/>
      <c r="BK71" s="775"/>
      <c r="BT71" s="775"/>
      <c r="BU71" s="722"/>
      <c r="BV71" s="685"/>
      <c r="BW71" s="685"/>
      <c r="BX71" s="685"/>
      <c r="BY71" s="685"/>
      <c r="BZ71" s="685"/>
      <c r="CA71" s="685"/>
      <c r="CB71" s="721"/>
      <c r="CC71" s="685"/>
      <c r="CD71" s="722"/>
      <c r="CE71" s="685"/>
      <c r="CF71" s="685"/>
      <c r="CG71" s="685"/>
      <c r="CH71" s="685"/>
      <c r="CI71" s="685"/>
      <c r="CJ71" s="685"/>
      <c r="CK71" s="721"/>
      <c r="CL71" s="685"/>
      <c r="CM71" s="722"/>
      <c r="CN71" s="685"/>
      <c r="CO71" s="685"/>
      <c r="CP71" s="685"/>
      <c r="CQ71" s="685"/>
      <c r="CR71" s="685"/>
      <c r="CS71" s="685"/>
      <c r="CT71" s="721"/>
      <c r="CU71" s="685"/>
      <c r="CV71" s="722"/>
      <c r="CW71" s="685"/>
      <c r="CX71" s="685"/>
      <c r="CY71" s="685"/>
      <c r="CZ71" s="685"/>
      <c r="DA71" s="685"/>
      <c r="DB71" s="685"/>
      <c r="DC71" s="721"/>
      <c r="DD71" s="685"/>
      <c r="DE71" s="722"/>
      <c r="DF71" s="685"/>
      <c r="DG71" s="685"/>
      <c r="DH71" s="685"/>
      <c r="DI71" s="685"/>
      <c r="DJ71" s="685"/>
      <c r="DK71" s="685"/>
      <c r="DL71" s="775"/>
      <c r="DM71" s="775"/>
      <c r="DN71" s="685"/>
      <c r="DO71" s="685"/>
      <c r="DP71" s="685"/>
      <c r="DQ71" s="685"/>
      <c r="DR71" s="685"/>
      <c r="DS71" s="685"/>
      <c r="DT71" s="685"/>
      <c r="DU71" s="685"/>
      <c r="DV71" s="775"/>
      <c r="DW71" s="685"/>
      <c r="DX71" s="685"/>
      <c r="DY71" s="685"/>
      <c r="DZ71" s="685"/>
      <c r="EA71" s="685"/>
      <c r="EB71" s="685"/>
      <c r="EC71" s="685"/>
      <c r="ED71" s="685"/>
      <c r="EE71" s="722"/>
      <c r="EF71" s="722"/>
      <c r="EG71" s="685"/>
      <c r="EH71" s="685"/>
      <c r="EI71" s="685"/>
      <c r="EJ71" s="685"/>
      <c r="EK71" s="685"/>
      <c r="EL71" s="685"/>
      <c r="EM71" s="775"/>
      <c r="EN71" s="775"/>
      <c r="EO71" s="685"/>
      <c r="EP71" s="685"/>
      <c r="EQ71" s="685"/>
      <c r="ER71" s="685"/>
      <c r="ES71" s="685"/>
      <c r="ET71" s="685"/>
      <c r="EU71" s="685"/>
      <c r="EV71" s="721"/>
      <c r="EW71" s="775"/>
      <c r="EX71" s="722"/>
      <c r="EY71" s="685"/>
      <c r="EZ71" s="685"/>
      <c r="FA71" s="685"/>
      <c r="FB71" s="685"/>
      <c r="FC71" s="685"/>
      <c r="FD71" s="685"/>
      <c r="FE71" s="775"/>
      <c r="FF71" s="775"/>
      <c r="FG71" s="685"/>
      <c r="FH71" s="685"/>
      <c r="FI71" s="685"/>
      <c r="FJ71" s="685"/>
      <c r="FK71" s="685"/>
      <c r="FL71" s="685"/>
      <c r="FM71" s="685"/>
      <c r="FN71" s="685"/>
      <c r="FO71" s="720"/>
      <c r="FP71" s="722"/>
      <c r="FQ71" s="685"/>
      <c r="FR71" s="685"/>
      <c r="FS71" s="685"/>
      <c r="FT71" s="685"/>
      <c r="FU71" s="685"/>
      <c r="FV71" s="685"/>
      <c r="FW71" s="775"/>
      <c r="FX71" s="775"/>
      <c r="FY71" s="685"/>
      <c r="FZ71" s="685"/>
      <c r="GA71" s="685"/>
      <c r="GB71" s="685"/>
      <c r="GC71" s="685"/>
      <c r="GD71" s="685"/>
      <c r="GE71" s="685"/>
      <c r="GF71" s="721"/>
      <c r="GG71" s="775"/>
      <c r="GH71" s="722"/>
      <c r="GI71" s="685"/>
      <c r="GJ71" s="685"/>
      <c r="GK71" s="685"/>
      <c r="GL71" s="685"/>
      <c r="GM71" s="685"/>
      <c r="GN71" s="685"/>
      <c r="GO71" s="721"/>
      <c r="GP71" s="685"/>
      <c r="GQ71" s="722"/>
      <c r="GR71" s="685"/>
      <c r="GS71" s="685"/>
      <c r="GT71" s="685"/>
      <c r="GU71" s="685"/>
      <c r="GV71" s="685"/>
      <c r="GW71" s="685"/>
      <c r="GX71" s="721"/>
      <c r="GY71" s="685"/>
      <c r="GZ71" s="722"/>
      <c r="HA71" s="685"/>
      <c r="HB71" s="685"/>
      <c r="HC71" s="685"/>
      <c r="HD71" s="685"/>
      <c r="HE71" s="685"/>
      <c r="HF71" s="685"/>
      <c r="HG71" s="775"/>
      <c r="HH71" s="775"/>
      <c r="HI71" s="685"/>
      <c r="HJ71" s="685"/>
      <c r="HK71" s="685"/>
      <c r="HL71" s="685"/>
      <c r="HM71" s="685"/>
      <c r="HN71" s="685"/>
      <c r="HO71" s="685"/>
      <c r="HP71" s="685"/>
      <c r="HQ71" s="775"/>
      <c r="HR71" s="685"/>
      <c r="HS71" s="685"/>
      <c r="HT71" s="685"/>
      <c r="HU71" s="685"/>
      <c r="HV71" s="685"/>
      <c r="HW71" s="685"/>
      <c r="HX71" s="685"/>
      <c r="HY71" s="721"/>
      <c r="HZ71" s="685"/>
      <c r="IA71" s="722"/>
      <c r="IB71" s="685"/>
      <c r="IC71" s="685"/>
      <c r="ID71" s="685"/>
      <c r="IE71" s="685"/>
      <c r="IF71" s="685"/>
      <c r="IG71" s="685"/>
      <c r="IH71" s="685"/>
      <c r="II71" s="775"/>
      <c r="IJ71" s="775"/>
      <c r="IK71" s="685"/>
    </row>
    <row r="72" spans="1:245">
      <c r="A72" s="719"/>
      <c r="B72" s="719"/>
      <c r="C72" s="719"/>
      <c r="D72" s="719"/>
      <c r="E72" s="719"/>
      <c r="F72" s="719"/>
      <c r="G72" s="719"/>
      <c r="H72" s="719"/>
      <c r="I72" s="719"/>
      <c r="J72" s="722"/>
      <c r="K72" s="685"/>
      <c r="L72" s="685"/>
      <c r="M72" s="685"/>
      <c r="N72" s="685"/>
      <c r="O72" s="685"/>
      <c r="P72" s="685"/>
      <c r="Q72" s="721"/>
      <c r="R72" s="685"/>
      <c r="S72" s="722"/>
      <c r="T72" s="685"/>
      <c r="U72" s="685"/>
      <c r="V72" s="685"/>
      <c r="W72" s="685"/>
      <c r="X72" s="685"/>
      <c r="Y72" s="685"/>
      <c r="Z72" s="721"/>
      <c r="AA72" s="719"/>
      <c r="AB72" s="722"/>
      <c r="AC72" s="685"/>
      <c r="AD72" s="685"/>
      <c r="AE72" s="685"/>
      <c r="AF72" s="685"/>
      <c r="AG72" s="685"/>
      <c r="AH72" s="685"/>
      <c r="AI72" s="685"/>
      <c r="AJ72" s="720"/>
      <c r="AK72" s="685"/>
      <c r="AL72" s="685"/>
      <c r="AM72" s="685"/>
      <c r="AN72" s="685"/>
      <c r="AO72" s="685"/>
      <c r="AP72" s="685"/>
      <c r="AQ72" s="685"/>
      <c r="AR72" s="685"/>
      <c r="AS72" s="685"/>
      <c r="AT72" s="685"/>
      <c r="AU72" s="685"/>
      <c r="AV72" s="685"/>
      <c r="AW72" s="685"/>
      <c r="AX72" s="685"/>
      <c r="AY72" s="685"/>
      <c r="AZ72" s="685"/>
      <c r="BA72" s="721"/>
      <c r="BB72" s="720"/>
      <c r="BC72" s="685"/>
      <c r="BD72" s="685"/>
      <c r="BE72" s="685"/>
      <c r="BF72" s="685"/>
      <c r="BG72" s="685"/>
      <c r="BH72" s="685"/>
      <c r="BI72" s="685"/>
      <c r="BJ72" s="775"/>
      <c r="BK72" s="775"/>
      <c r="BT72" s="775"/>
      <c r="BU72" s="722"/>
      <c r="BV72" s="685"/>
      <c r="BW72" s="685"/>
      <c r="BX72" s="685"/>
      <c r="BY72" s="685"/>
      <c r="BZ72" s="685"/>
      <c r="CA72" s="685"/>
      <c r="CB72" s="721"/>
      <c r="CC72" s="685"/>
      <c r="CD72" s="722"/>
      <c r="CE72" s="685"/>
      <c r="CF72" s="685"/>
      <c r="CG72" s="685"/>
      <c r="CH72" s="685"/>
      <c r="CI72" s="685"/>
      <c r="CJ72" s="685"/>
      <c r="CK72" s="721"/>
      <c r="CL72" s="685"/>
      <c r="CM72" s="722"/>
      <c r="CN72" s="685"/>
      <c r="CO72" s="685"/>
      <c r="CP72" s="685"/>
      <c r="CQ72" s="685"/>
      <c r="CR72" s="685"/>
      <c r="CS72" s="685"/>
      <c r="CT72" s="721"/>
      <c r="CU72" s="685"/>
      <c r="CV72" s="722"/>
      <c r="CW72" s="685"/>
      <c r="CX72" s="685"/>
      <c r="CY72" s="685"/>
      <c r="CZ72" s="685"/>
      <c r="DA72" s="685"/>
      <c r="DB72" s="685"/>
      <c r="DC72" s="721"/>
      <c r="DD72" s="685"/>
      <c r="DE72" s="722"/>
      <c r="DF72" s="685"/>
      <c r="DG72" s="685"/>
      <c r="DH72" s="685"/>
      <c r="DI72" s="685"/>
      <c r="DJ72" s="685"/>
      <c r="DK72" s="685"/>
      <c r="DL72" s="775"/>
      <c r="DM72" s="775"/>
      <c r="DN72" s="685"/>
      <c r="DO72" s="685"/>
      <c r="DP72" s="685"/>
      <c r="DQ72" s="685"/>
      <c r="DR72" s="685"/>
      <c r="DS72" s="685"/>
      <c r="DT72" s="685"/>
      <c r="DU72" s="685"/>
      <c r="DV72" s="775"/>
      <c r="DW72" s="685"/>
      <c r="DX72" s="685"/>
      <c r="DY72" s="685"/>
      <c r="DZ72" s="685"/>
      <c r="EA72" s="685"/>
      <c r="EB72" s="685"/>
      <c r="EC72" s="685"/>
      <c r="ED72" s="685"/>
      <c r="EE72" s="722"/>
      <c r="EF72" s="722"/>
      <c r="EG72" s="685"/>
      <c r="EH72" s="685"/>
      <c r="EI72" s="685"/>
      <c r="EJ72" s="685"/>
      <c r="EK72" s="685"/>
      <c r="EL72" s="685"/>
      <c r="EM72" s="775"/>
      <c r="EN72" s="775"/>
      <c r="EO72" s="685"/>
      <c r="EP72" s="685"/>
      <c r="EQ72" s="685"/>
      <c r="ER72" s="685"/>
      <c r="ES72" s="685"/>
      <c r="ET72" s="685"/>
      <c r="EU72" s="685"/>
      <c r="EV72" s="721"/>
      <c r="EW72" s="775"/>
      <c r="EX72" s="722"/>
      <c r="EY72" s="685"/>
      <c r="EZ72" s="685"/>
      <c r="FA72" s="685"/>
      <c r="FB72" s="685"/>
      <c r="FC72" s="685"/>
      <c r="FD72" s="685"/>
      <c r="FE72" s="775"/>
      <c r="FF72" s="775"/>
      <c r="FG72" s="685"/>
      <c r="FH72" s="685"/>
      <c r="FI72" s="685"/>
      <c r="FJ72" s="685"/>
      <c r="FK72" s="685"/>
      <c r="FL72" s="685"/>
      <c r="FM72" s="685"/>
      <c r="FN72" s="685"/>
      <c r="FO72" s="720"/>
      <c r="FP72" s="722"/>
      <c r="FQ72" s="685"/>
      <c r="FR72" s="685"/>
      <c r="FS72" s="685"/>
      <c r="FT72" s="685"/>
      <c r="FU72" s="685"/>
      <c r="FV72" s="685"/>
      <c r="FW72" s="775"/>
      <c r="FX72" s="775"/>
      <c r="FY72" s="685"/>
      <c r="FZ72" s="685"/>
      <c r="GA72" s="685"/>
      <c r="GB72" s="685"/>
      <c r="GC72" s="685"/>
      <c r="GD72" s="685"/>
      <c r="GE72" s="685"/>
      <c r="GF72" s="721"/>
      <c r="GG72" s="775"/>
      <c r="GH72" s="722"/>
      <c r="GI72" s="685"/>
      <c r="GJ72" s="685"/>
      <c r="GK72" s="685"/>
      <c r="GL72" s="685"/>
      <c r="GM72" s="685"/>
      <c r="GN72" s="685"/>
      <c r="GO72" s="721"/>
      <c r="GP72" s="685"/>
      <c r="GQ72" s="722"/>
      <c r="GR72" s="685"/>
      <c r="GS72" s="685"/>
      <c r="GT72" s="685"/>
      <c r="GU72" s="685"/>
      <c r="GV72" s="685"/>
      <c r="GW72" s="685"/>
      <c r="GX72" s="721"/>
      <c r="GY72" s="685"/>
      <c r="GZ72" s="722"/>
      <c r="HA72" s="685"/>
      <c r="HB72" s="685"/>
      <c r="HC72" s="685"/>
      <c r="HD72" s="685"/>
      <c r="HE72" s="685"/>
      <c r="HF72" s="685"/>
      <c r="HG72" s="775"/>
      <c r="HH72" s="775"/>
      <c r="HI72" s="685"/>
      <c r="HJ72" s="685"/>
      <c r="HK72" s="685"/>
      <c r="HL72" s="685"/>
      <c r="HM72" s="685"/>
      <c r="HN72" s="685"/>
      <c r="HO72" s="685"/>
      <c r="HP72" s="685"/>
      <c r="HQ72" s="775"/>
      <c r="HR72" s="685"/>
      <c r="HS72" s="685"/>
      <c r="HT72" s="685"/>
      <c r="HU72" s="685"/>
      <c r="HV72" s="685"/>
      <c r="HW72" s="685"/>
      <c r="HX72" s="685"/>
      <c r="HY72" s="721"/>
      <c r="HZ72" s="685"/>
      <c r="IA72" s="722"/>
      <c r="IB72" s="685"/>
      <c r="IC72" s="685"/>
      <c r="ID72" s="685"/>
      <c r="IE72" s="685"/>
      <c r="IF72" s="685"/>
      <c r="IG72" s="685"/>
      <c r="IH72" s="685"/>
      <c r="II72" s="775"/>
      <c r="IJ72" s="775"/>
      <c r="IK72" s="685"/>
    </row>
    <row r="73" spans="1:245">
      <c r="A73" s="719"/>
      <c r="B73" s="719"/>
      <c r="C73" s="719"/>
      <c r="D73" s="719"/>
      <c r="E73" s="719"/>
      <c r="F73" s="719"/>
      <c r="G73" s="719"/>
      <c r="H73" s="719"/>
      <c r="I73" s="719"/>
      <c r="J73" s="722"/>
      <c r="K73" s="685"/>
      <c r="L73" s="685"/>
      <c r="M73" s="685"/>
      <c r="N73" s="685"/>
      <c r="O73" s="685"/>
      <c r="P73" s="685"/>
      <c r="Q73" s="721"/>
      <c r="R73" s="685"/>
      <c r="S73" s="722"/>
      <c r="T73" s="685"/>
      <c r="U73" s="685"/>
      <c r="V73" s="685"/>
      <c r="W73" s="685"/>
      <c r="X73" s="685"/>
      <c r="Y73" s="685"/>
      <c r="Z73" s="721"/>
      <c r="AA73" s="719"/>
      <c r="AB73" s="722"/>
      <c r="AC73" s="685"/>
      <c r="AD73" s="685"/>
      <c r="AE73" s="685"/>
      <c r="AF73" s="685"/>
      <c r="AG73" s="685"/>
      <c r="AH73" s="685"/>
      <c r="AI73" s="685"/>
      <c r="AJ73" s="720"/>
      <c r="AK73" s="685"/>
      <c r="AL73" s="685"/>
      <c r="AM73" s="685"/>
      <c r="AN73" s="685"/>
      <c r="AO73" s="685"/>
      <c r="AP73" s="685"/>
      <c r="AQ73" s="685"/>
      <c r="AR73" s="685"/>
      <c r="AS73" s="685"/>
      <c r="AT73" s="685"/>
      <c r="AU73" s="685"/>
      <c r="AV73" s="685"/>
      <c r="AW73" s="685"/>
      <c r="AX73" s="685"/>
      <c r="AY73" s="685"/>
      <c r="AZ73" s="685"/>
      <c r="BA73" s="721"/>
      <c r="BB73" s="720"/>
      <c r="BC73" s="685"/>
      <c r="BD73" s="685"/>
      <c r="BE73" s="685"/>
      <c r="BF73" s="685"/>
      <c r="BG73" s="685"/>
      <c r="BH73" s="685"/>
      <c r="BI73" s="685"/>
      <c r="BJ73" s="775"/>
      <c r="BK73" s="775"/>
      <c r="BT73" s="775"/>
      <c r="BU73" s="722"/>
      <c r="BV73" s="685"/>
      <c r="BW73" s="685"/>
      <c r="BX73" s="685"/>
      <c r="BY73" s="685"/>
      <c r="BZ73" s="685"/>
      <c r="CA73" s="685"/>
      <c r="CB73" s="721"/>
      <c r="CC73" s="685"/>
      <c r="CD73" s="722"/>
      <c r="CE73" s="685"/>
      <c r="CF73" s="685"/>
      <c r="CG73" s="685"/>
      <c r="CH73" s="685"/>
      <c r="CI73" s="685"/>
      <c r="CJ73" s="685"/>
      <c r="CK73" s="721"/>
      <c r="CL73" s="685"/>
      <c r="CM73" s="722"/>
      <c r="CN73" s="685"/>
      <c r="CO73" s="685"/>
      <c r="CP73" s="685"/>
      <c r="CQ73" s="685"/>
      <c r="CR73" s="685"/>
      <c r="CS73" s="685"/>
      <c r="CT73" s="721"/>
      <c r="CU73" s="685"/>
      <c r="CV73" s="722"/>
      <c r="CW73" s="685"/>
      <c r="CX73" s="685"/>
      <c r="CY73" s="685"/>
      <c r="CZ73" s="685"/>
      <c r="DA73" s="685"/>
      <c r="DB73" s="685"/>
      <c r="DC73" s="721"/>
      <c r="DD73" s="685"/>
      <c r="DE73" s="722"/>
      <c r="DF73" s="685"/>
      <c r="DG73" s="685"/>
      <c r="DH73" s="685"/>
      <c r="DI73" s="685"/>
      <c r="DJ73" s="685"/>
      <c r="DK73" s="685"/>
      <c r="DL73" s="775"/>
      <c r="DM73" s="775"/>
      <c r="DN73" s="685"/>
      <c r="DO73" s="685"/>
      <c r="DP73" s="685"/>
      <c r="DQ73" s="685"/>
      <c r="DR73" s="685"/>
      <c r="DS73" s="685"/>
      <c r="DT73" s="685"/>
      <c r="DU73" s="685"/>
      <c r="DV73" s="775"/>
      <c r="DW73" s="685"/>
      <c r="DX73" s="685"/>
      <c r="DY73" s="685"/>
      <c r="DZ73" s="685"/>
      <c r="EA73" s="685"/>
      <c r="EB73" s="685"/>
      <c r="EC73" s="685"/>
      <c r="ED73" s="685"/>
      <c r="EE73" s="722"/>
      <c r="EF73" s="722"/>
      <c r="EG73" s="685"/>
      <c r="EH73" s="685"/>
      <c r="EI73" s="685"/>
      <c r="EJ73" s="685"/>
      <c r="EK73" s="685"/>
      <c r="EL73" s="685"/>
      <c r="EM73" s="775"/>
      <c r="EN73" s="775"/>
      <c r="EO73" s="685"/>
      <c r="EP73" s="685"/>
      <c r="EQ73" s="685"/>
      <c r="ER73" s="685"/>
      <c r="ES73" s="685"/>
      <c r="ET73" s="685"/>
      <c r="EU73" s="685"/>
      <c r="EV73" s="721"/>
      <c r="EW73" s="775"/>
      <c r="EX73" s="722"/>
      <c r="EY73" s="685"/>
      <c r="EZ73" s="685"/>
      <c r="FA73" s="685"/>
      <c r="FB73" s="685"/>
      <c r="FC73" s="685"/>
      <c r="FD73" s="685"/>
      <c r="FE73" s="775"/>
      <c r="FF73" s="775"/>
      <c r="FG73" s="685"/>
      <c r="FH73" s="685"/>
      <c r="FI73" s="685"/>
      <c r="FJ73" s="685"/>
      <c r="FK73" s="685"/>
      <c r="FL73" s="685"/>
      <c r="FM73" s="685"/>
      <c r="FN73" s="685"/>
      <c r="FO73" s="720"/>
      <c r="FP73" s="722"/>
      <c r="FQ73" s="685"/>
      <c r="FR73" s="685"/>
      <c r="FS73" s="685"/>
      <c r="FT73" s="685"/>
      <c r="FU73" s="685"/>
      <c r="FV73" s="685"/>
      <c r="FW73" s="775"/>
      <c r="FX73" s="775"/>
      <c r="FY73" s="685"/>
      <c r="FZ73" s="685"/>
      <c r="GA73" s="685"/>
      <c r="GB73" s="685"/>
      <c r="GC73" s="685"/>
      <c r="GD73" s="685"/>
      <c r="GE73" s="685"/>
      <c r="GF73" s="721"/>
      <c r="GG73" s="775"/>
      <c r="GH73" s="722"/>
      <c r="GI73" s="685"/>
      <c r="GJ73" s="685"/>
      <c r="GK73" s="685"/>
      <c r="GL73" s="685"/>
      <c r="GM73" s="685"/>
      <c r="GN73" s="685"/>
      <c r="GO73" s="721"/>
      <c r="GP73" s="685"/>
      <c r="GQ73" s="722"/>
      <c r="GR73" s="685"/>
      <c r="GS73" s="685"/>
      <c r="GT73" s="685"/>
      <c r="GU73" s="685"/>
      <c r="GV73" s="685"/>
      <c r="GW73" s="685"/>
      <c r="GX73" s="721"/>
      <c r="GY73" s="685"/>
      <c r="GZ73" s="722"/>
      <c r="HA73" s="685"/>
      <c r="HB73" s="685"/>
      <c r="HC73" s="685"/>
      <c r="HD73" s="685"/>
      <c r="HE73" s="685"/>
      <c r="HF73" s="685"/>
      <c r="HG73" s="775"/>
      <c r="HH73" s="775"/>
      <c r="HI73" s="685"/>
      <c r="HJ73" s="685"/>
      <c r="HK73" s="685"/>
      <c r="HL73" s="685"/>
      <c r="HM73" s="685"/>
      <c r="HN73" s="685"/>
      <c r="HO73" s="685"/>
      <c r="HP73" s="685"/>
      <c r="HQ73" s="775"/>
      <c r="HR73" s="685"/>
      <c r="HS73" s="685"/>
      <c r="HT73" s="685"/>
      <c r="HU73" s="685"/>
      <c r="HV73" s="685"/>
      <c r="HW73" s="685"/>
      <c r="HX73" s="685"/>
      <c r="HY73" s="721"/>
      <c r="HZ73" s="685"/>
      <c r="IA73" s="722"/>
      <c r="IB73" s="685"/>
      <c r="IC73" s="685"/>
      <c r="ID73" s="685"/>
      <c r="IE73" s="685"/>
      <c r="IF73" s="685"/>
      <c r="IG73" s="685"/>
      <c r="IH73" s="685"/>
      <c r="II73" s="775"/>
      <c r="IJ73" s="775"/>
      <c r="IK73" s="685"/>
    </row>
    <row r="74" spans="1:245">
      <c r="A74" s="719"/>
      <c r="B74" s="719"/>
      <c r="C74" s="719"/>
      <c r="D74" s="719"/>
      <c r="E74" s="719"/>
      <c r="F74" s="719"/>
      <c r="G74" s="719"/>
      <c r="H74" s="719"/>
      <c r="I74" s="719"/>
      <c r="J74" s="722"/>
      <c r="K74" s="685"/>
      <c r="L74" s="685"/>
      <c r="M74" s="685"/>
      <c r="N74" s="685"/>
      <c r="O74" s="685"/>
      <c r="P74" s="685"/>
      <c r="Q74" s="721"/>
      <c r="R74" s="685"/>
      <c r="S74" s="722"/>
      <c r="T74" s="685"/>
      <c r="U74" s="685"/>
      <c r="V74" s="685"/>
      <c r="W74" s="685"/>
      <c r="X74" s="685"/>
      <c r="Y74" s="685"/>
      <c r="Z74" s="721"/>
      <c r="AA74" s="719"/>
      <c r="AB74" s="722"/>
      <c r="AC74" s="685"/>
      <c r="AD74" s="685"/>
      <c r="AE74" s="685"/>
      <c r="AF74" s="685"/>
      <c r="AG74" s="685"/>
      <c r="AH74" s="685"/>
      <c r="AI74" s="685"/>
      <c r="AJ74" s="720"/>
      <c r="AK74" s="685"/>
      <c r="AL74" s="685"/>
      <c r="AM74" s="685"/>
      <c r="AN74" s="685"/>
      <c r="AO74" s="685"/>
      <c r="AP74" s="685"/>
      <c r="AQ74" s="685"/>
      <c r="AR74" s="685"/>
      <c r="AS74" s="685"/>
      <c r="AT74" s="685"/>
      <c r="AU74" s="685"/>
      <c r="AV74" s="685"/>
      <c r="AW74" s="685"/>
      <c r="AX74" s="685"/>
      <c r="AY74" s="685"/>
      <c r="AZ74" s="685"/>
      <c r="BA74" s="721"/>
      <c r="BB74" s="720"/>
      <c r="BC74" s="685"/>
      <c r="BD74" s="685"/>
      <c r="BE74" s="685"/>
      <c r="BF74" s="685"/>
      <c r="BG74" s="685"/>
      <c r="BH74" s="685"/>
      <c r="BI74" s="685"/>
      <c r="BJ74" s="775"/>
      <c r="BK74" s="775"/>
      <c r="BT74" s="775"/>
      <c r="BU74" s="722"/>
      <c r="BV74" s="685"/>
      <c r="BW74" s="685"/>
      <c r="BX74" s="685"/>
      <c r="BY74" s="685"/>
      <c r="BZ74" s="685"/>
      <c r="CA74" s="685"/>
      <c r="CB74" s="721"/>
      <c r="CC74" s="685"/>
      <c r="CD74" s="722"/>
      <c r="CE74" s="685"/>
      <c r="CF74" s="685"/>
      <c r="CG74" s="685"/>
      <c r="CH74" s="685"/>
      <c r="CI74" s="685"/>
      <c r="CJ74" s="685"/>
      <c r="CK74" s="721"/>
      <c r="CL74" s="685"/>
      <c r="CM74" s="722"/>
      <c r="CN74" s="685"/>
      <c r="CO74" s="685"/>
      <c r="CP74" s="685"/>
      <c r="CQ74" s="685"/>
      <c r="CR74" s="685"/>
      <c r="CS74" s="685"/>
      <c r="CT74" s="721"/>
      <c r="CU74" s="685"/>
      <c r="CV74" s="722"/>
      <c r="CW74" s="685"/>
      <c r="CX74" s="685"/>
      <c r="CY74" s="685"/>
      <c r="CZ74" s="685"/>
      <c r="DA74" s="685"/>
      <c r="DB74" s="685"/>
      <c r="DC74" s="721"/>
      <c r="DD74" s="685"/>
      <c r="DE74" s="722"/>
      <c r="DF74" s="685"/>
      <c r="DG74" s="685"/>
      <c r="DH74" s="685"/>
      <c r="DI74" s="685"/>
      <c r="DJ74" s="685"/>
      <c r="DK74" s="685"/>
      <c r="DL74" s="775"/>
      <c r="DM74" s="775"/>
      <c r="DN74" s="685"/>
      <c r="DO74" s="685"/>
      <c r="DP74" s="685"/>
      <c r="DQ74" s="685"/>
      <c r="DR74" s="685"/>
      <c r="DS74" s="685"/>
      <c r="DT74" s="685"/>
      <c r="DU74" s="685"/>
      <c r="DV74" s="775"/>
      <c r="DW74" s="685"/>
      <c r="DX74" s="685"/>
      <c r="DY74" s="685"/>
      <c r="DZ74" s="685"/>
      <c r="EA74" s="685"/>
      <c r="EB74" s="685"/>
      <c r="EC74" s="685"/>
      <c r="ED74" s="685"/>
      <c r="EE74" s="722"/>
      <c r="EF74" s="722"/>
      <c r="EG74" s="685"/>
      <c r="EH74" s="685"/>
      <c r="EI74" s="685"/>
      <c r="EJ74" s="685"/>
      <c r="EK74" s="685"/>
      <c r="EL74" s="685"/>
      <c r="EM74" s="775"/>
      <c r="EN74" s="775"/>
      <c r="EO74" s="685"/>
      <c r="EP74" s="685"/>
      <c r="EQ74" s="685"/>
      <c r="ER74" s="685"/>
      <c r="ES74" s="685"/>
      <c r="ET74" s="685"/>
      <c r="EU74" s="685"/>
      <c r="EV74" s="721"/>
      <c r="EW74" s="775"/>
      <c r="EX74" s="722"/>
      <c r="EY74" s="685"/>
      <c r="EZ74" s="685"/>
      <c r="FA74" s="685"/>
      <c r="FB74" s="685"/>
      <c r="FC74" s="685"/>
      <c r="FD74" s="685"/>
      <c r="FE74" s="775"/>
      <c r="FF74" s="775"/>
      <c r="FG74" s="685"/>
      <c r="FH74" s="685"/>
      <c r="FI74" s="685"/>
      <c r="FJ74" s="685"/>
      <c r="FK74" s="685"/>
      <c r="FL74" s="685"/>
      <c r="FM74" s="685"/>
      <c r="FN74" s="685"/>
      <c r="FO74" s="720"/>
      <c r="FP74" s="722"/>
      <c r="FQ74" s="685"/>
      <c r="FR74" s="685"/>
      <c r="FS74" s="685"/>
      <c r="FT74" s="685"/>
      <c r="FU74" s="685"/>
      <c r="FV74" s="685"/>
      <c r="FW74" s="775"/>
      <c r="FX74" s="775"/>
      <c r="FY74" s="685"/>
      <c r="FZ74" s="685"/>
      <c r="GA74" s="685"/>
      <c r="GB74" s="685"/>
      <c r="GC74" s="685"/>
      <c r="GD74" s="685"/>
      <c r="GE74" s="685"/>
      <c r="GF74" s="721"/>
      <c r="GG74" s="775"/>
      <c r="GH74" s="722"/>
      <c r="GI74" s="685"/>
      <c r="GJ74" s="685"/>
      <c r="GK74" s="685"/>
      <c r="GL74" s="685"/>
      <c r="GM74" s="685"/>
      <c r="GN74" s="685"/>
      <c r="GO74" s="721"/>
      <c r="GP74" s="685"/>
      <c r="GQ74" s="722"/>
      <c r="GR74" s="685"/>
      <c r="GS74" s="685"/>
      <c r="GT74" s="685"/>
      <c r="GU74" s="685"/>
      <c r="GV74" s="685"/>
      <c r="GW74" s="685"/>
      <c r="GX74" s="721"/>
      <c r="GY74" s="685"/>
      <c r="GZ74" s="722"/>
      <c r="HA74" s="685"/>
      <c r="HB74" s="685"/>
      <c r="HC74" s="685"/>
      <c r="HD74" s="685"/>
      <c r="HE74" s="685"/>
      <c r="HF74" s="685"/>
      <c r="HG74" s="775"/>
      <c r="HH74" s="775"/>
      <c r="HI74" s="685"/>
      <c r="HJ74" s="685"/>
      <c r="HK74" s="685"/>
      <c r="HL74" s="685"/>
      <c r="HM74" s="685"/>
      <c r="HN74" s="685"/>
      <c r="HO74" s="685"/>
      <c r="HP74" s="685"/>
      <c r="HQ74" s="775"/>
      <c r="HR74" s="685"/>
      <c r="HS74" s="685"/>
      <c r="HT74" s="685"/>
      <c r="HU74" s="685"/>
      <c r="HV74" s="685"/>
      <c r="HW74" s="685"/>
      <c r="HX74" s="685"/>
      <c r="HY74" s="721"/>
      <c r="HZ74" s="685"/>
      <c r="IA74" s="722"/>
      <c r="IB74" s="685"/>
      <c r="IC74" s="685"/>
      <c r="ID74" s="685"/>
      <c r="IE74" s="685"/>
      <c r="IF74" s="685"/>
      <c r="IG74" s="685"/>
      <c r="IH74" s="685"/>
      <c r="II74" s="775"/>
      <c r="IJ74" s="775"/>
      <c r="IK74" s="685"/>
    </row>
    <row r="75" spans="1:245">
      <c r="A75" s="719"/>
      <c r="B75" s="719"/>
      <c r="C75" s="719"/>
      <c r="D75" s="719"/>
      <c r="E75" s="719"/>
      <c r="F75" s="719"/>
      <c r="G75" s="719"/>
      <c r="H75" s="719"/>
      <c r="I75" s="719"/>
      <c r="J75" s="722"/>
      <c r="K75" s="685"/>
      <c r="L75" s="685"/>
      <c r="M75" s="685"/>
      <c r="N75" s="685"/>
      <c r="O75" s="685"/>
      <c r="P75" s="685"/>
      <c r="Q75" s="721"/>
      <c r="R75" s="685"/>
      <c r="S75" s="722"/>
      <c r="T75" s="685"/>
      <c r="U75" s="685"/>
      <c r="V75" s="685"/>
      <c r="W75" s="685"/>
      <c r="X75" s="685"/>
      <c r="Y75" s="685"/>
      <c r="Z75" s="721"/>
      <c r="AA75" s="719"/>
      <c r="AB75" s="722"/>
      <c r="AC75" s="685"/>
      <c r="AD75" s="685"/>
      <c r="AE75" s="685"/>
      <c r="AF75" s="685"/>
      <c r="AG75" s="685"/>
      <c r="AH75" s="685"/>
      <c r="AI75" s="685"/>
      <c r="AJ75" s="720"/>
      <c r="AK75" s="685"/>
      <c r="AL75" s="685"/>
      <c r="AM75" s="685"/>
      <c r="AN75" s="685"/>
      <c r="AO75" s="685"/>
      <c r="AP75" s="685"/>
      <c r="AQ75" s="685"/>
      <c r="AR75" s="685"/>
      <c r="AS75" s="685"/>
      <c r="AT75" s="685"/>
      <c r="AU75" s="685"/>
      <c r="AV75" s="685"/>
      <c r="AW75" s="685"/>
      <c r="AX75" s="685"/>
      <c r="AY75" s="685"/>
      <c r="AZ75" s="685"/>
      <c r="BA75" s="721"/>
      <c r="BB75" s="720"/>
      <c r="BC75" s="685"/>
      <c r="BD75" s="685"/>
      <c r="BE75" s="685"/>
      <c r="BF75" s="685"/>
      <c r="BG75" s="685"/>
      <c r="BH75" s="685"/>
      <c r="BI75" s="685"/>
      <c r="BJ75" s="775"/>
      <c r="BK75" s="775"/>
      <c r="BT75" s="775"/>
      <c r="BU75" s="722"/>
      <c r="BV75" s="685"/>
      <c r="BW75" s="685"/>
      <c r="BX75" s="685"/>
      <c r="BY75" s="685"/>
      <c r="BZ75" s="685"/>
      <c r="CA75" s="685"/>
      <c r="CB75" s="721"/>
      <c r="CC75" s="685"/>
      <c r="CD75" s="722"/>
      <c r="CE75" s="685"/>
      <c r="CF75" s="685"/>
      <c r="CG75" s="685"/>
      <c r="CH75" s="685"/>
      <c r="CI75" s="685"/>
      <c r="CJ75" s="685"/>
      <c r="CK75" s="721"/>
      <c r="CL75" s="685"/>
      <c r="CM75" s="722"/>
      <c r="CN75" s="685"/>
      <c r="CO75" s="685"/>
      <c r="CP75" s="685"/>
      <c r="CQ75" s="685"/>
      <c r="CR75" s="685"/>
      <c r="CS75" s="685"/>
      <c r="CT75" s="721"/>
      <c r="CU75" s="685"/>
      <c r="CV75" s="722"/>
      <c r="CW75" s="685"/>
      <c r="CX75" s="685"/>
      <c r="CY75" s="685"/>
      <c r="CZ75" s="685"/>
      <c r="DA75" s="685"/>
      <c r="DB75" s="685"/>
      <c r="DC75" s="721"/>
      <c r="DD75" s="685"/>
      <c r="DE75" s="722"/>
      <c r="DF75" s="685"/>
      <c r="DG75" s="685"/>
      <c r="DH75" s="685"/>
      <c r="DI75" s="685"/>
      <c r="DJ75" s="685"/>
      <c r="DK75" s="685"/>
      <c r="DL75" s="775"/>
      <c r="DM75" s="775"/>
      <c r="DN75" s="685"/>
      <c r="DO75" s="685"/>
      <c r="DP75" s="685"/>
      <c r="DQ75" s="685"/>
      <c r="DR75" s="685"/>
      <c r="DS75" s="685"/>
      <c r="DT75" s="685"/>
      <c r="DU75" s="685"/>
      <c r="DV75" s="775"/>
      <c r="DW75" s="685"/>
      <c r="DX75" s="685"/>
      <c r="DY75" s="685"/>
      <c r="DZ75" s="685"/>
      <c r="EA75" s="685"/>
      <c r="EB75" s="685"/>
      <c r="EC75" s="685"/>
      <c r="ED75" s="685"/>
      <c r="EE75" s="722"/>
      <c r="EF75" s="722"/>
      <c r="EG75" s="685"/>
      <c r="EH75" s="685"/>
      <c r="EI75" s="685"/>
      <c r="EJ75" s="685"/>
      <c r="EK75" s="685"/>
      <c r="EL75" s="685"/>
      <c r="EM75" s="775"/>
      <c r="EN75" s="775"/>
      <c r="EO75" s="685"/>
      <c r="EP75" s="685"/>
      <c r="EQ75" s="685"/>
      <c r="ER75" s="685"/>
      <c r="ES75" s="685"/>
      <c r="ET75" s="685"/>
      <c r="EU75" s="685"/>
      <c r="EV75" s="721"/>
      <c r="EW75" s="775"/>
      <c r="EX75" s="722"/>
      <c r="EY75" s="685"/>
      <c r="EZ75" s="685"/>
      <c r="FA75" s="685"/>
      <c r="FB75" s="685"/>
      <c r="FC75" s="685"/>
      <c r="FD75" s="685"/>
      <c r="FE75" s="775"/>
      <c r="FF75" s="775"/>
      <c r="FG75" s="685"/>
      <c r="FH75" s="685"/>
      <c r="FI75" s="685"/>
      <c r="FJ75" s="685"/>
      <c r="FK75" s="685"/>
      <c r="FL75" s="685"/>
      <c r="FM75" s="685"/>
      <c r="FN75" s="685"/>
      <c r="FO75" s="720"/>
      <c r="FP75" s="722"/>
      <c r="FQ75" s="685"/>
      <c r="FR75" s="685"/>
      <c r="FS75" s="685"/>
      <c r="FT75" s="685"/>
      <c r="FU75" s="685"/>
      <c r="FV75" s="685"/>
      <c r="FW75" s="775"/>
      <c r="FX75" s="775"/>
      <c r="FY75" s="685"/>
      <c r="FZ75" s="685"/>
      <c r="GA75" s="685"/>
      <c r="GB75" s="685"/>
      <c r="GC75" s="685"/>
      <c r="GD75" s="685"/>
      <c r="GE75" s="685"/>
      <c r="GF75" s="721"/>
      <c r="GG75" s="775"/>
      <c r="GH75" s="722"/>
      <c r="GI75" s="685"/>
      <c r="GJ75" s="685"/>
      <c r="GK75" s="685"/>
      <c r="GL75" s="685"/>
      <c r="GM75" s="685"/>
      <c r="GN75" s="685"/>
      <c r="GO75" s="721"/>
      <c r="GP75" s="685"/>
      <c r="GQ75" s="722"/>
      <c r="GR75" s="685"/>
      <c r="GS75" s="685"/>
      <c r="GT75" s="685"/>
      <c r="GU75" s="685"/>
      <c r="GV75" s="685"/>
      <c r="GW75" s="685"/>
      <c r="GX75" s="721"/>
      <c r="GY75" s="685"/>
      <c r="GZ75" s="722"/>
      <c r="HA75" s="685"/>
      <c r="HB75" s="685"/>
      <c r="HC75" s="685"/>
      <c r="HD75" s="685"/>
      <c r="HE75" s="685"/>
      <c r="HF75" s="685"/>
      <c r="HG75" s="775"/>
      <c r="HH75" s="775"/>
      <c r="HI75" s="685"/>
      <c r="HJ75" s="685"/>
      <c r="HK75" s="685"/>
      <c r="HL75" s="685"/>
      <c r="HM75" s="685"/>
      <c r="HN75" s="685"/>
      <c r="HO75" s="685"/>
      <c r="HP75" s="685"/>
      <c r="HQ75" s="775"/>
      <c r="HR75" s="685"/>
      <c r="HS75" s="685"/>
      <c r="HT75" s="685"/>
      <c r="HU75" s="685"/>
      <c r="HV75" s="685"/>
      <c r="HW75" s="685"/>
      <c r="HX75" s="685"/>
      <c r="HY75" s="721"/>
      <c r="HZ75" s="685"/>
      <c r="IA75" s="722"/>
      <c r="IB75" s="685"/>
      <c r="IC75" s="685"/>
      <c r="ID75" s="685"/>
      <c r="IE75" s="685"/>
      <c r="IF75" s="685"/>
      <c r="IG75" s="685"/>
      <c r="IH75" s="685"/>
      <c r="II75" s="775"/>
      <c r="IJ75" s="775"/>
      <c r="IK75" s="685"/>
    </row>
    <row r="76" spans="1:245">
      <c r="A76" s="719"/>
      <c r="B76" s="719"/>
      <c r="C76" s="719"/>
      <c r="D76" s="719"/>
      <c r="E76" s="719"/>
      <c r="F76" s="719"/>
      <c r="G76" s="719"/>
      <c r="H76" s="719"/>
      <c r="I76" s="719"/>
      <c r="J76" s="722"/>
      <c r="K76" s="685"/>
      <c r="L76" s="685"/>
      <c r="M76" s="685"/>
      <c r="N76" s="685"/>
      <c r="O76" s="685"/>
      <c r="P76" s="685"/>
      <c r="Q76" s="721"/>
      <c r="R76" s="685"/>
      <c r="S76" s="722"/>
      <c r="T76" s="685"/>
      <c r="U76" s="685"/>
      <c r="V76" s="685"/>
      <c r="W76" s="685"/>
      <c r="X76" s="685"/>
      <c r="Y76" s="685"/>
      <c r="Z76" s="721"/>
      <c r="AA76" s="719"/>
      <c r="AB76" s="722"/>
      <c r="AC76" s="685"/>
      <c r="AD76" s="685"/>
      <c r="AE76" s="685"/>
      <c r="AF76" s="685"/>
      <c r="AG76" s="685"/>
      <c r="AH76" s="685"/>
      <c r="AI76" s="685"/>
      <c r="AJ76" s="720"/>
      <c r="AK76" s="685"/>
      <c r="AL76" s="685"/>
      <c r="AM76" s="685"/>
      <c r="AN76" s="685"/>
      <c r="AO76" s="685"/>
      <c r="AP76" s="685"/>
      <c r="AQ76" s="685"/>
      <c r="AR76" s="685"/>
      <c r="AS76" s="685"/>
      <c r="AT76" s="685"/>
      <c r="AU76" s="685"/>
      <c r="AV76" s="685"/>
      <c r="AW76" s="685"/>
      <c r="AX76" s="685"/>
      <c r="AY76" s="685"/>
      <c r="AZ76" s="685"/>
      <c r="BA76" s="721"/>
      <c r="BB76" s="720"/>
      <c r="BC76" s="685"/>
      <c r="BD76" s="685"/>
      <c r="BE76" s="685"/>
      <c r="BF76" s="685"/>
      <c r="BG76" s="685"/>
      <c r="BH76" s="685"/>
      <c r="BI76" s="685"/>
      <c r="BJ76" s="775"/>
      <c r="BK76" s="775"/>
      <c r="BT76" s="775"/>
      <c r="BU76" s="722"/>
      <c r="BV76" s="685"/>
      <c r="BW76" s="685"/>
      <c r="BX76" s="685"/>
      <c r="BY76" s="685"/>
      <c r="BZ76" s="685"/>
      <c r="CA76" s="685"/>
      <c r="CB76" s="721"/>
      <c r="CC76" s="685"/>
      <c r="CD76" s="722"/>
      <c r="CE76" s="685"/>
      <c r="CF76" s="685"/>
      <c r="CG76" s="685"/>
      <c r="CH76" s="685"/>
      <c r="CI76" s="685"/>
      <c r="CJ76" s="685"/>
      <c r="CK76" s="721"/>
      <c r="CL76" s="685"/>
      <c r="CM76" s="722"/>
      <c r="CN76" s="685"/>
      <c r="CO76" s="685"/>
      <c r="CP76" s="685"/>
      <c r="CQ76" s="685"/>
      <c r="CR76" s="685"/>
      <c r="CS76" s="685"/>
      <c r="CT76" s="721"/>
      <c r="CU76" s="685"/>
      <c r="CV76" s="722"/>
      <c r="CW76" s="685"/>
      <c r="CX76" s="685"/>
      <c r="CY76" s="685"/>
      <c r="CZ76" s="685"/>
      <c r="DA76" s="685"/>
      <c r="DB76" s="685"/>
      <c r="DC76" s="721"/>
      <c r="DD76" s="685"/>
      <c r="DE76" s="722"/>
      <c r="DF76" s="685"/>
      <c r="DG76" s="685"/>
      <c r="DH76" s="685"/>
      <c r="DI76" s="685"/>
      <c r="DJ76" s="685"/>
      <c r="DK76" s="685"/>
      <c r="DL76" s="775"/>
      <c r="DM76" s="775"/>
      <c r="DN76" s="685"/>
      <c r="DO76" s="685"/>
      <c r="DP76" s="685"/>
      <c r="DQ76" s="685"/>
      <c r="DR76" s="685"/>
      <c r="DS76" s="685"/>
      <c r="DT76" s="685"/>
      <c r="DU76" s="685"/>
      <c r="DV76" s="775"/>
      <c r="DW76" s="685"/>
      <c r="DX76" s="685"/>
      <c r="DY76" s="685"/>
      <c r="DZ76" s="685"/>
      <c r="EA76" s="685"/>
      <c r="EB76" s="685"/>
      <c r="EC76" s="685"/>
      <c r="ED76" s="685"/>
      <c r="EE76" s="722"/>
      <c r="EF76" s="722"/>
      <c r="EG76" s="685"/>
      <c r="EH76" s="685"/>
      <c r="EI76" s="685"/>
      <c r="EJ76" s="685"/>
      <c r="EK76" s="685"/>
      <c r="EL76" s="685"/>
      <c r="EM76" s="775"/>
      <c r="EN76" s="775"/>
      <c r="EO76" s="685"/>
      <c r="EP76" s="685"/>
      <c r="EQ76" s="685"/>
      <c r="ER76" s="685"/>
      <c r="ES76" s="685"/>
      <c r="ET76" s="685"/>
      <c r="EU76" s="685"/>
      <c r="EV76" s="721"/>
      <c r="EW76" s="775"/>
      <c r="EX76" s="722"/>
      <c r="EY76" s="685"/>
      <c r="EZ76" s="685"/>
      <c r="FA76" s="685"/>
      <c r="FB76" s="685"/>
      <c r="FC76" s="685"/>
      <c r="FD76" s="685"/>
      <c r="FE76" s="775"/>
      <c r="FF76" s="775"/>
      <c r="FG76" s="685"/>
      <c r="FH76" s="685"/>
      <c r="FI76" s="685"/>
      <c r="FJ76" s="685"/>
      <c r="FK76" s="685"/>
      <c r="FL76" s="685"/>
      <c r="FM76" s="685"/>
      <c r="FN76" s="685"/>
      <c r="FO76" s="720"/>
      <c r="FP76" s="722"/>
      <c r="FQ76" s="685"/>
      <c r="FR76" s="685"/>
      <c r="FS76" s="685"/>
      <c r="FT76" s="685"/>
      <c r="FU76" s="685"/>
      <c r="FV76" s="685"/>
      <c r="FW76" s="775"/>
      <c r="FX76" s="775"/>
      <c r="FY76" s="685"/>
      <c r="FZ76" s="685"/>
      <c r="GA76" s="685"/>
      <c r="GB76" s="685"/>
      <c r="GC76" s="685"/>
      <c r="GD76" s="685"/>
      <c r="GE76" s="685"/>
      <c r="GF76" s="721"/>
      <c r="GG76" s="775"/>
      <c r="GH76" s="722"/>
      <c r="GI76" s="685"/>
      <c r="GJ76" s="685"/>
      <c r="GK76" s="685"/>
      <c r="GL76" s="685"/>
      <c r="GM76" s="685"/>
      <c r="GN76" s="685"/>
      <c r="GO76" s="721"/>
      <c r="GP76" s="685"/>
      <c r="GQ76" s="722"/>
      <c r="GR76" s="685"/>
      <c r="GS76" s="685"/>
      <c r="GT76" s="685"/>
      <c r="GU76" s="685"/>
      <c r="GV76" s="685"/>
      <c r="GW76" s="685"/>
      <c r="GX76" s="721"/>
      <c r="GY76" s="685"/>
      <c r="GZ76" s="722"/>
      <c r="HA76" s="685"/>
      <c r="HB76" s="685"/>
      <c r="HC76" s="685"/>
      <c r="HD76" s="685"/>
      <c r="HE76" s="685"/>
      <c r="HF76" s="685"/>
      <c r="HG76" s="775"/>
      <c r="HH76" s="775"/>
      <c r="HI76" s="685"/>
      <c r="HJ76" s="685"/>
      <c r="HK76" s="685"/>
      <c r="HL76" s="685"/>
      <c r="HM76" s="685"/>
      <c r="HN76" s="685"/>
      <c r="HO76" s="685"/>
      <c r="HP76" s="685"/>
      <c r="HQ76" s="775"/>
      <c r="HR76" s="685"/>
      <c r="HS76" s="685"/>
      <c r="HT76" s="685"/>
      <c r="HU76" s="685"/>
      <c r="HV76" s="685"/>
      <c r="HW76" s="685"/>
      <c r="HX76" s="685"/>
      <c r="HY76" s="721"/>
      <c r="HZ76" s="685"/>
      <c r="IA76" s="722"/>
      <c r="IB76" s="685"/>
      <c r="IC76" s="685"/>
      <c r="ID76" s="685"/>
      <c r="IE76" s="685"/>
      <c r="IF76" s="685"/>
      <c r="IG76" s="685"/>
      <c r="IH76" s="685"/>
      <c r="II76" s="775"/>
      <c r="IJ76" s="775"/>
      <c r="IK76" s="685"/>
    </row>
    <row r="77" spans="1:245">
      <c r="A77" s="719"/>
      <c r="B77" s="719"/>
      <c r="C77" s="719"/>
      <c r="D77" s="719"/>
      <c r="E77" s="719"/>
      <c r="F77" s="719"/>
      <c r="G77" s="719"/>
      <c r="H77" s="719"/>
      <c r="I77" s="719"/>
      <c r="J77" s="722"/>
      <c r="K77" s="685"/>
      <c r="L77" s="685"/>
      <c r="M77" s="685"/>
      <c r="N77" s="685"/>
      <c r="O77" s="685"/>
      <c r="P77" s="685"/>
      <c r="Q77" s="721"/>
      <c r="R77" s="685"/>
      <c r="S77" s="722"/>
      <c r="T77" s="685"/>
      <c r="U77" s="685"/>
      <c r="V77" s="685"/>
      <c r="W77" s="685"/>
      <c r="X77" s="685"/>
      <c r="Y77" s="685"/>
      <c r="Z77" s="721"/>
      <c r="AA77" s="719"/>
      <c r="AB77" s="722"/>
      <c r="AC77" s="685"/>
      <c r="AD77" s="685"/>
      <c r="AE77" s="685"/>
      <c r="AF77" s="685"/>
      <c r="AG77" s="685"/>
      <c r="AH77" s="685"/>
      <c r="AI77" s="685"/>
      <c r="AJ77" s="720"/>
      <c r="AK77" s="685"/>
      <c r="AL77" s="685"/>
      <c r="AM77" s="685"/>
      <c r="AN77" s="685"/>
      <c r="AO77" s="685"/>
      <c r="AP77" s="685"/>
      <c r="AQ77" s="685"/>
      <c r="AR77" s="685"/>
      <c r="AS77" s="685"/>
      <c r="AT77" s="685"/>
      <c r="AU77" s="685"/>
      <c r="AV77" s="685"/>
      <c r="AW77" s="685"/>
      <c r="AX77" s="685"/>
      <c r="AY77" s="685"/>
      <c r="AZ77" s="685"/>
      <c r="BA77" s="721"/>
      <c r="BB77" s="720"/>
      <c r="BC77" s="685"/>
      <c r="BD77" s="685"/>
      <c r="BE77" s="685"/>
      <c r="BF77" s="685"/>
      <c r="BG77" s="685"/>
      <c r="BH77" s="685"/>
      <c r="BI77" s="685"/>
      <c r="BJ77" s="775"/>
      <c r="BK77" s="775"/>
      <c r="BT77" s="775"/>
      <c r="BU77" s="722"/>
      <c r="BV77" s="685"/>
      <c r="BW77" s="685"/>
      <c r="BX77" s="685"/>
      <c r="BY77" s="685"/>
      <c r="BZ77" s="685"/>
      <c r="CA77" s="685"/>
      <c r="CB77" s="721"/>
      <c r="CC77" s="685"/>
      <c r="CD77" s="722"/>
      <c r="CE77" s="685"/>
      <c r="CF77" s="685"/>
      <c r="CG77" s="685"/>
      <c r="CH77" s="685"/>
      <c r="CI77" s="685"/>
      <c r="CJ77" s="685"/>
      <c r="CK77" s="721"/>
      <c r="CL77" s="685"/>
      <c r="CM77" s="722"/>
      <c r="CN77" s="685"/>
      <c r="CO77" s="685"/>
      <c r="CP77" s="685"/>
      <c r="CQ77" s="685"/>
      <c r="CR77" s="685"/>
      <c r="CS77" s="685"/>
      <c r="CT77" s="721"/>
      <c r="CU77" s="685"/>
      <c r="CV77" s="722"/>
      <c r="CW77" s="685"/>
      <c r="CX77" s="685"/>
      <c r="CY77" s="685"/>
      <c r="CZ77" s="685"/>
      <c r="DA77" s="685"/>
      <c r="DB77" s="685"/>
      <c r="DC77" s="721"/>
      <c r="DD77" s="685"/>
      <c r="DE77" s="722"/>
      <c r="DF77" s="685"/>
      <c r="DG77" s="685"/>
      <c r="DH77" s="685"/>
      <c r="DI77" s="685"/>
      <c r="DJ77" s="685"/>
      <c r="DK77" s="685"/>
      <c r="DL77" s="775"/>
      <c r="DM77" s="775"/>
      <c r="DN77" s="685"/>
      <c r="DO77" s="685"/>
      <c r="DP77" s="685"/>
      <c r="DQ77" s="685"/>
      <c r="DR77" s="685"/>
      <c r="DS77" s="685"/>
      <c r="DT77" s="685"/>
      <c r="DU77" s="685"/>
      <c r="DV77" s="775"/>
      <c r="DW77" s="685"/>
      <c r="DX77" s="685"/>
      <c r="DY77" s="685"/>
      <c r="DZ77" s="685"/>
      <c r="EA77" s="685"/>
      <c r="EB77" s="685"/>
      <c r="EC77" s="685"/>
      <c r="ED77" s="685"/>
      <c r="EE77" s="722"/>
      <c r="EF77" s="722"/>
      <c r="EG77" s="685"/>
      <c r="EH77" s="685"/>
      <c r="EI77" s="685"/>
      <c r="EJ77" s="685"/>
      <c r="EK77" s="685"/>
      <c r="EL77" s="685"/>
      <c r="EM77" s="775"/>
      <c r="EN77" s="775"/>
      <c r="EO77" s="685"/>
      <c r="EP77" s="685"/>
      <c r="EQ77" s="685"/>
      <c r="ER77" s="685"/>
      <c r="ES77" s="685"/>
      <c r="ET77" s="685"/>
      <c r="EU77" s="685"/>
      <c r="EV77" s="721"/>
      <c r="EW77" s="775"/>
      <c r="EX77" s="722"/>
      <c r="EY77" s="685"/>
      <c r="EZ77" s="685"/>
      <c r="FA77" s="685"/>
      <c r="FB77" s="685"/>
      <c r="FC77" s="685"/>
      <c r="FD77" s="685"/>
      <c r="FE77" s="775"/>
      <c r="FF77" s="775"/>
      <c r="FG77" s="685"/>
      <c r="FH77" s="685"/>
      <c r="FI77" s="685"/>
      <c r="FJ77" s="685"/>
      <c r="FK77" s="685"/>
      <c r="FL77" s="685"/>
      <c r="FM77" s="685"/>
      <c r="FN77" s="685"/>
      <c r="FO77" s="720"/>
      <c r="FP77" s="722"/>
      <c r="FQ77" s="685"/>
      <c r="FR77" s="685"/>
      <c r="FS77" s="685"/>
      <c r="FT77" s="685"/>
      <c r="FU77" s="685"/>
      <c r="FV77" s="685"/>
      <c r="FW77" s="775"/>
      <c r="FX77" s="775"/>
      <c r="FY77" s="685"/>
      <c r="FZ77" s="685"/>
      <c r="GA77" s="685"/>
      <c r="GB77" s="685"/>
      <c r="GC77" s="685"/>
      <c r="GD77" s="685"/>
      <c r="GE77" s="685"/>
      <c r="GF77" s="721"/>
      <c r="GG77" s="775"/>
      <c r="GH77" s="722"/>
      <c r="GI77" s="685"/>
      <c r="GJ77" s="685"/>
      <c r="GK77" s="685"/>
      <c r="GL77" s="685"/>
      <c r="GM77" s="685"/>
      <c r="GN77" s="685"/>
      <c r="GO77" s="721"/>
      <c r="GP77" s="685"/>
      <c r="GQ77" s="722"/>
      <c r="GR77" s="685"/>
      <c r="GS77" s="685"/>
      <c r="GT77" s="685"/>
      <c r="GU77" s="685"/>
      <c r="GV77" s="685"/>
      <c r="GW77" s="685"/>
      <c r="GX77" s="721"/>
      <c r="GY77" s="685"/>
      <c r="GZ77" s="722"/>
      <c r="HA77" s="685"/>
      <c r="HB77" s="685"/>
      <c r="HC77" s="685"/>
      <c r="HD77" s="685"/>
      <c r="HE77" s="685"/>
      <c r="HF77" s="685"/>
      <c r="HG77" s="775"/>
      <c r="HH77" s="775"/>
      <c r="HI77" s="685"/>
      <c r="HJ77" s="685"/>
      <c r="HK77" s="685"/>
      <c r="HL77" s="685"/>
      <c r="HM77" s="685"/>
      <c r="HN77" s="685"/>
      <c r="HO77" s="685"/>
      <c r="HP77" s="685"/>
      <c r="HQ77" s="775"/>
      <c r="HR77" s="685"/>
      <c r="HS77" s="685"/>
      <c r="HT77" s="685"/>
      <c r="HU77" s="685"/>
      <c r="HV77" s="685"/>
      <c r="HW77" s="685"/>
      <c r="HX77" s="685"/>
      <c r="HY77" s="721"/>
      <c r="HZ77" s="685"/>
      <c r="IA77" s="722"/>
      <c r="IB77" s="685"/>
      <c r="IC77" s="685"/>
      <c r="ID77" s="685"/>
      <c r="IE77" s="685"/>
      <c r="IF77" s="685"/>
      <c r="IG77" s="685"/>
      <c r="IH77" s="685"/>
      <c r="II77" s="775"/>
      <c r="IJ77" s="775"/>
      <c r="IK77" s="685"/>
    </row>
    <row r="78" spans="1:245">
      <c r="A78" s="719"/>
      <c r="B78" s="719"/>
      <c r="C78" s="719"/>
      <c r="D78" s="719"/>
      <c r="E78" s="719"/>
      <c r="F78" s="719"/>
      <c r="G78" s="719"/>
      <c r="H78" s="719"/>
      <c r="I78" s="719"/>
      <c r="J78" s="722"/>
      <c r="K78" s="685"/>
      <c r="L78" s="685"/>
      <c r="M78" s="685"/>
      <c r="N78" s="685"/>
      <c r="O78" s="685"/>
      <c r="P78" s="685"/>
      <c r="Q78" s="721"/>
      <c r="R78" s="685"/>
      <c r="S78" s="722"/>
      <c r="T78" s="685"/>
      <c r="U78" s="685"/>
      <c r="V78" s="685"/>
      <c r="W78" s="685"/>
      <c r="X78" s="685"/>
      <c r="Y78" s="685"/>
      <c r="Z78" s="721"/>
      <c r="AA78" s="719"/>
      <c r="AB78" s="722"/>
      <c r="AC78" s="685"/>
      <c r="AD78" s="685"/>
      <c r="AE78" s="685"/>
      <c r="AF78" s="685"/>
      <c r="AG78" s="685"/>
      <c r="AH78" s="685"/>
      <c r="AI78" s="685"/>
      <c r="AJ78" s="720"/>
      <c r="AK78" s="685"/>
      <c r="AL78" s="685"/>
      <c r="AM78" s="685"/>
      <c r="AN78" s="685"/>
      <c r="AO78" s="685"/>
      <c r="AP78" s="685"/>
      <c r="AQ78" s="685"/>
      <c r="AR78" s="685"/>
      <c r="AS78" s="685"/>
      <c r="AT78" s="685"/>
      <c r="AU78" s="685"/>
      <c r="AV78" s="685"/>
      <c r="AW78" s="685"/>
      <c r="AX78" s="685"/>
      <c r="AY78" s="685"/>
      <c r="AZ78" s="685"/>
      <c r="BA78" s="721"/>
      <c r="BB78" s="720"/>
      <c r="BC78" s="685"/>
      <c r="BD78" s="685"/>
      <c r="BE78" s="685"/>
      <c r="BF78" s="685"/>
      <c r="BG78" s="685"/>
      <c r="BH78" s="685"/>
      <c r="BI78" s="685"/>
      <c r="BJ78" s="775"/>
      <c r="BK78" s="775"/>
      <c r="BT78" s="775"/>
      <c r="BU78" s="722"/>
      <c r="BV78" s="685"/>
      <c r="BW78" s="685"/>
      <c r="BX78" s="685"/>
      <c r="BY78" s="685"/>
      <c r="BZ78" s="685"/>
      <c r="CA78" s="685"/>
      <c r="CB78" s="721"/>
      <c r="CC78" s="685"/>
      <c r="CD78" s="722"/>
      <c r="CE78" s="685"/>
      <c r="CF78" s="685"/>
      <c r="CG78" s="685"/>
      <c r="CH78" s="685"/>
      <c r="CI78" s="685"/>
      <c r="CJ78" s="685"/>
      <c r="CK78" s="721"/>
      <c r="CL78" s="685"/>
      <c r="CM78" s="722"/>
      <c r="CN78" s="685"/>
      <c r="CO78" s="685"/>
      <c r="CP78" s="685"/>
      <c r="CQ78" s="685"/>
      <c r="CR78" s="685"/>
      <c r="CS78" s="685"/>
      <c r="CT78" s="721"/>
      <c r="CU78" s="685"/>
      <c r="CV78" s="722"/>
      <c r="CW78" s="685"/>
      <c r="CX78" s="685"/>
      <c r="CY78" s="685"/>
      <c r="CZ78" s="685"/>
      <c r="DA78" s="685"/>
      <c r="DB78" s="685"/>
      <c r="DC78" s="721"/>
      <c r="DD78" s="685"/>
      <c r="DE78" s="722"/>
      <c r="DF78" s="685"/>
      <c r="DG78" s="685"/>
      <c r="DH78" s="685"/>
      <c r="DI78" s="685"/>
      <c r="DJ78" s="685"/>
      <c r="DK78" s="685"/>
      <c r="DL78" s="775"/>
      <c r="DM78" s="775"/>
      <c r="DN78" s="685"/>
      <c r="DO78" s="685"/>
      <c r="DP78" s="685"/>
      <c r="DQ78" s="685"/>
      <c r="DR78" s="685"/>
      <c r="DS78" s="685"/>
      <c r="DT78" s="685"/>
      <c r="DU78" s="685"/>
      <c r="DV78" s="775"/>
      <c r="DW78" s="685"/>
      <c r="DX78" s="685"/>
      <c r="DY78" s="685"/>
      <c r="DZ78" s="685"/>
      <c r="EA78" s="685"/>
      <c r="EB78" s="685"/>
      <c r="EC78" s="685"/>
      <c r="ED78" s="685"/>
      <c r="EE78" s="722"/>
      <c r="EF78" s="722"/>
      <c r="EG78" s="685"/>
      <c r="EH78" s="685"/>
      <c r="EI78" s="685"/>
      <c r="EJ78" s="685"/>
      <c r="EK78" s="685"/>
      <c r="EL78" s="685"/>
      <c r="EM78" s="775"/>
      <c r="EN78" s="775"/>
      <c r="EO78" s="685"/>
      <c r="EP78" s="685"/>
      <c r="EQ78" s="685"/>
      <c r="ER78" s="685"/>
      <c r="ES78" s="685"/>
      <c r="ET78" s="685"/>
      <c r="EU78" s="685"/>
      <c r="EV78" s="721"/>
      <c r="EW78" s="775"/>
      <c r="EX78" s="722"/>
      <c r="EY78" s="685"/>
      <c r="EZ78" s="685"/>
      <c r="FA78" s="685"/>
      <c r="FB78" s="685"/>
      <c r="FC78" s="685"/>
      <c r="FD78" s="685"/>
      <c r="FE78" s="775"/>
      <c r="FF78" s="775"/>
      <c r="FG78" s="685"/>
      <c r="FH78" s="685"/>
      <c r="FI78" s="685"/>
      <c r="FJ78" s="685"/>
      <c r="FK78" s="685"/>
      <c r="FL78" s="685"/>
      <c r="FM78" s="685"/>
      <c r="FN78" s="685"/>
      <c r="FO78" s="720"/>
      <c r="FP78" s="722"/>
      <c r="FQ78" s="685"/>
      <c r="FR78" s="685"/>
      <c r="FS78" s="685"/>
      <c r="FT78" s="685"/>
      <c r="FU78" s="685"/>
      <c r="FV78" s="685"/>
      <c r="FW78" s="775"/>
      <c r="FX78" s="775"/>
      <c r="FY78" s="685"/>
      <c r="FZ78" s="685"/>
      <c r="GA78" s="685"/>
      <c r="GB78" s="685"/>
      <c r="GC78" s="685"/>
      <c r="GD78" s="685"/>
      <c r="GE78" s="685"/>
      <c r="GF78" s="721"/>
      <c r="GG78" s="775"/>
      <c r="GH78" s="722"/>
      <c r="GI78" s="685"/>
      <c r="GJ78" s="685"/>
      <c r="GK78" s="685"/>
      <c r="GL78" s="685"/>
      <c r="GM78" s="685"/>
      <c r="GN78" s="685"/>
      <c r="GO78" s="721"/>
      <c r="GP78" s="685"/>
      <c r="GQ78" s="722"/>
      <c r="GR78" s="685"/>
      <c r="GS78" s="685"/>
      <c r="GT78" s="685"/>
      <c r="GU78" s="685"/>
      <c r="GV78" s="685"/>
      <c r="GW78" s="685"/>
      <c r="GX78" s="721"/>
      <c r="GY78" s="685"/>
      <c r="GZ78" s="722"/>
      <c r="HA78" s="685"/>
      <c r="HB78" s="685"/>
      <c r="HC78" s="685"/>
      <c r="HD78" s="685"/>
      <c r="HE78" s="685"/>
      <c r="HF78" s="685"/>
      <c r="HG78" s="775"/>
      <c r="HH78" s="775"/>
      <c r="HI78" s="685"/>
      <c r="HJ78" s="685"/>
      <c r="HK78" s="685"/>
      <c r="HL78" s="685"/>
      <c r="HM78" s="685"/>
      <c r="HN78" s="685"/>
      <c r="HO78" s="685"/>
      <c r="HP78" s="685"/>
      <c r="HQ78" s="775"/>
      <c r="HR78" s="685"/>
      <c r="HS78" s="685"/>
      <c r="HT78" s="685"/>
      <c r="HU78" s="685"/>
      <c r="HV78" s="685"/>
      <c r="HW78" s="685"/>
      <c r="HX78" s="685"/>
      <c r="HY78" s="721"/>
      <c r="HZ78" s="685"/>
      <c r="IA78" s="722"/>
      <c r="IB78" s="685"/>
      <c r="IC78" s="685"/>
      <c r="ID78" s="685"/>
      <c r="IE78" s="685"/>
      <c r="IF78" s="685"/>
      <c r="IG78" s="685"/>
      <c r="IH78" s="685"/>
      <c r="II78" s="775"/>
      <c r="IJ78" s="775"/>
      <c r="IK78" s="685"/>
    </row>
    <row r="79" spans="1:245">
      <c r="A79" s="719"/>
      <c r="B79" s="719"/>
      <c r="C79" s="719"/>
      <c r="D79" s="719"/>
      <c r="E79" s="719"/>
      <c r="F79" s="719"/>
      <c r="G79" s="719"/>
      <c r="H79" s="719"/>
      <c r="I79" s="719"/>
      <c r="J79" s="722"/>
      <c r="K79" s="685"/>
      <c r="L79" s="685"/>
      <c r="M79" s="685"/>
      <c r="N79" s="685"/>
      <c r="O79" s="685"/>
      <c r="P79" s="685"/>
      <c r="Q79" s="721"/>
      <c r="R79" s="685"/>
      <c r="S79" s="722"/>
      <c r="T79" s="685"/>
      <c r="U79" s="685"/>
      <c r="V79" s="685"/>
      <c r="W79" s="685"/>
      <c r="X79" s="685"/>
      <c r="Y79" s="685"/>
      <c r="Z79" s="721"/>
      <c r="AA79" s="719"/>
      <c r="AB79" s="722"/>
      <c r="AC79" s="685"/>
      <c r="AD79" s="685"/>
      <c r="AE79" s="685"/>
      <c r="AF79" s="685"/>
      <c r="AG79" s="685"/>
      <c r="AH79" s="685"/>
      <c r="AI79" s="685"/>
      <c r="AJ79" s="720"/>
      <c r="AK79" s="685"/>
      <c r="AL79" s="685"/>
      <c r="AM79" s="685"/>
      <c r="AN79" s="685"/>
      <c r="AO79" s="685"/>
      <c r="AP79" s="685"/>
      <c r="AQ79" s="685"/>
      <c r="AR79" s="685"/>
      <c r="AS79" s="685"/>
      <c r="AT79" s="685"/>
      <c r="AU79" s="685"/>
      <c r="AV79" s="685"/>
      <c r="AW79" s="685"/>
      <c r="AX79" s="685"/>
      <c r="AY79" s="685"/>
      <c r="AZ79" s="685"/>
      <c r="BA79" s="721"/>
      <c r="BB79" s="720"/>
      <c r="BC79" s="685"/>
      <c r="BD79" s="685"/>
      <c r="BE79" s="685"/>
      <c r="BF79" s="685"/>
      <c r="BG79" s="685"/>
      <c r="BH79" s="685"/>
      <c r="BI79" s="685"/>
      <c r="BJ79" s="775"/>
      <c r="BK79" s="775"/>
      <c r="BT79" s="775"/>
      <c r="BU79" s="722"/>
      <c r="BV79" s="685"/>
      <c r="BW79" s="685"/>
      <c r="BX79" s="685"/>
      <c r="BY79" s="685"/>
      <c r="BZ79" s="685"/>
      <c r="CA79" s="685"/>
      <c r="CB79" s="721"/>
      <c r="CC79" s="685"/>
      <c r="CD79" s="722"/>
      <c r="CE79" s="685"/>
      <c r="CF79" s="685"/>
      <c r="CG79" s="685"/>
      <c r="CH79" s="685"/>
      <c r="CI79" s="685"/>
      <c r="CJ79" s="685"/>
      <c r="CK79" s="721"/>
      <c r="CL79" s="685"/>
      <c r="CM79" s="722"/>
      <c r="CN79" s="685"/>
      <c r="CO79" s="685"/>
      <c r="CP79" s="685"/>
      <c r="CQ79" s="685"/>
      <c r="CR79" s="685"/>
      <c r="CS79" s="685"/>
      <c r="CT79" s="721"/>
      <c r="CU79" s="685"/>
      <c r="CV79" s="722"/>
      <c r="CW79" s="685"/>
      <c r="CX79" s="685"/>
      <c r="CY79" s="685"/>
      <c r="CZ79" s="685"/>
      <c r="DA79" s="685"/>
      <c r="DB79" s="685"/>
      <c r="DC79" s="721"/>
      <c r="DD79" s="685"/>
      <c r="DE79" s="722"/>
      <c r="DF79" s="685"/>
      <c r="DG79" s="685"/>
      <c r="DH79" s="685"/>
      <c r="DI79" s="685"/>
      <c r="DJ79" s="685"/>
      <c r="DK79" s="685"/>
      <c r="DL79" s="775"/>
      <c r="DM79" s="775"/>
      <c r="DN79" s="685"/>
      <c r="DO79" s="685"/>
      <c r="DP79" s="685"/>
      <c r="DQ79" s="685"/>
      <c r="DR79" s="685"/>
      <c r="DS79" s="685"/>
      <c r="DT79" s="685"/>
      <c r="DU79" s="685"/>
      <c r="DV79" s="775"/>
      <c r="DW79" s="685"/>
      <c r="DX79" s="685"/>
      <c r="DY79" s="685"/>
      <c r="DZ79" s="685"/>
      <c r="EA79" s="685"/>
      <c r="EB79" s="685"/>
      <c r="EC79" s="685"/>
      <c r="ED79" s="685"/>
      <c r="EE79" s="722"/>
      <c r="EF79" s="722"/>
      <c r="EG79" s="685"/>
      <c r="EH79" s="685"/>
      <c r="EI79" s="685"/>
      <c r="EJ79" s="685"/>
      <c r="EK79" s="685"/>
      <c r="EL79" s="685"/>
      <c r="EM79" s="775"/>
      <c r="EN79" s="775"/>
      <c r="EO79" s="685"/>
      <c r="EP79" s="685"/>
      <c r="EQ79" s="685"/>
      <c r="ER79" s="685"/>
      <c r="ES79" s="685"/>
      <c r="ET79" s="685"/>
      <c r="EU79" s="685"/>
      <c r="EV79" s="721"/>
      <c r="EW79" s="775"/>
      <c r="EX79" s="722"/>
      <c r="EY79" s="685"/>
      <c r="EZ79" s="685"/>
      <c r="FA79" s="685"/>
      <c r="FB79" s="685"/>
      <c r="FC79" s="685"/>
      <c r="FD79" s="685"/>
      <c r="FE79" s="775"/>
      <c r="FF79" s="775"/>
      <c r="FG79" s="685"/>
      <c r="FH79" s="685"/>
      <c r="FI79" s="685"/>
      <c r="FJ79" s="685"/>
      <c r="FK79" s="685"/>
      <c r="FL79" s="685"/>
      <c r="FM79" s="685"/>
      <c r="FN79" s="685"/>
      <c r="FO79" s="720"/>
      <c r="FP79" s="722"/>
      <c r="FQ79" s="685"/>
      <c r="FR79" s="685"/>
      <c r="FS79" s="685"/>
      <c r="FT79" s="685"/>
      <c r="FU79" s="685"/>
      <c r="FV79" s="685"/>
      <c r="FW79" s="775"/>
      <c r="FX79" s="775"/>
      <c r="FY79" s="685"/>
      <c r="FZ79" s="685"/>
      <c r="GA79" s="685"/>
      <c r="GB79" s="685"/>
      <c r="GC79" s="685"/>
      <c r="GD79" s="685"/>
      <c r="GE79" s="685"/>
      <c r="GF79" s="721"/>
      <c r="GG79" s="775"/>
      <c r="GH79" s="722"/>
      <c r="GI79" s="685"/>
      <c r="GJ79" s="685"/>
      <c r="GK79" s="685"/>
      <c r="GL79" s="685"/>
      <c r="GM79" s="685"/>
      <c r="GN79" s="685"/>
      <c r="GO79" s="721"/>
      <c r="GP79" s="685"/>
      <c r="GQ79" s="722"/>
      <c r="GR79" s="685"/>
      <c r="GS79" s="685"/>
      <c r="GT79" s="685"/>
      <c r="GU79" s="685"/>
      <c r="GV79" s="685"/>
      <c r="GW79" s="685"/>
      <c r="GX79" s="721"/>
      <c r="GY79" s="685"/>
      <c r="GZ79" s="722"/>
      <c r="HA79" s="685"/>
      <c r="HB79" s="685"/>
      <c r="HC79" s="685"/>
      <c r="HD79" s="685"/>
      <c r="HE79" s="685"/>
      <c r="HF79" s="685"/>
      <c r="HG79" s="775"/>
      <c r="HH79" s="775"/>
      <c r="HI79" s="685"/>
      <c r="HJ79" s="685"/>
      <c r="HK79" s="685"/>
      <c r="HL79" s="685"/>
      <c r="HM79" s="685"/>
      <c r="HN79" s="685"/>
      <c r="HO79" s="685"/>
      <c r="HP79" s="685"/>
      <c r="HQ79" s="775"/>
      <c r="HR79" s="685"/>
      <c r="HS79" s="685"/>
      <c r="HT79" s="685"/>
      <c r="HU79" s="685"/>
      <c r="HV79" s="685"/>
      <c r="HW79" s="685"/>
      <c r="HX79" s="685"/>
      <c r="HY79" s="721"/>
      <c r="HZ79" s="685"/>
      <c r="IA79" s="722"/>
      <c r="IB79" s="685"/>
      <c r="IC79" s="685"/>
      <c r="ID79" s="685"/>
      <c r="IE79" s="685"/>
      <c r="IF79" s="685"/>
      <c r="IG79" s="685"/>
      <c r="IH79" s="685"/>
      <c r="II79" s="775"/>
      <c r="IJ79" s="775"/>
      <c r="IK79" s="685"/>
    </row>
    <row r="80" spans="1:245">
      <c r="A80" s="719"/>
      <c r="B80" s="719"/>
      <c r="C80" s="719"/>
      <c r="D80" s="719"/>
      <c r="E80" s="719"/>
      <c r="F80" s="719"/>
      <c r="G80" s="719"/>
      <c r="H80" s="719"/>
      <c r="I80" s="719"/>
      <c r="J80" s="722"/>
      <c r="K80" s="685"/>
      <c r="L80" s="685"/>
      <c r="M80" s="685"/>
      <c r="N80" s="685"/>
      <c r="O80" s="685"/>
      <c r="P80" s="685"/>
      <c r="Q80" s="721"/>
      <c r="R80" s="685"/>
      <c r="S80" s="722"/>
      <c r="T80" s="685"/>
      <c r="U80" s="685"/>
      <c r="V80" s="685"/>
      <c r="W80" s="685"/>
      <c r="X80" s="685"/>
      <c r="Y80" s="685"/>
      <c r="Z80" s="721"/>
      <c r="AA80" s="719"/>
      <c r="AB80" s="722"/>
      <c r="AC80" s="685"/>
      <c r="AD80" s="685"/>
      <c r="AE80" s="685"/>
      <c r="AF80" s="685"/>
      <c r="AG80" s="685"/>
      <c r="AH80" s="685"/>
      <c r="AI80" s="685"/>
      <c r="AJ80" s="720"/>
      <c r="AK80" s="685"/>
      <c r="AL80" s="685"/>
      <c r="AM80" s="685"/>
      <c r="AN80" s="685"/>
      <c r="AO80" s="685"/>
      <c r="AP80" s="685"/>
      <c r="AQ80" s="685"/>
      <c r="AR80" s="685"/>
      <c r="AS80" s="685"/>
      <c r="AT80" s="685"/>
      <c r="AU80" s="685"/>
      <c r="AV80" s="685"/>
      <c r="AW80" s="685"/>
      <c r="AX80" s="685"/>
      <c r="AY80" s="685"/>
      <c r="AZ80" s="685"/>
      <c r="BA80" s="721"/>
      <c r="BB80" s="720"/>
      <c r="BC80" s="685"/>
      <c r="BD80" s="685"/>
      <c r="BE80" s="685"/>
      <c r="BF80" s="685"/>
      <c r="BG80" s="685"/>
      <c r="BH80" s="685"/>
      <c r="BI80" s="685"/>
      <c r="BJ80" s="775"/>
      <c r="BK80" s="775"/>
      <c r="BT80" s="775"/>
      <c r="BU80" s="722"/>
      <c r="BV80" s="685"/>
      <c r="BW80" s="685"/>
      <c r="BX80" s="685"/>
      <c r="BY80" s="685"/>
      <c r="BZ80" s="685"/>
      <c r="CA80" s="685"/>
      <c r="CB80" s="721"/>
      <c r="CC80" s="685"/>
      <c r="CD80" s="722"/>
      <c r="CE80" s="685"/>
      <c r="CF80" s="685"/>
      <c r="CG80" s="685"/>
      <c r="CH80" s="685"/>
      <c r="CI80" s="685"/>
      <c r="CJ80" s="685"/>
      <c r="CK80" s="721"/>
      <c r="CL80" s="685"/>
      <c r="CM80" s="722"/>
      <c r="CN80" s="685"/>
      <c r="CO80" s="685"/>
      <c r="CP80" s="685"/>
      <c r="CQ80" s="685"/>
      <c r="CR80" s="685"/>
      <c r="CS80" s="685"/>
      <c r="CT80" s="721"/>
      <c r="CU80" s="685"/>
      <c r="CV80" s="722"/>
      <c r="CW80" s="685"/>
      <c r="CX80" s="685"/>
      <c r="CY80" s="685"/>
      <c r="CZ80" s="685"/>
      <c r="DA80" s="685"/>
      <c r="DB80" s="685"/>
      <c r="DC80" s="721"/>
      <c r="DD80" s="685"/>
      <c r="DE80" s="722"/>
      <c r="DF80" s="685"/>
      <c r="DG80" s="685"/>
      <c r="DH80" s="685"/>
      <c r="DI80" s="685"/>
      <c r="DJ80" s="685"/>
      <c r="DK80" s="685"/>
      <c r="DL80" s="775"/>
      <c r="DM80" s="775"/>
      <c r="DN80" s="685"/>
      <c r="DO80" s="685"/>
      <c r="DP80" s="685"/>
      <c r="DQ80" s="685"/>
      <c r="DR80" s="685"/>
      <c r="DS80" s="685"/>
      <c r="DT80" s="685"/>
      <c r="DU80" s="685"/>
      <c r="DV80" s="775"/>
      <c r="DW80" s="685"/>
      <c r="DX80" s="685"/>
      <c r="DY80" s="685"/>
      <c r="DZ80" s="685"/>
      <c r="EA80" s="685"/>
      <c r="EB80" s="685"/>
      <c r="EC80" s="685"/>
      <c r="ED80" s="685"/>
      <c r="EE80" s="722"/>
      <c r="EF80" s="722"/>
      <c r="EG80" s="685"/>
      <c r="EH80" s="685"/>
      <c r="EI80" s="685"/>
      <c r="EJ80" s="685"/>
      <c r="EK80" s="685"/>
      <c r="EL80" s="685"/>
      <c r="EM80" s="775"/>
      <c r="EN80" s="775"/>
      <c r="EO80" s="685"/>
      <c r="EP80" s="685"/>
      <c r="EQ80" s="685"/>
      <c r="ER80" s="685"/>
      <c r="ES80" s="685"/>
      <c r="ET80" s="685"/>
      <c r="EU80" s="685"/>
      <c r="EV80" s="721"/>
      <c r="EW80" s="775"/>
      <c r="EX80" s="722"/>
      <c r="EY80" s="685"/>
      <c r="EZ80" s="685"/>
      <c r="FA80" s="685"/>
      <c r="FB80" s="685"/>
      <c r="FC80" s="685"/>
      <c r="FD80" s="685"/>
      <c r="FE80" s="775"/>
      <c r="FF80" s="775"/>
      <c r="FG80" s="685"/>
      <c r="FH80" s="685"/>
      <c r="FI80" s="685"/>
      <c r="FJ80" s="685"/>
      <c r="FK80" s="685"/>
      <c r="FL80" s="685"/>
      <c r="FM80" s="685"/>
      <c r="FN80" s="685"/>
      <c r="FO80" s="720"/>
      <c r="FP80" s="722"/>
      <c r="FQ80" s="685"/>
      <c r="FR80" s="685"/>
      <c r="FS80" s="685"/>
      <c r="FT80" s="685"/>
      <c r="FU80" s="685"/>
      <c r="FV80" s="685"/>
      <c r="FW80" s="775"/>
      <c r="FX80" s="775"/>
      <c r="FY80" s="685"/>
      <c r="FZ80" s="685"/>
      <c r="GA80" s="685"/>
      <c r="GB80" s="685"/>
      <c r="GC80" s="685"/>
      <c r="GD80" s="685"/>
      <c r="GE80" s="685"/>
      <c r="GF80" s="721"/>
      <c r="GG80" s="775"/>
      <c r="GH80" s="722"/>
      <c r="GI80" s="685"/>
      <c r="GJ80" s="685"/>
      <c r="GK80" s="685"/>
      <c r="GL80" s="685"/>
      <c r="GM80" s="685"/>
      <c r="GN80" s="685"/>
      <c r="GO80" s="721"/>
      <c r="GP80" s="685"/>
      <c r="GQ80" s="722"/>
      <c r="GR80" s="685"/>
      <c r="GS80" s="685"/>
      <c r="GT80" s="685"/>
      <c r="GU80" s="685"/>
      <c r="GV80" s="685"/>
      <c r="GW80" s="685"/>
      <c r="GX80" s="721"/>
      <c r="GY80" s="685"/>
      <c r="GZ80" s="722"/>
      <c r="HA80" s="685"/>
      <c r="HB80" s="685"/>
      <c r="HC80" s="685"/>
      <c r="HD80" s="685"/>
      <c r="HE80" s="685"/>
      <c r="HF80" s="685"/>
      <c r="HG80" s="775"/>
      <c r="HH80" s="775"/>
      <c r="HI80" s="685"/>
      <c r="HJ80" s="685"/>
      <c r="HK80" s="685"/>
      <c r="HL80" s="685"/>
      <c r="HM80" s="685"/>
      <c r="HN80" s="685"/>
      <c r="HO80" s="685"/>
      <c r="HP80" s="685"/>
      <c r="HQ80" s="775"/>
      <c r="HR80" s="685"/>
      <c r="HS80" s="685"/>
      <c r="HT80" s="685"/>
      <c r="HU80" s="685"/>
      <c r="HV80" s="685"/>
      <c r="HW80" s="685"/>
      <c r="HX80" s="685"/>
      <c r="HY80" s="721"/>
      <c r="HZ80" s="685"/>
      <c r="IA80" s="722"/>
      <c r="IB80" s="685"/>
      <c r="IC80" s="685"/>
      <c r="ID80" s="685"/>
      <c r="IE80" s="685"/>
      <c r="IF80" s="685"/>
      <c r="IG80" s="685"/>
      <c r="IH80" s="685"/>
      <c r="II80" s="775"/>
      <c r="IJ80" s="775"/>
      <c r="IK80" s="685"/>
    </row>
    <row r="81" spans="1:245">
      <c r="A81" s="719"/>
      <c r="B81" s="719"/>
      <c r="C81" s="719"/>
      <c r="D81" s="719"/>
      <c r="E81" s="719"/>
      <c r="F81" s="719"/>
      <c r="G81" s="719"/>
      <c r="H81" s="719"/>
      <c r="I81" s="719"/>
      <c r="J81" s="722"/>
      <c r="K81" s="685"/>
      <c r="L81" s="685"/>
      <c r="M81" s="685"/>
      <c r="N81" s="685"/>
      <c r="O81" s="685"/>
      <c r="P81" s="685"/>
      <c r="Q81" s="721"/>
      <c r="R81" s="685"/>
      <c r="S81" s="722"/>
      <c r="T81" s="685"/>
      <c r="U81" s="685"/>
      <c r="V81" s="685"/>
      <c r="W81" s="685"/>
      <c r="X81" s="685"/>
      <c r="Y81" s="685"/>
      <c r="Z81" s="721"/>
      <c r="AA81" s="719"/>
      <c r="AB81" s="722"/>
      <c r="AC81" s="685"/>
      <c r="AD81" s="685"/>
      <c r="AE81" s="685"/>
      <c r="AF81" s="685"/>
      <c r="AG81" s="685"/>
      <c r="AH81" s="685"/>
      <c r="AI81" s="685"/>
      <c r="AJ81" s="720"/>
      <c r="AK81" s="685"/>
      <c r="AL81" s="685"/>
      <c r="AM81" s="685"/>
      <c r="AN81" s="685"/>
      <c r="AO81" s="685"/>
      <c r="AP81" s="685"/>
      <c r="AQ81" s="685"/>
      <c r="AR81" s="685"/>
      <c r="AS81" s="685"/>
      <c r="AT81" s="685"/>
      <c r="AU81" s="685"/>
      <c r="AV81" s="685"/>
      <c r="AW81" s="685"/>
      <c r="AX81" s="685"/>
      <c r="AY81" s="685"/>
      <c r="AZ81" s="685"/>
      <c r="BA81" s="721"/>
      <c r="BB81" s="720"/>
      <c r="BC81" s="685"/>
      <c r="BD81" s="685"/>
      <c r="BE81" s="685"/>
      <c r="BF81" s="685"/>
      <c r="BG81" s="685"/>
      <c r="BH81" s="685"/>
      <c r="BI81" s="685"/>
      <c r="BJ81" s="775"/>
      <c r="BK81" s="775"/>
      <c r="BT81" s="775"/>
      <c r="BU81" s="722"/>
      <c r="BV81" s="685"/>
      <c r="BW81" s="685"/>
      <c r="BX81" s="685"/>
      <c r="BY81" s="685"/>
      <c r="BZ81" s="685"/>
      <c r="CA81" s="685"/>
      <c r="CB81" s="721"/>
      <c r="CC81" s="685"/>
      <c r="CD81" s="722"/>
      <c r="CE81" s="685"/>
      <c r="CF81" s="685"/>
      <c r="CG81" s="685"/>
      <c r="CH81" s="685"/>
      <c r="CI81" s="685"/>
      <c r="CJ81" s="685"/>
      <c r="CK81" s="721"/>
      <c r="CL81" s="685"/>
      <c r="CM81" s="722"/>
      <c r="CN81" s="685"/>
      <c r="CO81" s="685"/>
      <c r="CP81" s="685"/>
      <c r="CQ81" s="685"/>
      <c r="CR81" s="685"/>
      <c r="CS81" s="685"/>
      <c r="CT81" s="721"/>
      <c r="CU81" s="685"/>
      <c r="CV81" s="722"/>
      <c r="CW81" s="685"/>
      <c r="CX81" s="685"/>
      <c r="CY81" s="685"/>
      <c r="CZ81" s="685"/>
      <c r="DA81" s="685"/>
      <c r="DB81" s="685"/>
      <c r="DC81" s="721"/>
      <c r="DD81" s="685"/>
      <c r="DE81" s="722"/>
      <c r="DF81" s="685"/>
      <c r="DG81" s="685"/>
      <c r="DH81" s="685"/>
      <c r="DI81" s="685"/>
      <c r="DJ81" s="685"/>
      <c r="DK81" s="685"/>
      <c r="DL81" s="775"/>
      <c r="DM81" s="775"/>
      <c r="DN81" s="685"/>
      <c r="DO81" s="685"/>
      <c r="DP81" s="685"/>
      <c r="DQ81" s="685"/>
      <c r="DR81" s="685"/>
      <c r="DS81" s="685"/>
      <c r="DT81" s="685"/>
      <c r="DU81" s="685"/>
      <c r="DV81" s="775"/>
      <c r="DW81" s="685"/>
      <c r="DX81" s="685"/>
      <c r="DY81" s="685"/>
      <c r="DZ81" s="685"/>
      <c r="EA81" s="685"/>
      <c r="EB81" s="685"/>
      <c r="EC81" s="685"/>
      <c r="ED81" s="685"/>
      <c r="EE81" s="722"/>
      <c r="EF81" s="722"/>
      <c r="EG81" s="685"/>
      <c r="EH81" s="685"/>
      <c r="EI81" s="685"/>
      <c r="EJ81" s="685"/>
      <c r="EK81" s="685"/>
      <c r="EL81" s="685"/>
      <c r="EM81" s="775"/>
      <c r="EN81" s="775"/>
      <c r="EO81" s="685"/>
      <c r="EP81" s="685"/>
      <c r="EQ81" s="685"/>
      <c r="ER81" s="685"/>
      <c r="ES81" s="685"/>
      <c r="ET81" s="685"/>
      <c r="EU81" s="685"/>
      <c r="EV81" s="721"/>
      <c r="EW81" s="775"/>
      <c r="EX81" s="722"/>
      <c r="EY81" s="685"/>
      <c r="EZ81" s="685"/>
      <c r="FA81" s="685"/>
      <c r="FB81" s="685"/>
      <c r="FC81" s="685"/>
      <c r="FD81" s="685"/>
      <c r="FE81" s="775"/>
      <c r="FF81" s="775"/>
      <c r="FG81" s="685"/>
      <c r="FH81" s="685"/>
      <c r="FI81" s="685"/>
      <c r="FJ81" s="685"/>
      <c r="FK81" s="685"/>
      <c r="FL81" s="685"/>
      <c r="FM81" s="685"/>
      <c r="FN81" s="685"/>
      <c r="FO81" s="720"/>
      <c r="FP81" s="722"/>
      <c r="FQ81" s="685"/>
      <c r="FR81" s="685"/>
      <c r="FS81" s="685"/>
      <c r="FT81" s="685"/>
      <c r="FU81" s="685"/>
      <c r="FV81" s="685"/>
      <c r="FW81" s="775"/>
      <c r="FX81" s="775"/>
      <c r="FY81" s="685"/>
      <c r="FZ81" s="685"/>
      <c r="GA81" s="685"/>
      <c r="GB81" s="685"/>
      <c r="GC81" s="685"/>
      <c r="GD81" s="685"/>
      <c r="GE81" s="685"/>
      <c r="GF81" s="721"/>
      <c r="GG81" s="775"/>
      <c r="GH81" s="722"/>
      <c r="GI81" s="685"/>
      <c r="GJ81" s="685"/>
      <c r="GK81" s="685"/>
      <c r="GL81" s="685"/>
      <c r="GM81" s="685"/>
      <c r="GN81" s="685"/>
      <c r="GO81" s="721"/>
      <c r="GP81" s="685"/>
      <c r="GQ81" s="722"/>
      <c r="GR81" s="685"/>
      <c r="GS81" s="685"/>
      <c r="GT81" s="685"/>
      <c r="GU81" s="685"/>
      <c r="GV81" s="685"/>
      <c r="GW81" s="685"/>
      <c r="GX81" s="721"/>
      <c r="GY81" s="685"/>
      <c r="GZ81" s="722"/>
      <c r="HA81" s="685"/>
      <c r="HB81" s="685"/>
      <c r="HC81" s="685"/>
      <c r="HD81" s="685"/>
      <c r="HE81" s="685"/>
      <c r="HF81" s="685"/>
      <c r="HG81" s="775"/>
      <c r="HH81" s="775"/>
      <c r="HI81" s="685"/>
      <c r="HJ81" s="685"/>
      <c r="HK81" s="685"/>
      <c r="HL81" s="685"/>
      <c r="HM81" s="685"/>
      <c r="HN81" s="685"/>
      <c r="HO81" s="685"/>
      <c r="HP81" s="685"/>
      <c r="HQ81" s="775"/>
      <c r="HR81" s="685"/>
      <c r="HS81" s="685"/>
      <c r="HT81" s="685"/>
      <c r="HU81" s="685"/>
      <c r="HV81" s="685"/>
      <c r="HW81" s="685"/>
      <c r="HX81" s="685"/>
      <c r="HY81" s="721"/>
      <c r="HZ81" s="685"/>
      <c r="IA81" s="722"/>
      <c r="IB81" s="685"/>
      <c r="IC81" s="685"/>
      <c r="ID81" s="685"/>
      <c r="IE81" s="685"/>
      <c r="IF81" s="685"/>
      <c r="IG81" s="685"/>
      <c r="IH81" s="685"/>
      <c r="II81" s="775"/>
      <c r="IJ81" s="775"/>
      <c r="IK81" s="685"/>
    </row>
    <row r="82" spans="1:245">
      <c r="A82" s="719"/>
      <c r="B82" s="719"/>
      <c r="C82" s="719"/>
      <c r="D82" s="719"/>
      <c r="E82" s="719"/>
      <c r="F82" s="719"/>
      <c r="G82" s="719"/>
      <c r="H82" s="719"/>
      <c r="I82" s="719"/>
      <c r="J82" s="722"/>
      <c r="K82" s="685"/>
      <c r="L82" s="685"/>
      <c r="M82" s="685"/>
      <c r="N82" s="685"/>
      <c r="O82" s="685"/>
      <c r="P82" s="685"/>
      <c r="Q82" s="721"/>
      <c r="R82" s="685"/>
      <c r="S82" s="722"/>
      <c r="T82" s="685"/>
      <c r="U82" s="685"/>
      <c r="V82" s="685"/>
      <c r="W82" s="685"/>
      <c r="X82" s="685"/>
      <c r="Y82" s="685"/>
      <c r="Z82" s="721"/>
      <c r="AA82" s="719"/>
      <c r="AB82" s="722"/>
      <c r="AC82" s="685"/>
      <c r="AD82" s="685"/>
      <c r="AE82" s="685"/>
      <c r="AF82" s="685"/>
      <c r="AG82" s="685"/>
      <c r="AH82" s="685"/>
      <c r="AI82" s="685"/>
      <c r="AJ82" s="720"/>
      <c r="AK82" s="685"/>
      <c r="AL82" s="685"/>
      <c r="AM82" s="685"/>
      <c r="AN82" s="685"/>
      <c r="AO82" s="685"/>
      <c r="AP82" s="685"/>
      <c r="AQ82" s="685"/>
      <c r="AR82" s="685"/>
      <c r="AS82" s="685"/>
      <c r="AT82" s="685"/>
      <c r="AU82" s="685"/>
      <c r="AV82" s="685"/>
      <c r="AW82" s="685"/>
      <c r="AX82" s="685"/>
      <c r="AY82" s="685"/>
      <c r="AZ82" s="685"/>
      <c r="BA82" s="721"/>
      <c r="BB82" s="720"/>
      <c r="BC82" s="685"/>
      <c r="BD82" s="685"/>
      <c r="BE82" s="685"/>
      <c r="BF82" s="685"/>
      <c r="BG82" s="685"/>
      <c r="BH82" s="685"/>
      <c r="BI82" s="685"/>
      <c r="BJ82" s="775"/>
      <c r="BK82" s="775"/>
      <c r="BT82" s="775"/>
      <c r="BU82" s="722"/>
      <c r="BV82" s="685"/>
      <c r="BW82" s="685"/>
      <c r="BX82" s="685"/>
      <c r="BY82" s="685"/>
      <c r="BZ82" s="685"/>
      <c r="CA82" s="685"/>
      <c r="CB82" s="721"/>
      <c r="CC82" s="685"/>
      <c r="CD82" s="722"/>
      <c r="CE82" s="685"/>
      <c r="CF82" s="685"/>
      <c r="CG82" s="685"/>
      <c r="CH82" s="685"/>
      <c r="CI82" s="685"/>
      <c r="CJ82" s="685"/>
      <c r="CK82" s="721"/>
      <c r="CL82" s="685"/>
      <c r="CM82" s="722"/>
      <c r="CN82" s="685"/>
      <c r="CO82" s="685"/>
      <c r="CP82" s="685"/>
      <c r="CQ82" s="685"/>
      <c r="CR82" s="685"/>
      <c r="CS82" s="685"/>
      <c r="CT82" s="721"/>
      <c r="CU82" s="685"/>
      <c r="CV82" s="722"/>
      <c r="CW82" s="685"/>
      <c r="CX82" s="685"/>
      <c r="CY82" s="685"/>
      <c r="CZ82" s="685"/>
      <c r="DA82" s="685"/>
      <c r="DB82" s="685"/>
      <c r="DC82" s="721"/>
      <c r="DD82" s="685"/>
      <c r="DE82" s="722"/>
      <c r="DF82" s="685"/>
      <c r="DG82" s="685"/>
      <c r="DH82" s="685"/>
      <c r="DI82" s="685"/>
      <c r="DJ82" s="685"/>
      <c r="DK82" s="685"/>
      <c r="DL82" s="775"/>
      <c r="DM82" s="775"/>
      <c r="DN82" s="685"/>
      <c r="DO82" s="685"/>
      <c r="DP82" s="685"/>
      <c r="DQ82" s="685"/>
      <c r="DR82" s="685"/>
      <c r="DS82" s="685"/>
      <c r="DT82" s="685"/>
      <c r="DU82" s="685"/>
      <c r="DV82" s="775"/>
      <c r="DW82" s="685"/>
      <c r="DX82" s="685"/>
      <c r="DY82" s="685"/>
      <c r="DZ82" s="685"/>
      <c r="EA82" s="685"/>
      <c r="EB82" s="685"/>
      <c r="EC82" s="685"/>
      <c r="ED82" s="685"/>
      <c r="EE82" s="722"/>
      <c r="EF82" s="722"/>
      <c r="EG82" s="685"/>
      <c r="EH82" s="685"/>
      <c r="EI82" s="685"/>
      <c r="EJ82" s="685"/>
      <c r="EK82" s="685"/>
      <c r="EL82" s="685"/>
      <c r="EM82" s="775"/>
      <c r="EN82" s="775"/>
      <c r="EO82" s="685"/>
      <c r="EP82" s="685"/>
      <c r="EQ82" s="685"/>
      <c r="ER82" s="685"/>
      <c r="ES82" s="685"/>
      <c r="ET82" s="685"/>
      <c r="EU82" s="685"/>
      <c r="EV82" s="721"/>
      <c r="EW82" s="775"/>
      <c r="EX82" s="722"/>
      <c r="EY82" s="685"/>
      <c r="EZ82" s="685"/>
      <c r="FA82" s="685"/>
      <c r="FB82" s="685"/>
      <c r="FC82" s="685"/>
      <c r="FD82" s="685"/>
      <c r="FE82" s="775"/>
      <c r="FF82" s="775"/>
      <c r="FG82" s="685"/>
      <c r="FH82" s="685"/>
      <c r="FI82" s="685"/>
      <c r="FJ82" s="685"/>
      <c r="FK82" s="685"/>
      <c r="FL82" s="685"/>
      <c r="FM82" s="685"/>
      <c r="FN82" s="685"/>
      <c r="FO82" s="720"/>
      <c r="FP82" s="722"/>
      <c r="FQ82" s="685"/>
      <c r="FR82" s="685"/>
      <c r="FS82" s="685"/>
      <c r="FT82" s="685"/>
      <c r="FU82" s="685"/>
      <c r="FV82" s="685"/>
      <c r="FW82" s="775"/>
      <c r="FX82" s="775"/>
      <c r="FY82" s="685"/>
      <c r="FZ82" s="685"/>
      <c r="GA82" s="685"/>
      <c r="GB82" s="685"/>
      <c r="GC82" s="685"/>
      <c r="GD82" s="685"/>
      <c r="GE82" s="685"/>
      <c r="GF82" s="721"/>
      <c r="GG82" s="775"/>
      <c r="GH82" s="722"/>
      <c r="GI82" s="685"/>
      <c r="GJ82" s="685"/>
      <c r="GK82" s="685"/>
      <c r="GL82" s="685"/>
      <c r="GM82" s="685"/>
      <c r="GN82" s="685"/>
      <c r="GO82" s="721"/>
      <c r="GP82" s="685"/>
      <c r="GQ82" s="722"/>
      <c r="GR82" s="685"/>
      <c r="GS82" s="685"/>
      <c r="GT82" s="685"/>
      <c r="GU82" s="685"/>
      <c r="GV82" s="685"/>
      <c r="GW82" s="685"/>
      <c r="GX82" s="721"/>
      <c r="GY82" s="685"/>
      <c r="GZ82" s="722"/>
      <c r="HA82" s="685"/>
      <c r="HB82" s="685"/>
      <c r="HC82" s="685"/>
      <c r="HD82" s="685"/>
      <c r="HE82" s="685"/>
      <c r="HF82" s="685"/>
      <c r="HG82" s="775"/>
      <c r="HH82" s="775"/>
      <c r="HI82" s="685"/>
      <c r="HJ82" s="685"/>
      <c r="HK82" s="685"/>
      <c r="HL82" s="685"/>
      <c r="HM82" s="685"/>
      <c r="HN82" s="685"/>
      <c r="HO82" s="685"/>
      <c r="HP82" s="685"/>
      <c r="HQ82" s="775"/>
      <c r="HR82" s="685"/>
      <c r="HS82" s="685"/>
      <c r="HT82" s="685"/>
      <c r="HU82" s="685"/>
      <c r="HV82" s="685"/>
      <c r="HW82" s="685"/>
      <c r="HX82" s="685"/>
      <c r="HY82" s="721"/>
      <c r="HZ82" s="685"/>
      <c r="IA82" s="722"/>
      <c r="IB82" s="685"/>
      <c r="IC82" s="685"/>
      <c r="ID82" s="685"/>
      <c r="IE82" s="685"/>
      <c r="IF82" s="685"/>
      <c r="IG82" s="685"/>
      <c r="IH82" s="685"/>
      <c r="II82" s="775"/>
      <c r="IJ82" s="775"/>
      <c r="IK82" s="685"/>
    </row>
    <row r="83" spans="1:245">
      <c r="A83" s="719"/>
      <c r="B83" s="719"/>
      <c r="C83" s="719"/>
      <c r="D83" s="719"/>
      <c r="E83" s="719"/>
      <c r="F83" s="719"/>
      <c r="G83" s="719"/>
      <c r="H83" s="719"/>
      <c r="I83" s="719"/>
      <c r="J83" s="722"/>
      <c r="K83" s="685"/>
      <c r="L83" s="685"/>
      <c r="M83" s="685"/>
      <c r="N83" s="685"/>
      <c r="O83" s="685"/>
      <c r="P83" s="685"/>
      <c r="Q83" s="721"/>
      <c r="R83" s="685"/>
      <c r="S83" s="722"/>
      <c r="T83" s="685"/>
      <c r="U83" s="685"/>
      <c r="V83" s="685"/>
      <c r="W83" s="685"/>
      <c r="X83" s="685"/>
      <c r="Y83" s="685"/>
      <c r="Z83" s="721"/>
      <c r="AA83" s="719"/>
      <c r="AB83" s="722"/>
      <c r="AC83" s="685"/>
      <c r="AD83" s="685"/>
      <c r="AE83" s="685"/>
      <c r="AF83" s="685"/>
      <c r="AG83" s="685"/>
      <c r="AH83" s="685"/>
      <c r="AI83" s="685"/>
      <c r="AJ83" s="720"/>
      <c r="AK83" s="685"/>
      <c r="AL83" s="685"/>
      <c r="AM83" s="685"/>
      <c r="AN83" s="685"/>
      <c r="AO83" s="685"/>
      <c r="AP83" s="685"/>
      <c r="AQ83" s="685"/>
      <c r="AR83" s="685"/>
      <c r="AS83" s="685"/>
      <c r="AT83" s="685"/>
      <c r="AU83" s="685"/>
      <c r="AV83" s="685"/>
      <c r="AW83" s="685"/>
      <c r="AX83" s="685"/>
      <c r="AY83" s="685"/>
      <c r="AZ83" s="685"/>
      <c r="BA83" s="721"/>
      <c r="BB83" s="720"/>
      <c r="BC83" s="685"/>
      <c r="BD83" s="685"/>
      <c r="BE83" s="685"/>
      <c r="BF83" s="685"/>
      <c r="BG83" s="685"/>
      <c r="BH83" s="685"/>
      <c r="BI83" s="685"/>
      <c r="BJ83" s="775"/>
      <c r="BK83" s="775"/>
      <c r="BT83" s="775"/>
      <c r="BU83" s="722"/>
      <c r="BV83" s="685"/>
      <c r="BW83" s="685"/>
      <c r="BX83" s="685"/>
      <c r="BY83" s="685"/>
      <c r="BZ83" s="685"/>
      <c r="CA83" s="685"/>
      <c r="CB83" s="721"/>
      <c r="CC83" s="685"/>
      <c r="CD83" s="722"/>
      <c r="CE83" s="685"/>
      <c r="CF83" s="685"/>
      <c r="CG83" s="685"/>
      <c r="CH83" s="685"/>
      <c r="CI83" s="685"/>
      <c r="CJ83" s="685"/>
      <c r="CK83" s="721"/>
      <c r="CL83" s="685"/>
      <c r="CM83" s="722"/>
      <c r="CN83" s="685"/>
      <c r="CO83" s="685"/>
      <c r="CP83" s="685"/>
      <c r="CQ83" s="685"/>
      <c r="CR83" s="685"/>
      <c r="CS83" s="685"/>
      <c r="CT83" s="721"/>
      <c r="CU83" s="685"/>
      <c r="CV83" s="722"/>
      <c r="CW83" s="685"/>
      <c r="CX83" s="685"/>
      <c r="CY83" s="685"/>
      <c r="CZ83" s="685"/>
      <c r="DA83" s="685"/>
      <c r="DB83" s="685"/>
      <c r="DC83" s="721"/>
      <c r="DD83" s="685"/>
      <c r="DE83" s="722"/>
      <c r="DF83" s="685"/>
      <c r="DG83" s="685"/>
      <c r="DH83" s="685"/>
      <c r="DI83" s="685"/>
      <c r="DJ83" s="685"/>
      <c r="DK83" s="685"/>
      <c r="DL83" s="775"/>
      <c r="DM83" s="775"/>
      <c r="DN83" s="685"/>
      <c r="DO83" s="685"/>
      <c r="DP83" s="685"/>
      <c r="DQ83" s="685"/>
      <c r="DR83" s="685"/>
      <c r="DS83" s="685"/>
      <c r="DT83" s="685"/>
      <c r="DU83" s="685"/>
      <c r="DV83" s="775"/>
      <c r="DW83" s="685"/>
      <c r="DX83" s="685"/>
      <c r="DY83" s="685"/>
      <c r="DZ83" s="685"/>
      <c r="EA83" s="685"/>
      <c r="EB83" s="685"/>
      <c r="EC83" s="685"/>
      <c r="ED83" s="685"/>
      <c r="EE83" s="722"/>
      <c r="EF83" s="722"/>
      <c r="EG83" s="685"/>
      <c r="EH83" s="685"/>
      <c r="EI83" s="685"/>
      <c r="EJ83" s="685"/>
      <c r="EK83" s="685"/>
      <c r="EL83" s="685"/>
      <c r="EM83" s="775"/>
      <c r="EN83" s="775"/>
      <c r="EO83" s="685"/>
      <c r="EP83" s="685"/>
      <c r="EQ83" s="685"/>
      <c r="ER83" s="685"/>
      <c r="ES83" s="685"/>
      <c r="ET83" s="685"/>
      <c r="EU83" s="685"/>
      <c r="EV83" s="721"/>
      <c r="EW83" s="775"/>
      <c r="EX83" s="722"/>
      <c r="EY83" s="685"/>
      <c r="EZ83" s="685"/>
      <c r="FA83" s="685"/>
      <c r="FB83" s="685"/>
      <c r="FC83" s="685"/>
      <c r="FD83" s="685"/>
      <c r="FE83" s="775"/>
      <c r="FF83" s="775"/>
      <c r="FG83" s="685"/>
      <c r="FH83" s="685"/>
      <c r="FI83" s="685"/>
      <c r="FJ83" s="685"/>
      <c r="FK83" s="685"/>
      <c r="FL83" s="685"/>
      <c r="FM83" s="685"/>
      <c r="FN83" s="685"/>
      <c r="FO83" s="720"/>
      <c r="FP83" s="722"/>
      <c r="FQ83" s="685"/>
      <c r="FR83" s="685"/>
      <c r="FS83" s="685"/>
      <c r="FT83" s="685"/>
      <c r="FU83" s="685"/>
      <c r="FV83" s="685"/>
      <c r="FW83" s="775"/>
      <c r="FX83" s="775"/>
      <c r="FY83" s="685"/>
      <c r="FZ83" s="685"/>
      <c r="GA83" s="685"/>
      <c r="GB83" s="685"/>
      <c r="GC83" s="685"/>
      <c r="GD83" s="685"/>
      <c r="GE83" s="685"/>
      <c r="GF83" s="721"/>
      <c r="GG83" s="775"/>
      <c r="GH83" s="722"/>
      <c r="GI83" s="685"/>
      <c r="GJ83" s="685"/>
      <c r="GK83" s="685"/>
      <c r="GL83" s="685"/>
      <c r="GM83" s="685"/>
      <c r="GN83" s="685"/>
      <c r="GO83" s="721"/>
      <c r="GP83" s="685"/>
      <c r="GQ83" s="722"/>
      <c r="GR83" s="685"/>
      <c r="GS83" s="685"/>
      <c r="GT83" s="685"/>
      <c r="GU83" s="685"/>
      <c r="GV83" s="685"/>
      <c r="GW83" s="685"/>
      <c r="GX83" s="721"/>
      <c r="GY83" s="685"/>
      <c r="GZ83" s="722"/>
      <c r="HA83" s="685"/>
      <c r="HB83" s="685"/>
      <c r="HC83" s="685"/>
      <c r="HD83" s="685"/>
      <c r="HE83" s="685"/>
      <c r="HF83" s="685"/>
      <c r="HG83" s="775"/>
      <c r="HH83" s="775"/>
      <c r="HI83" s="685"/>
      <c r="HJ83" s="685"/>
      <c r="HK83" s="685"/>
      <c r="HL83" s="685"/>
      <c r="HM83" s="685"/>
      <c r="HN83" s="685"/>
      <c r="HO83" s="685"/>
      <c r="HP83" s="685"/>
      <c r="HQ83" s="775"/>
      <c r="HR83" s="685"/>
      <c r="HS83" s="685"/>
      <c r="HT83" s="685"/>
      <c r="HU83" s="685"/>
      <c r="HV83" s="685"/>
      <c r="HW83" s="685"/>
      <c r="HX83" s="685"/>
      <c r="HY83" s="721"/>
      <c r="HZ83" s="685"/>
      <c r="IA83" s="722"/>
      <c r="IB83" s="685"/>
      <c r="IC83" s="685"/>
      <c r="ID83" s="685"/>
      <c r="IE83" s="685"/>
      <c r="IF83" s="685"/>
      <c r="IG83" s="685"/>
      <c r="IH83" s="685"/>
      <c r="II83" s="775"/>
      <c r="IJ83" s="775"/>
      <c r="IK83" s="685"/>
    </row>
    <row r="84" spans="1:245">
      <c r="A84" s="719"/>
      <c r="B84" s="719"/>
      <c r="C84" s="719"/>
      <c r="D84" s="719"/>
      <c r="E84" s="719"/>
      <c r="F84" s="719"/>
      <c r="G84" s="719"/>
      <c r="H84" s="719"/>
      <c r="I84" s="719"/>
      <c r="J84" s="722"/>
      <c r="K84" s="685"/>
      <c r="L84" s="685"/>
      <c r="M84" s="685"/>
      <c r="N84" s="685"/>
      <c r="O84" s="685"/>
      <c r="P84" s="685"/>
      <c r="Q84" s="721"/>
      <c r="R84" s="685"/>
      <c r="S84" s="722"/>
      <c r="T84" s="685"/>
      <c r="U84" s="685"/>
      <c r="V84" s="685"/>
      <c r="W84" s="685"/>
      <c r="X84" s="685"/>
      <c r="Y84" s="685"/>
      <c r="Z84" s="721"/>
      <c r="AA84" s="719"/>
      <c r="AB84" s="722"/>
      <c r="AC84" s="685"/>
      <c r="AD84" s="685"/>
      <c r="AE84" s="685"/>
      <c r="AF84" s="685"/>
      <c r="AG84" s="685"/>
      <c r="AH84" s="685"/>
      <c r="AI84" s="685"/>
      <c r="AJ84" s="720"/>
      <c r="AK84" s="685"/>
      <c r="AL84" s="685"/>
      <c r="AM84" s="685"/>
      <c r="AN84" s="685"/>
      <c r="AO84" s="685"/>
      <c r="AP84" s="685"/>
      <c r="AQ84" s="685"/>
      <c r="AR84" s="685"/>
      <c r="AS84" s="685"/>
      <c r="AT84" s="685"/>
      <c r="AU84" s="685"/>
      <c r="AV84" s="685"/>
      <c r="AW84" s="685"/>
      <c r="AX84" s="685"/>
      <c r="AY84" s="685"/>
      <c r="AZ84" s="685"/>
      <c r="BA84" s="721"/>
      <c r="BB84" s="720"/>
      <c r="BC84" s="685"/>
      <c r="BD84" s="685"/>
      <c r="BE84" s="685"/>
      <c r="BF84" s="685"/>
      <c r="BG84" s="685"/>
      <c r="BH84" s="685"/>
      <c r="BI84" s="685"/>
      <c r="BJ84" s="775"/>
      <c r="BK84" s="775"/>
      <c r="BT84" s="775"/>
      <c r="BU84" s="722"/>
      <c r="BV84" s="685"/>
      <c r="BW84" s="685"/>
      <c r="BX84" s="685"/>
      <c r="BY84" s="685"/>
      <c r="BZ84" s="685"/>
      <c r="CA84" s="685"/>
      <c r="CB84" s="721"/>
      <c r="CC84" s="685"/>
      <c r="CD84" s="722"/>
      <c r="CE84" s="685"/>
      <c r="CF84" s="685"/>
      <c r="CG84" s="685"/>
      <c r="CH84" s="685"/>
      <c r="CI84" s="685"/>
      <c r="CJ84" s="685"/>
      <c r="CK84" s="721"/>
      <c r="CL84" s="685"/>
      <c r="CM84" s="722"/>
      <c r="CN84" s="685"/>
      <c r="CO84" s="685"/>
      <c r="CP84" s="685"/>
      <c r="CQ84" s="685"/>
      <c r="CR84" s="685"/>
      <c r="CS84" s="685"/>
      <c r="CT84" s="721"/>
      <c r="CU84" s="685"/>
      <c r="CV84" s="722"/>
      <c r="CW84" s="685"/>
      <c r="CX84" s="685"/>
      <c r="CY84" s="685"/>
      <c r="CZ84" s="685"/>
      <c r="DA84" s="685"/>
      <c r="DB84" s="685"/>
      <c r="DC84" s="721"/>
      <c r="DD84" s="685"/>
      <c r="DE84" s="722"/>
      <c r="DF84" s="685"/>
      <c r="DG84" s="685"/>
      <c r="DH84" s="685"/>
      <c r="DI84" s="685"/>
      <c r="DJ84" s="685"/>
      <c r="DK84" s="685"/>
      <c r="DL84" s="775"/>
      <c r="DM84" s="775"/>
      <c r="DN84" s="685"/>
      <c r="DO84" s="685"/>
      <c r="DP84" s="685"/>
      <c r="DQ84" s="685"/>
      <c r="DR84" s="685"/>
      <c r="DS84" s="685"/>
      <c r="DT84" s="685"/>
      <c r="DU84" s="685"/>
      <c r="DV84" s="775"/>
      <c r="DW84" s="685"/>
      <c r="DX84" s="685"/>
      <c r="DY84" s="685"/>
      <c r="DZ84" s="685"/>
      <c r="EA84" s="685"/>
      <c r="EB84" s="685"/>
      <c r="EC84" s="685"/>
      <c r="ED84" s="685"/>
      <c r="EE84" s="722"/>
      <c r="EF84" s="722"/>
      <c r="EG84" s="685"/>
      <c r="EH84" s="685"/>
      <c r="EI84" s="685"/>
      <c r="EJ84" s="685"/>
      <c r="EK84" s="685"/>
      <c r="EL84" s="685"/>
      <c r="EM84" s="775"/>
      <c r="EN84" s="775"/>
      <c r="EO84" s="685"/>
      <c r="EP84" s="685"/>
      <c r="EQ84" s="685"/>
      <c r="ER84" s="685"/>
      <c r="ES84" s="685"/>
      <c r="ET84" s="685"/>
      <c r="EU84" s="685"/>
      <c r="EV84" s="721"/>
      <c r="EW84" s="775"/>
      <c r="EX84" s="722"/>
      <c r="EY84" s="685"/>
      <c r="EZ84" s="685"/>
      <c r="FA84" s="685"/>
      <c r="FB84" s="685"/>
      <c r="FC84" s="685"/>
      <c r="FD84" s="685"/>
      <c r="FE84" s="775"/>
      <c r="FF84" s="775"/>
      <c r="FG84" s="685"/>
      <c r="FH84" s="685"/>
      <c r="FI84" s="685"/>
      <c r="FJ84" s="685"/>
      <c r="FK84" s="685"/>
      <c r="FL84" s="685"/>
      <c r="FM84" s="685"/>
      <c r="FN84" s="685"/>
      <c r="FO84" s="720"/>
      <c r="FP84" s="722"/>
      <c r="FQ84" s="685"/>
      <c r="FR84" s="685"/>
      <c r="FS84" s="685"/>
      <c r="FT84" s="685"/>
      <c r="FU84" s="685"/>
      <c r="FV84" s="685"/>
      <c r="FW84" s="775"/>
      <c r="FX84" s="775"/>
      <c r="FY84" s="685"/>
      <c r="FZ84" s="685"/>
      <c r="GA84" s="685"/>
      <c r="GB84" s="685"/>
      <c r="GC84" s="685"/>
      <c r="GD84" s="685"/>
      <c r="GE84" s="685"/>
      <c r="GF84" s="721"/>
      <c r="GG84" s="775"/>
      <c r="GH84" s="722"/>
      <c r="GI84" s="685"/>
      <c r="GJ84" s="685"/>
      <c r="GK84" s="685"/>
      <c r="GL84" s="685"/>
      <c r="GM84" s="685"/>
      <c r="GN84" s="685"/>
      <c r="GO84" s="721"/>
      <c r="GP84" s="685"/>
      <c r="GQ84" s="722"/>
      <c r="GR84" s="685"/>
      <c r="GS84" s="685"/>
      <c r="GT84" s="685"/>
      <c r="GU84" s="685"/>
      <c r="GV84" s="685"/>
      <c r="GW84" s="685"/>
      <c r="GX84" s="721"/>
      <c r="GY84" s="685"/>
      <c r="GZ84" s="722"/>
      <c r="HA84" s="685"/>
      <c r="HB84" s="685"/>
      <c r="HC84" s="685"/>
      <c r="HD84" s="685"/>
      <c r="HE84" s="685"/>
      <c r="HF84" s="685"/>
      <c r="HG84" s="775"/>
      <c r="HH84" s="775"/>
      <c r="HI84" s="685"/>
      <c r="HJ84" s="685"/>
      <c r="HK84" s="685"/>
      <c r="HL84" s="685"/>
      <c r="HM84" s="685"/>
      <c r="HN84" s="685"/>
      <c r="HO84" s="685"/>
      <c r="HP84" s="685"/>
      <c r="HQ84" s="775"/>
      <c r="HR84" s="685"/>
      <c r="HS84" s="685"/>
      <c r="HT84" s="685"/>
      <c r="HU84" s="685"/>
      <c r="HV84" s="685"/>
      <c r="HW84" s="685"/>
      <c r="HX84" s="685"/>
      <c r="HY84" s="721"/>
      <c r="HZ84" s="685"/>
      <c r="IA84" s="722"/>
      <c r="IB84" s="685"/>
      <c r="IC84" s="685"/>
      <c r="ID84" s="685"/>
      <c r="IE84" s="685"/>
      <c r="IF84" s="685"/>
      <c r="IG84" s="685"/>
      <c r="IH84" s="685"/>
      <c r="II84" s="775"/>
      <c r="IJ84" s="775"/>
      <c r="IK84" s="685"/>
    </row>
    <row r="85" spans="1:245">
      <c r="A85" s="719"/>
      <c r="B85" s="719"/>
      <c r="C85" s="719"/>
      <c r="D85" s="719"/>
      <c r="E85" s="719"/>
      <c r="F85" s="719"/>
      <c r="G85" s="719"/>
      <c r="H85" s="719"/>
      <c r="I85" s="719"/>
      <c r="J85" s="722"/>
      <c r="K85" s="685"/>
      <c r="L85" s="685"/>
      <c r="M85" s="685"/>
      <c r="N85" s="685"/>
      <c r="O85" s="685"/>
      <c r="P85" s="685"/>
      <c r="Q85" s="721"/>
      <c r="R85" s="685"/>
      <c r="S85" s="722"/>
      <c r="T85" s="685"/>
      <c r="U85" s="685"/>
      <c r="V85" s="685"/>
      <c r="W85" s="685"/>
      <c r="X85" s="685"/>
      <c r="Y85" s="685"/>
      <c r="Z85" s="721"/>
      <c r="AA85" s="719"/>
      <c r="AB85" s="722"/>
      <c r="AC85" s="685"/>
      <c r="AD85" s="685"/>
      <c r="AE85" s="685"/>
      <c r="AF85" s="685"/>
      <c r="AG85" s="685"/>
      <c r="AH85" s="685"/>
      <c r="AI85" s="685"/>
      <c r="AJ85" s="720"/>
      <c r="AK85" s="685"/>
      <c r="AL85" s="685"/>
      <c r="AM85" s="685"/>
      <c r="AN85" s="685"/>
      <c r="AO85" s="685"/>
      <c r="AP85" s="685"/>
      <c r="AQ85" s="685"/>
      <c r="AR85" s="685"/>
      <c r="AS85" s="685"/>
      <c r="AT85" s="685"/>
      <c r="AU85" s="685"/>
      <c r="AV85" s="685"/>
      <c r="AW85" s="685"/>
      <c r="AX85" s="685"/>
      <c r="AY85" s="685"/>
      <c r="AZ85" s="685"/>
      <c r="BA85" s="721"/>
      <c r="BB85" s="720"/>
      <c r="BC85" s="685"/>
      <c r="BD85" s="685"/>
      <c r="BE85" s="685"/>
      <c r="BF85" s="685"/>
      <c r="BG85" s="685"/>
      <c r="BH85" s="685"/>
      <c r="BI85" s="685"/>
      <c r="BJ85" s="775"/>
      <c r="BK85" s="775"/>
      <c r="BT85" s="775"/>
      <c r="BU85" s="722"/>
      <c r="BV85" s="685"/>
      <c r="BW85" s="685"/>
      <c r="BX85" s="685"/>
      <c r="BY85" s="685"/>
      <c r="BZ85" s="685"/>
      <c r="CA85" s="685"/>
      <c r="CB85" s="721"/>
      <c r="CC85" s="685"/>
      <c r="CD85" s="722"/>
      <c r="CE85" s="685"/>
      <c r="CF85" s="685"/>
      <c r="CG85" s="685"/>
      <c r="CH85" s="685"/>
      <c r="CI85" s="685"/>
      <c r="CJ85" s="685"/>
      <c r="CK85" s="721"/>
      <c r="CL85" s="685"/>
      <c r="CM85" s="722"/>
      <c r="CN85" s="685"/>
      <c r="CO85" s="685"/>
      <c r="CP85" s="685"/>
      <c r="CQ85" s="685"/>
      <c r="CR85" s="685"/>
      <c r="CS85" s="685"/>
      <c r="CT85" s="721"/>
      <c r="CU85" s="685"/>
      <c r="CV85" s="722"/>
      <c r="CW85" s="685"/>
      <c r="CX85" s="685"/>
      <c r="CY85" s="685"/>
      <c r="CZ85" s="685"/>
      <c r="DA85" s="685"/>
      <c r="DB85" s="685"/>
      <c r="DC85" s="721"/>
      <c r="DD85" s="685"/>
      <c r="DE85" s="722"/>
      <c r="DF85" s="685"/>
      <c r="DG85" s="685"/>
      <c r="DH85" s="685"/>
      <c r="DI85" s="685"/>
      <c r="DJ85" s="685"/>
      <c r="DK85" s="685"/>
      <c r="DL85" s="775"/>
      <c r="DM85" s="775"/>
      <c r="DN85" s="685"/>
      <c r="DO85" s="685"/>
      <c r="DP85" s="685"/>
      <c r="DQ85" s="685"/>
      <c r="DR85" s="685"/>
      <c r="DS85" s="685"/>
      <c r="DT85" s="685"/>
      <c r="DU85" s="685"/>
      <c r="DV85" s="775"/>
      <c r="DW85" s="685"/>
      <c r="DX85" s="685"/>
      <c r="DY85" s="685"/>
      <c r="DZ85" s="685"/>
      <c r="EA85" s="685"/>
      <c r="EB85" s="685"/>
      <c r="EC85" s="685"/>
      <c r="ED85" s="685"/>
      <c r="EE85" s="722"/>
      <c r="EF85" s="722"/>
      <c r="EG85" s="685"/>
      <c r="EH85" s="685"/>
      <c r="EI85" s="685"/>
      <c r="EJ85" s="685"/>
      <c r="EK85" s="685"/>
      <c r="EL85" s="685"/>
      <c r="EM85" s="775"/>
      <c r="EN85" s="775"/>
      <c r="EO85" s="685"/>
      <c r="EP85" s="685"/>
      <c r="EQ85" s="685"/>
      <c r="ER85" s="685"/>
      <c r="ES85" s="685"/>
      <c r="ET85" s="685"/>
      <c r="EU85" s="685"/>
      <c r="EV85" s="721"/>
      <c r="EW85" s="775"/>
      <c r="EX85" s="722"/>
      <c r="EY85" s="685"/>
      <c r="EZ85" s="685"/>
      <c r="FA85" s="685"/>
      <c r="FB85" s="685"/>
      <c r="FC85" s="685"/>
      <c r="FD85" s="685"/>
      <c r="FE85" s="775"/>
      <c r="FF85" s="775"/>
      <c r="FG85" s="685"/>
      <c r="FH85" s="685"/>
      <c r="FI85" s="685"/>
      <c r="FJ85" s="685"/>
      <c r="FK85" s="685"/>
      <c r="FL85" s="685"/>
      <c r="FM85" s="685"/>
      <c r="FN85" s="685"/>
      <c r="FO85" s="720"/>
      <c r="FP85" s="722"/>
      <c r="FQ85" s="685"/>
      <c r="FR85" s="685"/>
      <c r="FS85" s="685"/>
      <c r="FT85" s="685"/>
      <c r="FU85" s="685"/>
      <c r="FV85" s="685"/>
      <c r="FW85" s="775"/>
      <c r="FX85" s="775"/>
      <c r="FY85" s="685"/>
      <c r="FZ85" s="685"/>
      <c r="GA85" s="685"/>
      <c r="GB85" s="685"/>
      <c r="GC85" s="685"/>
      <c r="GD85" s="685"/>
      <c r="GE85" s="685"/>
      <c r="GF85" s="721"/>
      <c r="GG85" s="775"/>
      <c r="GH85" s="722"/>
      <c r="GI85" s="685"/>
      <c r="GJ85" s="685"/>
      <c r="GK85" s="685"/>
      <c r="GL85" s="685"/>
      <c r="GM85" s="685"/>
      <c r="GN85" s="685"/>
      <c r="GO85" s="721"/>
      <c r="GP85" s="685"/>
      <c r="GQ85" s="722"/>
      <c r="GR85" s="685"/>
      <c r="GS85" s="685"/>
      <c r="GT85" s="685"/>
      <c r="GU85" s="685"/>
      <c r="GV85" s="685"/>
      <c r="GW85" s="685"/>
      <c r="GX85" s="721"/>
      <c r="GY85" s="685"/>
      <c r="GZ85" s="722"/>
      <c r="HA85" s="685"/>
      <c r="HB85" s="685"/>
      <c r="HC85" s="685"/>
      <c r="HD85" s="685"/>
      <c r="HE85" s="685"/>
      <c r="HF85" s="685"/>
      <c r="HG85" s="775"/>
      <c r="HH85" s="775"/>
      <c r="HI85" s="685"/>
      <c r="HJ85" s="685"/>
      <c r="HK85" s="685"/>
      <c r="HL85" s="685"/>
      <c r="HM85" s="685"/>
      <c r="HN85" s="685"/>
      <c r="HO85" s="685"/>
      <c r="HP85" s="685"/>
      <c r="HQ85" s="775"/>
      <c r="HR85" s="685"/>
      <c r="HS85" s="685"/>
      <c r="HT85" s="685"/>
      <c r="HU85" s="685"/>
      <c r="HV85" s="685"/>
      <c r="HW85" s="685"/>
      <c r="HX85" s="685"/>
      <c r="HY85" s="721"/>
      <c r="HZ85" s="685"/>
      <c r="IA85" s="722"/>
      <c r="IB85" s="685"/>
      <c r="IC85" s="685"/>
      <c r="ID85" s="685"/>
      <c r="IE85" s="685"/>
      <c r="IF85" s="685"/>
      <c r="IG85" s="685"/>
      <c r="IH85" s="685"/>
      <c r="II85" s="775"/>
      <c r="IJ85" s="775"/>
      <c r="IK85" s="685"/>
    </row>
    <row r="86" spans="1:245">
      <c r="A86" s="719"/>
      <c r="B86" s="719"/>
      <c r="C86" s="719"/>
      <c r="D86" s="719"/>
      <c r="E86" s="719"/>
      <c r="F86" s="719"/>
      <c r="G86" s="719"/>
      <c r="H86" s="719"/>
      <c r="I86" s="719"/>
      <c r="J86" s="722"/>
      <c r="K86" s="685"/>
      <c r="L86" s="685"/>
      <c r="M86" s="685"/>
      <c r="N86" s="685"/>
      <c r="O86" s="685"/>
      <c r="P86" s="685"/>
      <c r="Q86" s="721"/>
      <c r="R86" s="685"/>
      <c r="S86" s="722"/>
      <c r="T86" s="685"/>
      <c r="U86" s="685"/>
      <c r="V86" s="685"/>
      <c r="W86" s="685"/>
      <c r="X86" s="685"/>
      <c r="Y86" s="685"/>
      <c r="Z86" s="721"/>
      <c r="AA86" s="719"/>
      <c r="AB86" s="722"/>
      <c r="AC86" s="685"/>
      <c r="AD86" s="685"/>
      <c r="AE86" s="685"/>
      <c r="AF86" s="685"/>
      <c r="AG86" s="685"/>
      <c r="AH86" s="685"/>
      <c r="AI86" s="685"/>
      <c r="AJ86" s="720"/>
      <c r="AK86" s="685"/>
      <c r="AL86" s="685"/>
      <c r="AM86" s="685"/>
      <c r="AN86" s="685"/>
      <c r="AO86" s="685"/>
      <c r="AP86" s="685"/>
      <c r="AQ86" s="685"/>
      <c r="AR86" s="685"/>
      <c r="AS86" s="685"/>
      <c r="AT86" s="685"/>
      <c r="AU86" s="685"/>
      <c r="AV86" s="685"/>
      <c r="AW86" s="685"/>
      <c r="AX86" s="685"/>
      <c r="AY86" s="685"/>
      <c r="AZ86" s="685"/>
      <c r="BA86" s="721"/>
      <c r="BB86" s="720"/>
      <c r="BC86" s="685"/>
      <c r="BD86" s="685"/>
      <c r="BE86" s="685"/>
      <c r="BF86" s="685"/>
      <c r="BG86" s="685"/>
      <c r="BH86" s="685"/>
      <c r="BI86" s="685"/>
      <c r="BJ86" s="775"/>
      <c r="BK86" s="775"/>
      <c r="BT86" s="775"/>
      <c r="BU86" s="722"/>
      <c r="BV86" s="685"/>
      <c r="BW86" s="685"/>
      <c r="BX86" s="685"/>
      <c r="BY86" s="685"/>
      <c r="BZ86" s="685"/>
      <c r="CA86" s="685"/>
      <c r="CB86" s="721"/>
      <c r="CC86" s="685"/>
      <c r="CD86" s="722"/>
      <c r="CE86" s="685"/>
      <c r="CF86" s="685"/>
      <c r="CG86" s="685"/>
      <c r="CH86" s="685"/>
      <c r="CI86" s="685"/>
      <c r="CJ86" s="685"/>
      <c r="CK86" s="721"/>
      <c r="CL86" s="685"/>
      <c r="CM86" s="722"/>
      <c r="CN86" s="685"/>
      <c r="CO86" s="685"/>
      <c r="CP86" s="685"/>
      <c r="CQ86" s="685"/>
      <c r="CR86" s="685"/>
      <c r="CS86" s="685"/>
      <c r="CT86" s="721"/>
      <c r="CU86" s="685"/>
      <c r="CV86" s="722"/>
      <c r="CW86" s="685"/>
      <c r="CX86" s="685"/>
      <c r="CY86" s="685"/>
      <c r="CZ86" s="685"/>
      <c r="DA86" s="685"/>
      <c r="DB86" s="685"/>
      <c r="DC86" s="721"/>
      <c r="DD86" s="685"/>
      <c r="DE86" s="722"/>
      <c r="DF86" s="685"/>
      <c r="DG86" s="685"/>
      <c r="DH86" s="685"/>
      <c r="DI86" s="685"/>
      <c r="DJ86" s="685"/>
      <c r="DK86" s="685"/>
      <c r="DL86" s="775"/>
      <c r="DM86" s="775"/>
      <c r="DN86" s="685"/>
      <c r="DO86" s="685"/>
      <c r="DP86" s="685"/>
      <c r="DQ86" s="685"/>
      <c r="DR86" s="685"/>
      <c r="DS86" s="685"/>
      <c r="DT86" s="685"/>
      <c r="DU86" s="685"/>
      <c r="DV86" s="775"/>
      <c r="DW86" s="685"/>
      <c r="DX86" s="685"/>
      <c r="DY86" s="685"/>
      <c r="DZ86" s="685"/>
      <c r="EA86" s="685"/>
      <c r="EB86" s="685"/>
      <c r="EC86" s="685"/>
      <c r="ED86" s="685"/>
      <c r="EE86" s="722"/>
      <c r="EF86" s="722"/>
      <c r="EG86" s="685"/>
      <c r="EH86" s="685"/>
      <c r="EI86" s="685"/>
      <c r="EJ86" s="685"/>
      <c r="EK86" s="685"/>
      <c r="EL86" s="685"/>
      <c r="EM86" s="775"/>
      <c r="EN86" s="775"/>
      <c r="EO86" s="685"/>
      <c r="EP86" s="685"/>
      <c r="EQ86" s="685"/>
      <c r="ER86" s="685"/>
      <c r="ES86" s="685"/>
      <c r="ET86" s="685"/>
      <c r="EU86" s="685"/>
      <c r="EV86" s="721"/>
      <c r="EW86" s="775"/>
      <c r="EX86" s="722"/>
      <c r="EY86" s="685"/>
      <c r="EZ86" s="685"/>
      <c r="FA86" s="685"/>
      <c r="FB86" s="685"/>
      <c r="FC86" s="685"/>
      <c r="FD86" s="685"/>
      <c r="FE86" s="775"/>
      <c r="FF86" s="775"/>
      <c r="FG86" s="685"/>
      <c r="FH86" s="685"/>
      <c r="FI86" s="685"/>
      <c r="FJ86" s="685"/>
      <c r="FK86" s="685"/>
      <c r="FL86" s="685"/>
      <c r="FM86" s="685"/>
      <c r="FN86" s="685"/>
      <c r="FO86" s="720"/>
      <c r="FP86" s="722"/>
      <c r="FQ86" s="685"/>
      <c r="FR86" s="685"/>
      <c r="FS86" s="685"/>
      <c r="FT86" s="685"/>
      <c r="FU86" s="685"/>
      <c r="FV86" s="685"/>
      <c r="FW86" s="775"/>
      <c r="FX86" s="775"/>
      <c r="FY86" s="685"/>
      <c r="FZ86" s="685"/>
      <c r="GA86" s="685"/>
      <c r="GB86" s="685"/>
      <c r="GC86" s="685"/>
      <c r="GD86" s="685"/>
      <c r="GE86" s="685"/>
      <c r="GF86" s="721"/>
      <c r="GG86" s="775"/>
      <c r="GH86" s="722"/>
      <c r="GI86" s="685"/>
      <c r="GJ86" s="685"/>
      <c r="GK86" s="685"/>
      <c r="GL86" s="685"/>
      <c r="GM86" s="685"/>
      <c r="GN86" s="685"/>
      <c r="GO86" s="721"/>
      <c r="GP86" s="685"/>
      <c r="GQ86" s="722"/>
      <c r="GR86" s="685"/>
      <c r="GS86" s="685"/>
      <c r="GT86" s="685"/>
      <c r="GU86" s="685"/>
      <c r="GV86" s="685"/>
      <c r="GW86" s="685"/>
      <c r="GX86" s="721"/>
      <c r="GY86" s="685"/>
      <c r="GZ86" s="722"/>
      <c r="HA86" s="685"/>
      <c r="HB86" s="685"/>
      <c r="HC86" s="685"/>
      <c r="HD86" s="685"/>
      <c r="HE86" s="685"/>
      <c r="HF86" s="685"/>
      <c r="HG86" s="775"/>
      <c r="HH86" s="775"/>
      <c r="HI86" s="685"/>
      <c r="HJ86" s="685"/>
      <c r="HK86" s="685"/>
      <c r="HL86" s="685"/>
      <c r="HM86" s="685"/>
      <c r="HN86" s="685"/>
      <c r="HO86" s="685"/>
      <c r="HP86" s="685"/>
      <c r="HQ86" s="775"/>
      <c r="HR86" s="685"/>
      <c r="HS86" s="685"/>
      <c r="HT86" s="685"/>
      <c r="HU86" s="685"/>
      <c r="HV86" s="685"/>
      <c r="HW86" s="685"/>
      <c r="HX86" s="685"/>
      <c r="HY86" s="721"/>
      <c r="HZ86" s="685"/>
      <c r="IA86" s="722"/>
      <c r="IB86" s="685"/>
      <c r="IC86" s="685"/>
      <c r="ID86" s="685"/>
      <c r="IE86" s="685"/>
      <c r="IF86" s="685"/>
      <c r="IG86" s="685"/>
      <c r="IH86" s="685"/>
      <c r="II86" s="775"/>
      <c r="IJ86" s="775"/>
      <c r="IK86" s="685"/>
    </row>
    <row r="87" spans="1:245">
      <c r="A87" s="719"/>
      <c r="B87" s="719"/>
      <c r="C87" s="719"/>
      <c r="D87" s="719"/>
      <c r="E87" s="719"/>
      <c r="F87" s="719"/>
      <c r="G87" s="719"/>
      <c r="H87" s="719"/>
      <c r="I87" s="719"/>
      <c r="J87" s="722"/>
      <c r="K87" s="685"/>
      <c r="L87" s="685"/>
      <c r="M87" s="685"/>
      <c r="N87" s="685"/>
      <c r="O87" s="685"/>
      <c r="P87" s="685"/>
      <c r="Q87" s="721"/>
      <c r="R87" s="685"/>
      <c r="S87" s="722"/>
      <c r="T87" s="685"/>
      <c r="U87" s="685"/>
      <c r="V87" s="685"/>
      <c r="W87" s="685"/>
      <c r="X87" s="685"/>
      <c r="Y87" s="685"/>
      <c r="Z87" s="721"/>
      <c r="AA87" s="719"/>
      <c r="AB87" s="722"/>
      <c r="AC87" s="685"/>
      <c r="AD87" s="685"/>
      <c r="AE87" s="685"/>
      <c r="AF87" s="685"/>
      <c r="AG87" s="685"/>
      <c r="AH87" s="685"/>
      <c r="AI87" s="685"/>
      <c r="AJ87" s="720"/>
      <c r="AK87" s="685"/>
      <c r="AL87" s="685"/>
      <c r="AM87" s="685"/>
      <c r="AN87" s="685"/>
      <c r="AO87" s="685"/>
      <c r="AP87" s="685"/>
      <c r="AQ87" s="685"/>
      <c r="AR87" s="685"/>
      <c r="AS87" s="685"/>
      <c r="AT87" s="685"/>
      <c r="AU87" s="685"/>
      <c r="AV87" s="685"/>
      <c r="AW87" s="685"/>
      <c r="AX87" s="685"/>
      <c r="AY87" s="685"/>
      <c r="AZ87" s="685"/>
      <c r="BA87" s="721"/>
      <c r="BB87" s="720"/>
      <c r="BC87" s="685"/>
      <c r="BD87" s="685"/>
      <c r="BE87" s="685"/>
      <c r="BF87" s="685"/>
      <c r="BG87" s="685"/>
      <c r="BH87" s="685"/>
      <c r="BI87" s="685"/>
      <c r="BJ87" s="775"/>
      <c r="BK87" s="775"/>
      <c r="BT87" s="775"/>
      <c r="BU87" s="722"/>
      <c r="BV87" s="685"/>
      <c r="BW87" s="685"/>
      <c r="BX87" s="685"/>
      <c r="BY87" s="685"/>
      <c r="BZ87" s="685"/>
      <c r="CA87" s="685"/>
      <c r="CB87" s="721"/>
      <c r="CC87" s="685"/>
      <c r="CD87" s="722"/>
      <c r="CE87" s="685"/>
      <c r="CF87" s="685"/>
      <c r="CG87" s="685"/>
      <c r="CH87" s="685"/>
      <c r="CI87" s="685"/>
      <c r="CJ87" s="685"/>
      <c r="CK87" s="721"/>
      <c r="CL87" s="685"/>
      <c r="CM87" s="722"/>
      <c r="CN87" s="685"/>
      <c r="CO87" s="685"/>
      <c r="CP87" s="685"/>
      <c r="CQ87" s="685"/>
      <c r="CR87" s="685"/>
      <c r="CS87" s="685"/>
      <c r="CT87" s="721"/>
      <c r="CU87" s="685"/>
      <c r="CV87" s="722"/>
      <c r="CW87" s="685"/>
      <c r="CX87" s="685"/>
      <c r="CY87" s="685"/>
      <c r="CZ87" s="685"/>
      <c r="DA87" s="685"/>
      <c r="DB87" s="685"/>
      <c r="DC87" s="721"/>
      <c r="DD87" s="685"/>
      <c r="DE87" s="722"/>
      <c r="DF87" s="685"/>
      <c r="DG87" s="685"/>
      <c r="DH87" s="685"/>
      <c r="DI87" s="685"/>
      <c r="DJ87" s="685"/>
      <c r="DK87" s="685"/>
      <c r="DL87" s="775"/>
      <c r="DM87" s="775"/>
      <c r="DN87" s="685"/>
      <c r="DO87" s="685"/>
      <c r="DP87" s="685"/>
      <c r="DQ87" s="685"/>
      <c r="DR87" s="685"/>
      <c r="DS87" s="685"/>
      <c r="DT87" s="685"/>
      <c r="DU87" s="685"/>
      <c r="DV87" s="775"/>
      <c r="DW87" s="685"/>
      <c r="DX87" s="685"/>
      <c r="DY87" s="685"/>
      <c r="DZ87" s="685"/>
      <c r="EA87" s="685"/>
      <c r="EB87" s="685"/>
      <c r="EC87" s="685"/>
      <c r="ED87" s="685"/>
      <c r="EE87" s="722"/>
      <c r="EF87" s="722"/>
      <c r="EG87" s="685"/>
      <c r="EH87" s="685"/>
      <c r="EI87" s="685"/>
      <c r="EJ87" s="685"/>
      <c r="EK87" s="685"/>
      <c r="EL87" s="685"/>
      <c r="EM87" s="775"/>
      <c r="EN87" s="775"/>
      <c r="EO87" s="685"/>
      <c r="EP87" s="685"/>
      <c r="EQ87" s="685"/>
      <c r="ER87" s="685"/>
      <c r="ES87" s="685"/>
      <c r="ET87" s="685"/>
      <c r="EU87" s="685"/>
      <c r="EV87" s="721"/>
      <c r="EW87" s="775"/>
      <c r="EX87" s="722"/>
      <c r="EY87" s="685"/>
      <c r="EZ87" s="685"/>
      <c r="FA87" s="685"/>
      <c r="FB87" s="685"/>
      <c r="FC87" s="685"/>
      <c r="FD87" s="685"/>
      <c r="FE87" s="775"/>
      <c r="FF87" s="775"/>
      <c r="FG87" s="685"/>
      <c r="FH87" s="685"/>
      <c r="FI87" s="685"/>
      <c r="FJ87" s="685"/>
      <c r="FK87" s="685"/>
      <c r="FL87" s="685"/>
      <c r="FM87" s="685"/>
      <c r="FN87" s="685"/>
      <c r="FO87" s="720"/>
      <c r="FP87" s="722"/>
      <c r="FQ87" s="685"/>
      <c r="FR87" s="685"/>
      <c r="FS87" s="685"/>
      <c r="FT87" s="685"/>
      <c r="FU87" s="685"/>
      <c r="FV87" s="685"/>
      <c r="FW87" s="775"/>
      <c r="FX87" s="775"/>
      <c r="FY87" s="685"/>
      <c r="FZ87" s="685"/>
      <c r="GA87" s="685"/>
      <c r="GB87" s="685"/>
      <c r="GC87" s="685"/>
      <c r="GD87" s="685"/>
      <c r="GE87" s="685"/>
      <c r="GF87" s="721"/>
      <c r="GG87" s="775"/>
      <c r="GH87" s="722"/>
      <c r="GI87" s="685"/>
      <c r="GJ87" s="685"/>
      <c r="GK87" s="685"/>
      <c r="GL87" s="685"/>
      <c r="GM87" s="685"/>
      <c r="GN87" s="685"/>
      <c r="GO87" s="721"/>
      <c r="GP87" s="685"/>
      <c r="GQ87" s="722"/>
      <c r="GR87" s="685"/>
      <c r="GS87" s="685"/>
      <c r="GT87" s="685"/>
      <c r="GU87" s="685"/>
      <c r="GV87" s="685"/>
      <c r="GW87" s="685"/>
      <c r="GX87" s="721"/>
      <c r="GY87" s="685"/>
      <c r="GZ87" s="722"/>
      <c r="HA87" s="685"/>
      <c r="HB87" s="685"/>
      <c r="HC87" s="685"/>
      <c r="HD87" s="685"/>
      <c r="HE87" s="685"/>
      <c r="HF87" s="685"/>
      <c r="HG87" s="775"/>
      <c r="HH87" s="775"/>
      <c r="HI87" s="685"/>
      <c r="HJ87" s="685"/>
      <c r="HK87" s="685"/>
      <c r="HL87" s="685"/>
      <c r="HM87" s="685"/>
      <c r="HN87" s="685"/>
      <c r="HO87" s="685"/>
      <c r="HP87" s="685"/>
      <c r="HQ87" s="775"/>
      <c r="HR87" s="685"/>
      <c r="HS87" s="685"/>
      <c r="HT87" s="685"/>
      <c r="HU87" s="685"/>
      <c r="HV87" s="685"/>
      <c r="HW87" s="685"/>
      <c r="HX87" s="685"/>
      <c r="HY87" s="721"/>
      <c r="HZ87" s="685"/>
      <c r="IA87" s="722"/>
      <c r="IB87" s="685"/>
      <c r="IC87" s="685"/>
      <c r="ID87" s="685"/>
      <c r="IE87" s="685"/>
      <c r="IF87" s="685"/>
      <c r="IG87" s="685"/>
      <c r="IH87" s="685"/>
      <c r="II87" s="775"/>
      <c r="IJ87" s="775"/>
      <c r="IK87" s="685"/>
    </row>
    <row r="88" spans="1:245">
      <c r="A88" s="719"/>
      <c r="B88" s="719"/>
      <c r="C88" s="719"/>
      <c r="D88" s="719"/>
      <c r="E88" s="719"/>
      <c r="F88" s="719"/>
      <c r="G88" s="719"/>
      <c r="H88" s="719"/>
      <c r="I88" s="719"/>
      <c r="J88" s="722"/>
      <c r="K88" s="685"/>
      <c r="L88" s="685"/>
      <c r="M88" s="685"/>
      <c r="N88" s="685"/>
      <c r="O88" s="685"/>
      <c r="P88" s="685"/>
      <c r="Q88" s="721"/>
      <c r="R88" s="685"/>
      <c r="S88" s="722"/>
      <c r="T88" s="685"/>
      <c r="U88" s="685"/>
      <c r="V88" s="685"/>
      <c r="W88" s="685"/>
      <c r="X88" s="685"/>
      <c r="Y88" s="685"/>
      <c r="Z88" s="721"/>
      <c r="AA88" s="719"/>
      <c r="AB88" s="722"/>
      <c r="AC88" s="685"/>
      <c r="AD88" s="685"/>
      <c r="AE88" s="685"/>
      <c r="AF88" s="685"/>
      <c r="AG88" s="685"/>
      <c r="AH88" s="685"/>
      <c r="AI88" s="685"/>
      <c r="AJ88" s="720"/>
      <c r="AK88" s="685"/>
      <c r="AL88" s="685"/>
      <c r="AM88" s="685"/>
      <c r="AN88" s="685"/>
      <c r="AO88" s="685"/>
      <c r="AP88" s="685"/>
      <c r="AQ88" s="685"/>
      <c r="AR88" s="685"/>
      <c r="AS88" s="685"/>
      <c r="AT88" s="685"/>
      <c r="AU88" s="685"/>
      <c r="AV88" s="685"/>
      <c r="AW88" s="685"/>
      <c r="AX88" s="685"/>
      <c r="AY88" s="685"/>
      <c r="AZ88" s="685"/>
      <c r="BA88" s="721"/>
      <c r="BB88" s="720"/>
      <c r="BC88" s="685"/>
      <c r="BD88" s="685"/>
      <c r="BE88" s="685"/>
      <c r="BF88" s="685"/>
      <c r="BG88" s="685"/>
      <c r="BH88" s="685"/>
      <c r="BI88" s="685"/>
      <c r="BJ88" s="775"/>
      <c r="BK88" s="775"/>
      <c r="BT88" s="775"/>
      <c r="BU88" s="722"/>
      <c r="BV88" s="685"/>
      <c r="BW88" s="685"/>
      <c r="BX88" s="685"/>
      <c r="BY88" s="685"/>
      <c r="BZ88" s="685"/>
      <c r="CA88" s="685"/>
      <c r="CB88" s="721"/>
      <c r="CC88" s="685"/>
      <c r="CD88" s="722"/>
      <c r="CE88" s="685"/>
      <c r="CF88" s="685"/>
      <c r="CG88" s="685"/>
      <c r="CH88" s="685"/>
      <c r="CI88" s="685"/>
      <c r="CJ88" s="685"/>
      <c r="CK88" s="721"/>
      <c r="CL88" s="685"/>
      <c r="CM88" s="722"/>
      <c r="CN88" s="685"/>
      <c r="CO88" s="685"/>
      <c r="CP88" s="685"/>
      <c r="CQ88" s="685"/>
      <c r="CR88" s="685"/>
      <c r="CS88" s="685"/>
      <c r="CT88" s="721"/>
      <c r="CU88" s="685"/>
      <c r="CV88" s="722"/>
      <c r="CW88" s="685"/>
      <c r="CX88" s="685"/>
      <c r="CY88" s="685"/>
      <c r="CZ88" s="685"/>
      <c r="DA88" s="685"/>
      <c r="DB88" s="685"/>
      <c r="DC88" s="721"/>
      <c r="DD88" s="685"/>
      <c r="DE88" s="722"/>
      <c r="DF88" s="685"/>
      <c r="DG88" s="685"/>
      <c r="DH88" s="685"/>
      <c r="DI88" s="685"/>
      <c r="DJ88" s="685"/>
      <c r="DK88" s="685"/>
      <c r="DL88" s="775"/>
      <c r="DM88" s="775"/>
      <c r="DN88" s="685"/>
      <c r="DO88" s="685"/>
      <c r="DP88" s="685"/>
      <c r="DQ88" s="685"/>
      <c r="DR88" s="685"/>
      <c r="DS88" s="685"/>
      <c r="DT88" s="685"/>
      <c r="DU88" s="685"/>
      <c r="DV88" s="775"/>
      <c r="DW88" s="685"/>
      <c r="DX88" s="685"/>
      <c r="DY88" s="685"/>
      <c r="DZ88" s="685"/>
      <c r="EA88" s="685"/>
      <c r="EB88" s="685"/>
      <c r="EC88" s="685"/>
      <c r="ED88" s="685"/>
      <c r="EE88" s="722"/>
      <c r="EF88" s="722"/>
      <c r="EG88" s="685"/>
      <c r="EH88" s="685"/>
      <c r="EI88" s="685"/>
      <c r="EJ88" s="685"/>
      <c r="EK88" s="685"/>
      <c r="EL88" s="685"/>
      <c r="EM88" s="775"/>
      <c r="EN88" s="775"/>
      <c r="EO88" s="685"/>
      <c r="EP88" s="685"/>
      <c r="EQ88" s="685"/>
      <c r="ER88" s="685"/>
      <c r="ES88" s="685"/>
      <c r="ET88" s="685"/>
      <c r="EU88" s="685"/>
      <c r="EV88" s="721"/>
      <c r="EW88" s="775"/>
      <c r="EX88" s="722"/>
      <c r="EY88" s="685"/>
      <c r="EZ88" s="685"/>
      <c r="FA88" s="685"/>
      <c r="FB88" s="685"/>
      <c r="FC88" s="685"/>
      <c r="FD88" s="685"/>
      <c r="FE88" s="775"/>
      <c r="FF88" s="775"/>
      <c r="FG88" s="685"/>
      <c r="FH88" s="685"/>
      <c r="FI88" s="685"/>
      <c r="FJ88" s="685"/>
      <c r="FK88" s="685"/>
      <c r="FL88" s="685"/>
      <c r="FM88" s="685"/>
      <c r="FN88" s="685"/>
      <c r="FO88" s="720"/>
      <c r="FP88" s="722"/>
      <c r="FQ88" s="685"/>
      <c r="FR88" s="685"/>
      <c r="FS88" s="685"/>
      <c r="FT88" s="685"/>
      <c r="FU88" s="685"/>
      <c r="FV88" s="685"/>
      <c r="FW88" s="775"/>
      <c r="FX88" s="775"/>
      <c r="FY88" s="685"/>
      <c r="FZ88" s="685"/>
      <c r="GA88" s="685"/>
      <c r="GB88" s="685"/>
      <c r="GC88" s="685"/>
      <c r="GD88" s="685"/>
      <c r="GE88" s="685"/>
      <c r="GF88" s="721"/>
      <c r="GG88" s="775"/>
      <c r="GH88" s="722"/>
      <c r="GI88" s="685"/>
      <c r="GJ88" s="685"/>
      <c r="GK88" s="685"/>
      <c r="GL88" s="685"/>
      <c r="GM88" s="685"/>
      <c r="GN88" s="685"/>
      <c r="GO88" s="721"/>
      <c r="GP88" s="685"/>
      <c r="GQ88" s="722"/>
      <c r="GR88" s="685"/>
      <c r="GS88" s="685"/>
      <c r="GT88" s="685"/>
      <c r="GU88" s="685"/>
      <c r="GV88" s="685"/>
      <c r="GW88" s="685"/>
      <c r="GX88" s="721"/>
      <c r="GY88" s="685"/>
      <c r="GZ88" s="722"/>
      <c r="HA88" s="685"/>
      <c r="HB88" s="685"/>
      <c r="HC88" s="685"/>
      <c r="HD88" s="685"/>
      <c r="HE88" s="685"/>
      <c r="HF88" s="685"/>
      <c r="HG88" s="775"/>
      <c r="HH88" s="775"/>
      <c r="HI88" s="685"/>
      <c r="HJ88" s="685"/>
      <c r="HK88" s="685"/>
      <c r="HL88" s="685"/>
      <c r="HM88" s="685"/>
      <c r="HN88" s="685"/>
      <c r="HO88" s="685"/>
      <c r="HP88" s="685"/>
      <c r="HQ88" s="775"/>
      <c r="HR88" s="685"/>
      <c r="HS88" s="685"/>
      <c r="HT88" s="685"/>
      <c r="HU88" s="685"/>
      <c r="HV88" s="685"/>
      <c r="HW88" s="685"/>
      <c r="HX88" s="685"/>
      <c r="HY88" s="721"/>
      <c r="HZ88" s="685"/>
      <c r="IA88" s="722"/>
      <c r="IB88" s="685"/>
      <c r="IC88" s="685"/>
      <c r="ID88" s="685"/>
      <c r="IE88" s="685"/>
      <c r="IF88" s="685"/>
      <c r="IG88" s="685"/>
      <c r="IH88" s="685"/>
      <c r="II88" s="775"/>
      <c r="IJ88" s="775"/>
      <c r="IK88" s="685"/>
    </row>
    <row r="89" spans="1:245">
      <c r="A89" s="719"/>
      <c r="B89" s="719"/>
      <c r="C89" s="719"/>
      <c r="D89" s="719"/>
      <c r="E89" s="719"/>
      <c r="F89" s="719"/>
      <c r="G89" s="719"/>
      <c r="H89" s="719"/>
      <c r="I89" s="719"/>
      <c r="J89" s="722"/>
      <c r="K89" s="685"/>
      <c r="L89" s="685"/>
      <c r="M89" s="685"/>
      <c r="N89" s="685"/>
      <c r="O89" s="685"/>
      <c r="P89" s="685"/>
      <c r="Q89" s="721"/>
      <c r="R89" s="685"/>
      <c r="S89" s="722"/>
      <c r="T89" s="685"/>
      <c r="U89" s="685"/>
      <c r="V89" s="685"/>
      <c r="W89" s="685"/>
      <c r="X89" s="685"/>
      <c r="Y89" s="685"/>
      <c r="Z89" s="721"/>
      <c r="AA89" s="719"/>
      <c r="AB89" s="722"/>
      <c r="AC89" s="685"/>
      <c r="AD89" s="685"/>
      <c r="AE89" s="685"/>
      <c r="AF89" s="685"/>
      <c r="AG89" s="685"/>
      <c r="AH89" s="685"/>
      <c r="AI89" s="685"/>
      <c r="AJ89" s="720"/>
      <c r="AK89" s="685"/>
      <c r="AL89" s="685"/>
      <c r="AM89" s="685"/>
      <c r="AN89" s="685"/>
      <c r="AO89" s="685"/>
      <c r="AP89" s="685"/>
      <c r="AQ89" s="685"/>
      <c r="AR89" s="685"/>
      <c r="AS89" s="685"/>
      <c r="AT89" s="685"/>
      <c r="AU89" s="685"/>
      <c r="AV89" s="685"/>
      <c r="AW89" s="685"/>
      <c r="AX89" s="685"/>
      <c r="AY89" s="685"/>
      <c r="AZ89" s="685"/>
      <c r="BA89" s="721"/>
      <c r="BB89" s="720"/>
      <c r="BC89" s="685"/>
      <c r="BD89" s="685"/>
      <c r="BE89" s="685"/>
      <c r="BF89" s="685"/>
      <c r="BG89" s="685"/>
      <c r="BH89" s="685"/>
      <c r="BI89" s="685"/>
      <c r="BJ89" s="775"/>
      <c r="BK89" s="775"/>
      <c r="BT89" s="775"/>
      <c r="BU89" s="722"/>
      <c r="BV89" s="685"/>
      <c r="BW89" s="685"/>
      <c r="BX89" s="685"/>
      <c r="BY89" s="685"/>
      <c r="BZ89" s="685"/>
      <c r="CA89" s="685"/>
      <c r="CB89" s="721"/>
      <c r="CC89" s="685"/>
      <c r="CD89" s="722"/>
      <c r="CE89" s="685"/>
      <c r="CF89" s="685"/>
      <c r="CG89" s="685"/>
      <c r="CH89" s="685"/>
      <c r="CI89" s="685"/>
      <c r="CJ89" s="685"/>
      <c r="CK89" s="721"/>
      <c r="CL89" s="685"/>
      <c r="CM89" s="722"/>
      <c r="CN89" s="685"/>
      <c r="CO89" s="685"/>
      <c r="CP89" s="685"/>
      <c r="CQ89" s="685"/>
      <c r="CR89" s="685"/>
      <c r="CS89" s="685"/>
      <c r="CT89" s="721"/>
      <c r="CU89" s="685"/>
      <c r="CV89" s="722"/>
      <c r="CW89" s="685"/>
      <c r="CX89" s="685"/>
      <c r="CY89" s="685"/>
      <c r="CZ89" s="685"/>
      <c r="DA89" s="685"/>
      <c r="DB89" s="685"/>
      <c r="DC89" s="721"/>
      <c r="DD89" s="685"/>
      <c r="DE89" s="722"/>
      <c r="DF89" s="685"/>
      <c r="DG89" s="685"/>
      <c r="DH89" s="685"/>
      <c r="DI89" s="685"/>
      <c r="DJ89" s="685"/>
      <c r="DK89" s="685"/>
      <c r="DL89" s="775"/>
      <c r="DM89" s="775"/>
      <c r="DN89" s="685"/>
      <c r="DO89" s="685"/>
      <c r="DP89" s="685"/>
      <c r="DQ89" s="685"/>
      <c r="DR89" s="685"/>
      <c r="DS89" s="685"/>
      <c r="DT89" s="685"/>
      <c r="DU89" s="685"/>
      <c r="DV89" s="775"/>
      <c r="DW89" s="685"/>
      <c r="DX89" s="685"/>
      <c r="DY89" s="685"/>
      <c r="DZ89" s="685"/>
      <c r="EA89" s="685"/>
      <c r="EB89" s="685"/>
      <c r="EC89" s="685"/>
      <c r="ED89" s="685"/>
      <c r="EE89" s="722"/>
      <c r="EF89" s="722"/>
      <c r="EG89" s="685"/>
      <c r="EH89" s="685"/>
      <c r="EI89" s="685"/>
      <c r="EJ89" s="685"/>
      <c r="EK89" s="685"/>
      <c r="EL89" s="685"/>
      <c r="EM89" s="775"/>
      <c r="EN89" s="775"/>
      <c r="EO89" s="685"/>
      <c r="EP89" s="685"/>
      <c r="EQ89" s="685"/>
      <c r="ER89" s="685"/>
      <c r="ES89" s="685"/>
      <c r="ET89" s="685"/>
      <c r="EU89" s="685"/>
      <c r="EV89" s="721"/>
      <c r="EW89" s="775"/>
      <c r="EX89" s="722"/>
      <c r="EY89" s="685"/>
      <c r="EZ89" s="685"/>
      <c r="FA89" s="685"/>
      <c r="FB89" s="685"/>
      <c r="FC89" s="685"/>
      <c r="FD89" s="685"/>
      <c r="FE89" s="775"/>
      <c r="FF89" s="775"/>
      <c r="FG89" s="685"/>
      <c r="FH89" s="685"/>
      <c r="FI89" s="685"/>
      <c r="FJ89" s="685"/>
      <c r="FK89" s="685"/>
      <c r="FL89" s="685"/>
      <c r="FM89" s="685"/>
      <c r="FN89" s="685"/>
      <c r="FO89" s="720"/>
      <c r="FP89" s="722"/>
      <c r="FQ89" s="685"/>
      <c r="FR89" s="685"/>
      <c r="FS89" s="685"/>
      <c r="FT89" s="685"/>
      <c r="FU89" s="685"/>
      <c r="FV89" s="685"/>
      <c r="FW89" s="775"/>
      <c r="FX89" s="775"/>
      <c r="FY89" s="685"/>
      <c r="FZ89" s="685"/>
      <c r="GA89" s="685"/>
      <c r="GB89" s="685"/>
      <c r="GC89" s="685"/>
      <c r="GD89" s="685"/>
      <c r="GE89" s="685"/>
      <c r="GF89" s="721"/>
      <c r="GG89" s="775"/>
      <c r="GH89" s="722"/>
      <c r="GI89" s="685"/>
      <c r="GJ89" s="685"/>
      <c r="GK89" s="685"/>
      <c r="GL89" s="685"/>
      <c r="GM89" s="685"/>
      <c r="GN89" s="685"/>
      <c r="GO89" s="721"/>
      <c r="GP89" s="685"/>
      <c r="GQ89" s="722"/>
      <c r="GR89" s="685"/>
      <c r="GS89" s="685"/>
      <c r="GT89" s="685"/>
      <c r="GU89" s="685"/>
      <c r="GV89" s="685"/>
      <c r="GW89" s="685"/>
      <c r="GX89" s="721"/>
      <c r="GY89" s="685"/>
      <c r="GZ89" s="722"/>
      <c r="HA89" s="685"/>
      <c r="HB89" s="685"/>
      <c r="HC89" s="685"/>
      <c r="HD89" s="685"/>
      <c r="HE89" s="685"/>
      <c r="HF89" s="685"/>
      <c r="HG89" s="775"/>
      <c r="HH89" s="775"/>
      <c r="HI89" s="685"/>
      <c r="HJ89" s="685"/>
      <c r="HK89" s="685"/>
      <c r="HL89" s="685"/>
      <c r="HM89" s="685"/>
      <c r="HN89" s="685"/>
      <c r="HO89" s="685"/>
      <c r="HP89" s="685"/>
      <c r="HQ89" s="775"/>
      <c r="HR89" s="685"/>
      <c r="HS89" s="685"/>
      <c r="HT89" s="685"/>
      <c r="HU89" s="685"/>
      <c r="HV89" s="685"/>
      <c r="HW89" s="685"/>
      <c r="HX89" s="685"/>
      <c r="HY89" s="721"/>
      <c r="HZ89" s="685"/>
      <c r="IA89" s="722"/>
      <c r="IB89" s="685"/>
      <c r="IC89" s="685"/>
      <c r="ID89" s="685"/>
      <c r="IE89" s="685"/>
      <c r="IF89" s="685"/>
      <c r="IG89" s="685"/>
      <c r="IH89" s="685"/>
      <c r="II89" s="775"/>
      <c r="IJ89" s="775"/>
      <c r="IK89" s="685"/>
    </row>
    <row r="90" spans="1:245">
      <c r="A90" s="719"/>
      <c r="B90" s="719"/>
      <c r="C90" s="719"/>
      <c r="D90" s="719"/>
      <c r="E90" s="719"/>
      <c r="F90" s="719"/>
      <c r="G90" s="719"/>
      <c r="H90" s="719"/>
      <c r="I90" s="719"/>
      <c r="J90" s="722"/>
      <c r="K90" s="685"/>
      <c r="L90" s="685"/>
      <c r="M90" s="685"/>
      <c r="N90" s="685"/>
      <c r="O90" s="685"/>
      <c r="P90" s="685"/>
      <c r="Q90" s="721"/>
      <c r="R90" s="685"/>
      <c r="S90" s="722"/>
      <c r="T90" s="685"/>
      <c r="U90" s="685"/>
      <c r="V90" s="685"/>
      <c r="W90" s="685"/>
      <c r="X90" s="685"/>
      <c r="Y90" s="685"/>
      <c r="Z90" s="721"/>
      <c r="AA90" s="719"/>
      <c r="AB90" s="722"/>
      <c r="AC90" s="685"/>
      <c r="AD90" s="685"/>
      <c r="AE90" s="685"/>
      <c r="AF90" s="685"/>
      <c r="AG90" s="685"/>
      <c r="AH90" s="685"/>
      <c r="AI90" s="685"/>
      <c r="AJ90" s="720"/>
      <c r="AK90" s="685"/>
      <c r="AL90" s="685"/>
      <c r="AM90" s="685"/>
      <c r="AN90" s="685"/>
      <c r="AO90" s="685"/>
      <c r="AP90" s="685"/>
      <c r="AQ90" s="685"/>
      <c r="AR90" s="685"/>
      <c r="AS90" s="685"/>
      <c r="AT90" s="685"/>
      <c r="AU90" s="685"/>
      <c r="AV90" s="685"/>
      <c r="AW90" s="685"/>
      <c r="AX90" s="685"/>
      <c r="AY90" s="685"/>
      <c r="AZ90" s="685"/>
      <c r="BA90" s="721"/>
      <c r="BB90" s="720"/>
      <c r="BC90" s="685"/>
      <c r="BD90" s="685"/>
      <c r="BE90" s="685"/>
      <c r="BF90" s="685"/>
      <c r="BG90" s="685"/>
      <c r="BH90" s="685"/>
      <c r="BI90" s="685"/>
      <c r="BJ90" s="775"/>
      <c r="BK90" s="775"/>
      <c r="BT90" s="775"/>
      <c r="BU90" s="722"/>
      <c r="BV90" s="685"/>
      <c r="BW90" s="685"/>
      <c r="BX90" s="685"/>
      <c r="BY90" s="685"/>
      <c r="BZ90" s="685"/>
      <c r="CA90" s="685"/>
      <c r="CB90" s="721"/>
      <c r="CC90" s="685"/>
      <c r="CD90" s="722"/>
      <c r="CE90" s="685"/>
      <c r="CF90" s="685"/>
      <c r="CG90" s="685"/>
      <c r="CH90" s="685"/>
      <c r="CI90" s="685"/>
      <c r="CJ90" s="685"/>
      <c r="CK90" s="721"/>
      <c r="CL90" s="685"/>
      <c r="CM90" s="722"/>
      <c r="CN90" s="685"/>
      <c r="CO90" s="685"/>
      <c r="CP90" s="685"/>
      <c r="CQ90" s="685"/>
      <c r="CR90" s="685"/>
      <c r="CS90" s="685"/>
      <c r="CT90" s="721"/>
      <c r="CU90" s="685"/>
      <c r="CV90" s="722"/>
      <c r="CW90" s="685"/>
      <c r="CX90" s="685"/>
      <c r="CY90" s="685"/>
      <c r="CZ90" s="685"/>
      <c r="DA90" s="685"/>
      <c r="DB90" s="685"/>
      <c r="DC90" s="721"/>
      <c r="DD90" s="685"/>
      <c r="DE90" s="722"/>
      <c r="DF90" s="685"/>
      <c r="DG90" s="685"/>
      <c r="DH90" s="685"/>
      <c r="DI90" s="685"/>
      <c r="DJ90" s="685"/>
      <c r="DK90" s="685"/>
      <c r="DL90" s="775"/>
      <c r="DM90" s="775"/>
      <c r="DN90" s="685"/>
      <c r="DO90" s="685"/>
      <c r="DP90" s="685"/>
      <c r="DQ90" s="685"/>
      <c r="DR90" s="685"/>
      <c r="DS90" s="685"/>
      <c r="DT90" s="685"/>
      <c r="DU90" s="685"/>
      <c r="DV90" s="775"/>
      <c r="DW90" s="685"/>
      <c r="DX90" s="685"/>
      <c r="DY90" s="685"/>
      <c r="DZ90" s="685"/>
      <c r="EA90" s="685"/>
      <c r="EB90" s="685"/>
      <c r="EC90" s="685"/>
      <c r="ED90" s="685"/>
      <c r="EE90" s="722"/>
      <c r="EF90" s="722"/>
      <c r="EG90" s="685"/>
      <c r="EH90" s="685"/>
      <c r="EI90" s="685"/>
      <c r="EJ90" s="685"/>
      <c r="EK90" s="685"/>
      <c r="EL90" s="685"/>
      <c r="EM90" s="775"/>
      <c r="EN90" s="775"/>
      <c r="EO90" s="685"/>
      <c r="EP90" s="685"/>
      <c r="EQ90" s="685"/>
      <c r="ER90" s="685"/>
      <c r="ES90" s="685"/>
      <c r="ET90" s="685"/>
      <c r="EU90" s="685"/>
      <c r="EV90" s="721"/>
      <c r="EW90" s="775"/>
      <c r="EX90" s="722"/>
      <c r="EY90" s="685"/>
      <c r="EZ90" s="685"/>
      <c r="FA90" s="685"/>
      <c r="FB90" s="685"/>
      <c r="FC90" s="685"/>
      <c r="FD90" s="685"/>
      <c r="FE90" s="775"/>
      <c r="FF90" s="775"/>
      <c r="FG90" s="685"/>
      <c r="FH90" s="685"/>
      <c r="FI90" s="685"/>
      <c r="FJ90" s="685"/>
      <c r="FK90" s="685"/>
      <c r="FL90" s="685"/>
      <c r="FM90" s="685"/>
      <c r="FN90" s="685"/>
      <c r="FO90" s="720"/>
      <c r="FP90" s="722"/>
      <c r="FQ90" s="685"/>
      <c r="FR90" s="685"/>
      <c r="FS90" s="685"/>
      <c r="FT90" s="685"/>
      <c r="FU90" s="685"/>
      <c r="FV90" s="685"/>
      <c r="FW90" s="775"/>
      <c r="FX90" s="775"/>
      <c r="FY90" s="685"/>
      <c r="FZ90" s="685"/>
      <c r="GA90" s="685"/>
      <c r="GB90" s="685"/>
      <c r="GC90" s="685"/>
      <c r="GD90" s="685"/>
      <c r="GE90" s="685"/>
      <c r="GF90" s="721"/>
      <c r="GG90" s="775"/>
      <c r="GH90" s="722"/>
      <c r="GI90" s="685"/>
      <c r="GJ90" s="685"/>
      <c r="GK90" s="685"/>
      <c r="GL90" s="685"/>
      <c r="GM90" s="685"/>
      <c r="GN90" s="685"/>
      <c r="GO90" s="721"/>
      <c r="GP90" s="685"/>
      <c r="GQ90" s="722"/>
      <c r="GR90" s="685"/>
      <c r="GS90" s="685"/>
      <c r="GT90" s="685"/>
      <c r="GU90" s="685"/>
      <c r="GV90" s="685"/>
      <c r="GW90" s="685"/>
      <c r="GX90" s="721"/>
      <c r="GY90" s="685"/>
      <c r="GZ90" s="722"/>
      <c r="HA90" s="685"/>
      <c r="HB90" s="685"/>
      <c r="HC90" s="685"/>
      <c r="HD90" s="685"/>
      <c r="HE90" s="685"/>
      <c r="HF90" s="685"/>
      <c r="HG90" s="775"/>
      <c r="HH90" s="775"/>
      <c r="HI90" s="685"/>
      <c r="HJ90" s="685"/>
      <c r="HK90" s="685"/>
      <c r="HL90" s="685"/>
      <c r="HM90" s="685"/>
      <c r="HN90" s="685"/>
      <c r="HO90" s="685"/>
      <c r="HP90" s="685"/>
      <c r="HQ90" s="775"/>
      <c r="HR90" s="685"/>
      <c r="HS90" s="685"/>
      <c r="HT90" s="685"/>
      <c r="HU90" s="685"/>
      <c r="HV90" s="685"/>
      <c r="HW90" s="685"/>
      <c r="HX90" s="685"/>
      <c r="HY90" s="721"/>
      <c r="HZ90" s="685"/>
      <c r="IA90" s="722"/>
      <c r="IB90" s="685"/>
      <c r="IC90" s="685"/>
      <c r="ID90" s="685"/>
      <c r="IE90" s="685"/>
      <c r="IF90" s="685"/>
      <c r="IG90" s="685"/>
      <c r="IH90" s="685"/>
      <c r="II90" s="775"/>
      <c r="IJ90" s="775"/>
      <c r="IK90" s="685"/>
    </row>
    <row r="91" spans="1:245">
      <c r="A91" s="719"/>
      <c r="B91" s="719"/>
      <c r="C91" s="719"/>
      <c r="D91" s="719"/>
      <c r="E91" s="719"/>
      <c r="F91" s="719"/>
      <c r="G91" s="719"/>
      <c r="H91" s="719"/>
      <c r="I91" s="719"/>
      <c r="J91" s="722"/>
      <c r="K91" s="685"/>
      <c r="L91" s="685"/>
      <c r="M91" s="685"/>
      <c r="N91" s="685"/>
      <c r="O91" s="685"/>
      <c r="P91" s="685"/>
      <c r="Q91" s="721"/>
      <c r="R91" s="685"/>
      <c r="S91" s="722"/>
      <c r="T91" s="685"/>
      <c r="U91" s="685"/>
      <c r="V91" s="685"/>
      <c r="W91" s="685"/>
      <c r="X91" s="685"/>
      <c r="Y91" s="685"/>
      <c r="Z91" s="721"/>
      <c r="AA91" s="719"/>
      <c r="AB91" s="722"/>
      <c r="AC91" s="685"/>
      <c r="AD91" s="685"/>
      <c r="AE91" s="685"/>
      <c r="AF91" s="685"/>
      <c r="AG91" s="685"/>
      <c r="AH91" s="685"/>
      <c r="AI91" s="685"/>
      <c r="AJ91" s="720"/>
      <c r="AK91" s="685"/>
      <c r="AL91" s="685"/>
      <c r="AM91" s="685"/>
      <c r="AN91" s="685"/>
      <c r="AO91" s="685"/>
      <c r="AP91" s="685"/>
      <c r="AQ91" s="685"/>
      <c r="AR91" s="685"/>
      <c r="AS91" s="685"/>
      <c r="AT91" s="685"/>
      <c r="AU91" s="685"/>
      <c r="AV91" s="685"/>
      <c r="AW91" s="685"/>
      <c r="AX91" s="685"/>
      <c r="AY91" s="685"/>
      <c r="AZ91" s="685"/>
      <c r="BA91" s="721"/>
      <c r="BB91" s="720"/>
      <c r="BC91" s="685"/>
      <c r="BD91" s="685"/>
      <c r="BE91" s="685"/>
      <c r="BF91" s="685"/>
      <c r="BG91" s="685"/>
      <c r="BH91" s="685"/>
      <c r="BI91" s="685"/>
      <c r="BJ91" s="775"/>
      <c r="BK91" s="775"/>
      <c r="BT91" s="775"/>
      <c r="BU91" s="722"/>
      <c r="BV91" s="685"/>
      <c r="BW91" s="685"/>
      <c r="BX91" s="685"/>
      <c r="BY91" s="685"/>
      <c r="BZ91" s="685"/>
      <c r="CA91" s="685"/>
      <c r="CB91" s="721"/>
      <c r="CC91" s="685"/>
      <c r="CD91" s="722"/>
      <c r="CE91" s="685"/>
      <c r="CF91" s="685"/>
      <c r="CG91" s="685"/>
      <c r="CH91" s="685"/>
      <c r="CI91" s="685"/>
      <c r="CJ91" s="685"/>
      <c r="CK91" s="721"/>
      <c r="CL91" s="685"/>
      <c r="CM91" s="722"/>
      <c r="CN91" s="685"/>
      <c r="CO91" s="685"/>
      <c r="CP91" s="685"/>
      <c r="CQ91" s="685"/>
      <c r="CR91" s="685"/>
      <c r="CS91" s="685"/>
      <c r="CT91" s="721"/>
      <c r="CU91" s="685"/>
      <c r="CV91" s="722"/>
      <c r="CW91" s="685"/>
      <c r="CX91" s="685"/>
      <c r="CY91" s="685"/>
      <c r="CZ91" s="685"/>
      <c r="DA91" s="685"/>
      <c r="DB91" s="685"/>
      <c r="DC91" s="721"/>
      <c r="DD91" s="685"/>
      <c r="DE91" s="722"/>
      <c r="DF91" s="685"/>
      <c r="DG91" s="685"/>
      <c r="DH91" s="685"/>
      <c r="DI91" s="685"/>
      <c r="DJ91" s="685"/>
      <c r="DK91" s="685"/>
      <c r="DL91" s="775"/>
      <c r="DM91" s="775"/>
      <c r="DN91" s="685"/>
      <c r="DO91" s="685"/>
      <c r="DP91" s="685"/>
      <c r="DQ91" s="685"/>
      <c r="DR91" s="685"/>
      <c r="DS91" s="685"/>
      <c r="DT91" s="685"/>
      <c r="DU91" s="685"/>
      <c r="DV91" s="775"/>
      <c r="DW91" s="685"/>
      <c r="DX91" s="685"/>
      <c r="DY91" s="685"/>
      <c r="DZ91" s="685"/>
      <c r="EA91" s="685"/>
      <c r="EB91" s="685"/>
      <c r="EC91" s="685"/>
      <c r="ED91" s="685"/>
      <c r="EE91" s="722"/>
      <c r="EF91" s="722"/>
      <c r="EG91" s="685"/>
      <c r="EH91" s="685"/>
      <c r="EI91" s="685"/>
      <c r="EJ91" s="685"/>
      <c r="EK91" s="685"/>
      <c r="EL91" s="685"/>
      <c r="EM91" s="775"/>
      <c r="EN91" s="775"/>
      <c r="EO91" s="685"/>
      <c r="EP91" s="685"/>
      <c r="EQ91" s="685"/>
      <c r="ER91" s="685"/>
      <c r="ES91" s="685"/>
      <c r="ET91" s="685"/>
      <c r="EU91" s="685"/>
      <c r="EV91" s="721"/>
      <c r="EW91" s="775"/>
      <c r="EX91" s="722"/>
      <c r="EY91" s="685"/>
      <c r="EZ91" s="685"/>
      <c r="FA91" s="685"/>
      <c r="FB91" s="685"/>
      <c r="FC91" s="685"/>
      <c r="FD91" s="685"/>
      <c r="FE91" s="775"/>
      <c r="FF91" s="775"/>
      <c r="FG91" s="685"/>
      <c r="FH91" s="685"/>
      <c r="FI91" s="685"/>
      <c r="FJ91" s="685"/>
      <c r="FK91" s="685"/>
      <c r="FL91" s="685"/>
      <c r="FM91" s="685"/>
      <c r="FN91" s="685"/>
      <c r="FO91" s="720"/>
      <c r="FP91" s="722"/>
      <c r="FQ91" s="685"/>
      <c r="FR91" s="685"/>
      <c r="FS91" s="685"/>
      <c r="FT91" s="685"/>
      <c r="FU91" s="685"/>
      <c r="FV91" s="685"/>
      <c r="FW91" s="775"/>
      <c r="FX91" s="775"/>
      <c r="FY91" s="685"/>
      <c r="FZ91" s="685"/>
      <c r="GA91" s="685"/>
      <c r="GB91" s="685"/>
      <c r="GC91" s="685"/>
      <c r="GD91" s="685"/>
      <c r="GE91" s="685"/>
      <c r="GF91" s="721"/>
      <c r="GG91" s="775"/>
      <c r="GH91" s="722"/>
      <c r="GI91" s="685"/>
      <c r="GJ91" s="685"/>
      <c r="GK91" s="685"/>
      <c r="GL91" s="685"/>
      <c r="GM91" s="685"/>
      <c r="GN91" s="685"/>
      <c r="GO91" s="721"/>
      <c r="GP91" s="685"/>
      <c r="GQ91" s="722"/>
      <c r="GR91" s="685"/>
      <c r="GS91" s="685"/>
      <c r="GT91" s="685"/>
      <c r="GU91" s="685"/>
      <c r="GV91" s="685"/>
      <c r="GW91" s="685"/>
      <c r="GX91" s="721"/>
      <c r="GY91" s="685"/>
      <c r="GZ91" s="722"/>
      <c r="HA91" s="685"/>
      <c r="HB91" s="685"/>
      <c r="HC91" s="685"/>
      <c r="HD91" s="685"/>
      <c r="HE91" s="685"/>
      <c r="HF91" s="685"/>
      <c r="HG91" s="775"/>
      <c r="HH91" s="775"/>
      <c r="HI91" s="685"/>
      <c r="HJ91" s="685"/>
      <c r="HK91" s="685"/>
      <c r="HL91" s="685"/>
      <c r="HM91" s="685"/>
      <c r="HN91" s="685"/>
      <c r="HO91" s="685"/>
      <c r="HP91" s="685"/>
      <c r="HQ91" s="775"/>
      <c r="HR91" s="685"/>
      <c r="HS91" s="685"/>
      <c r="HT91" s="685"/>
      <c r="HU91" s="685"/>
      <c r="HV91" s="685"/>
      <c r="HW91" s="685"/>
      <c r="HX91" s="685"/>
      <c r="HY91" s="721"/>
      <c r="HZ91" s="685"/>
      <c r="IA91" s="722"/>
      <c r="IB91" s="685"/>
      <c r="IC91" s="685"/>
      <c r="ID91" s="685"/>
      <c r="IE91" s="685"/>
      <c r="IF91" s="685"/>
      <c r="IG91" s="685"/>
      <c r="IH91" s="685"/>
      <c r="II91" s="775"/>
      <c r="IJ91" s="775"/>
      <c r="IK91" s="685"/>
    </row>
    <row r="92" spans="1:245">
      <c r="A92" s="719"/>
      <c r="B92" s="719"/>
      <c r="C92" s="719"/>
      <c r="D92" s="719"/>
      <c r="E92" s="719"/>
      <c r="F92" s="719"/>
      <c r="G92" s="719"/>
      <c r="H92" s="719"/>
      <c r="I92" s="719"/>
      <c r="J92" s="722"/>
      <c r="K92" s="685"/>
      <c r="L92" s="685"/>
      <c r="M92" s="685"/>
      <c r="N92" s="685"/>
      <c r="O92" s="685"/>
      <c r="P92" s="685"/>
      <c r="Q92" s="721"/>
      <c r="R92" s="685"/>
      <c r="S92" s="722"/>
      <c r="T92" s="685"/>
      <c r="U92" s="685"/>
      <c r="V92" s="685"/>
      <c r="W92" s="685"/>
      <c r="X92" s="685"/>
      <c r="Y92" s="685"/>
      <c r="Z92" s="721"/>
      <c r="AA92" s="719"/>
      <c r="AB92" s="722"/>
      <c r="AC92" s="685"/>
      <c r="AD92" s="685"/>
      <c r="AE92" s="685"/>
      <c r="AF92" s="685"/>
      <c r="AG92" s="685"/>
      <c r="AH92" s="685"/>
      <c r="AI92" s="685"/>
      <c r="AJ92" s="720"/>
      <c r="AK92" s="685"/>
      <c r="AL92" s="685"/>
      <c r="AM92" s="685"/>
      <c r="AN92" s="685"/>
      <c r="AO92" s="685"/>
      <c r="AP92" s="685"/>
      <c r="AQ92" s="685"/>
      <c r="AR92" s="685"/>
      <c r="AS92" s="685"/>
      <c r="AT92" s="685"/>
      <c r="AU92" s="685"/>
      <c r="AV92" s="685"/>
      <c r="AW92" s="685"/>
      <c r="AX92" s="685"/>
      <c r="AY92" s="685"/>
      <c r="AZ92" s="685"/>
      <c r="BA92" s="721"/>
      <c r="BB92" s="720"/>
      <c r="BC92" s="685"/>
      <c r="BD92" s="685"/>
      <c r="BE92" s="685"/>
      <c r="BF92" s="685"/>
      <c r="BG92" s="685"/>
      <c r="BH92" s="685"/>
      <c r="BI92" s="685"/>
      <c r="BJ92" s="775"/>
      <c r="BK92" s="775"/>
      <c r="BT92" s="775"/>
      <c r="BU92" s="722"/>
      <c r="BV92" s="685"/>
      <c r="BW92" s="685"/>
      <c r="BX92" s="685"/>
      <c r="BY92" s="685"/>
      <c r="BZ92" s="685"/>
      <c r="CA92" s="685"/>
      <c r="CB92" s="721"/>
      <c r="CC92" s="685"/>
      <c r="CD92" s="722"/>
      <c r="CE92" s="685"/>
      <c r="CF92" s="685"/>
      <c r="CG92" s="685"/>
      <c r="CH92" s="685"/>
      <c r="CI92" s="685"/>
      <c r="CJ92" s="685"/>
      <c r="CK92" s="721"/>
      <c r="CL92" s="685"/>
      <c r="CM92" s="722"/>
      <c r="CN92" s="685"/>
      <c r="CO92" s="685"/>
      <c r="CP92" s="685"/>
      <c r="CQ92" s="685"/>
      <c r="CR92" s="685"/>
      <c r="CS92" s="685"/>
      <c r="CT92" s="721"/>
      <c r="CU92" s="685"/>
      <c r="CV92" s="722"/>
      <c r="CW92" s="685"/>
      <c r="CX92" s="685"/>
      <c r="CY92" s="685"/>
      <c r="CZ92" s="685"/>
      <c r="DA92" s="685"/>
      <c r="DB92" s="685"/>
      <c r="DC92" s="721"/>
      <c r="DD92" s="685"/>
      <c r="DE92" s="722"/>
      <c r="DF92" s="685"/>
      <c r="DG92" s="685"/>
      <c r="DH92" s="685"/>
      <c r="DI92" s="685"/>
      <c r="DJ92" s="685"/>
      <c r="DK92" s="685"/>
      <c r="DL92" s="775"/>
      <c r="DM92" s="775"/>
      <c r="DN92" s="685"/>
      <c r="DO92" s="685"/>
      <c r="DP92" s="685"/>
      <c r="DQ92" s="685"/>
      <c r="DR92" s="685"/>
      <c r="DS92" s="685"/>
      <c r="DT92" s="685"/>
      <c r="DU92" s="685"/>
      <c r="DV92" s="775"/>
      <c r="DW92" s="685"/>
      <c r="DX92" s="685"/>
      <c r="DY92" s="685"/>
      <c r="DZ92" s="685"/>
      <c r="EA92" s="685"/>
      <c r="EB92" s="685"/>
      <c r="EC92" s="685"/>
      <c r="ED92" s="685"/>
      <c r="EE92" s="722"/>
      <c r="EF92" s="722"/>
      <c r="EG92" s="685"/>
      <c r="EH92" s="685"/>
      <c r="EI92" s="685"/>
      <c r="EJ92" s="685"/>
      <c r="EK92" s="685"/>
      <c r="EL92" s="685"/>
      <c r="EM92" s="775"/>
      <c r="EN92" s="775"/>
      <c r="EO92" s="685"/>
      <c r="EP92" s="685"/>
      <c r="EQ92" s="685"/>
      <c r="ER92" s="685"/>
      <c r="ES92" s="685"/>
      <c r="ET92" s="685"/>
      <c r="EU92" s="685"/>
      <c r="EV92" s="721"/>
      <c r="EW92" s="775"/>
      <c r="EX92" s="722"/>
      <c r="EY92" s="685"/>
      <c r="EZ92" s="685"/>
      <c r="FA92" s="685"/>
      <c r="FB92" s="685"/>
      <c r="FC92" s="685"/>
      <c r="FD92" s="685"/>
      <c r="FE92" s="775"/>
      <c r="FF92" s="775"/>
      <c r="FG92" s="685"/>
      <c r="FH92" s="685"/>
      <c r="FI92" s="685"/>
      <c r="FJ92" s="685"/>
      <c r="FK92" s="685"/>
      <c r="FL92" s="685"/>
      <c r="FM92" s="685"/>
      <c r="FN92" s="685"/>
      <c r="FO92" s="720"/>
      <c r="FP92" s="722"/>
      <c r="FQ92" s="685"/>
      <c r="FR92" s="685"/>
      <c r="FS92" s="685"/>
      <c r="FT92" s="685"/>
      <c r="FU92" s="685"/>
      <c r="FV92" s="685"/>
      <c r="FW92" s="775"/>
      <c r="FX92" s="775"/>
      <c r="FY92" s="685"/>
      <c r="FZ92" s="685"/>
      <c r="GA92" s="685"/>
      <c r="GB92" s="685"/>
      <c r="GC92" s="685"/>
      <c r="GD92" s="685"/>
      <c r="GE92" s="685"/>
      <c r="GF92" s="721"/>
      <c r="GG92" s="775"/>
      <c r="GH92" s="722"/>
      <c r="GI92" s="685"/>
      <c r="GJ92" s="685"/>
      <c r="GK92" s="685"/>
      <c r="GL92" s="685"/>
      <c r="GM92" s="685"/>
      <c r="GN92" s="685"/>
      <c r="GO92" s="721"/>
      <c r="GP92" s="685"/>
      <c r="GQ92" s="722"/>
      <c r="GR92" s="685"/>
      <c r="GS92" s="685"/>
      <c r="GT92" s="685"/>
      <c r="GU92" s="685"/>
      <c r="GV92" s="685"/>
      <c r="GW92" s="685"/>
      <c r="GX92" s="721"/>
      <c r="GY92" s="685"/>
      <c r="GZ92" s="722"/>
      <c r="HA92" s="685"/>
      <c r="HB92" s="685"/>
      <c r="HC92" s="685"/>
      <c r="HD92" s="685"/>
      <c r="HE92" s="685"/>
      <c r="HF92" s="685"/>
      <c r="HG92" s="775"/>
      <c r="HH92" s="775"/>
      <c r="HI92" s="685"/>
      <c r="HJ92" s="685"/>
      <c r="HK92" s="685"/>
      <c r="HL92" s="685"/>
      <c r="HM92" s="685"/>
      <c r="HN92" s="685"/>
      <c r="HO92" s="685"/>
      <c r="HP92" s="685"/>
      <c r="HQ92" s="775"/>
      <c r="HR92" s="685"/>
      <c r="HS92" s="685"/>
      <c r="HT92" s="685"/>
      <c r="HU92" s="685"/>
      <c r="HV92" s="685"/>
      <c r="HW92" s="685"/>
      <c r="HX92" s="685"/>
      <c r="HY92" s="721"/>
      <c r="HZ92" s="685"/>
      <c r="IA92" s="722"/>
      <c r="IB92" s="685"/>
      <c r="IC92" s="685"/>
      <c r="ID92" s="685"/>
      <c r="IE92" s="685"/>
      <c r="IF92" s="685"/>
      <c r="IG92" s="685"/>
      <c r="IH92" s="685"/>
      <c r="II92" s="775"/>
      <c r="IJ92" s="775"/>
      <c r="IK92" s="685"/>
    </row>
    <row r="93" spans="1:245">
      <c r="A93" s="719"/>
      <c r="B93" s="719"/>
      <c r="C93" s="719"/>
      <c r="D93" s="719"/>
      <c r="E93" s="719"/>
      <c r="F93" s="719"/>
      <c r="G93" s="719"/>
      <c r="H93" s="719"/>
      <c r="I93" s="719"/>
      <c r="J93" s="722"/>
      <c r="K93" s="685"/>
      <c r="L93" s="685"/>
      <c r="M93" s="685"/>
      <c r="N93" s="685"/>
      <c r="O93" s="685"/>
      <c r="P93" s="685"/>
      <c r="Q93" s="721"/>
      <c r="R93" s="685"/>
      <c r="S93" s="722"/>
      <c r="T93" s="685"/>
      <c r="U93" s="685"/>
      <c r="V93" s="685"/>
      <c r="W93" s="685"/>
      <c r="X93" s="685"/>
      <c r="Y93" s="685"/>
      <c r="Z93" s="721"/>
      <c r="AA93" s="719"/>
      <c r="AB93" s="722"/>
      <c r="AC93" s="685"/>
      <c r="AD93" s="685"/>
      <c r="AE93" s="685"/>
      <c r="AF93" s="685"/>
      <c r="AG93" s="685"/>
      <c r="AH93" s="685"/>
      <c r="AI93" s="685"/>
      <c r="AJ93" s="720"/>
      <c r="AK93" s="685"/>
      <c r="AL93" s="685"/>
      <c r="AM93" s="685"/>
      <c r="AN93" s="685"/>
      <c r="AO93" s="685"/>
      <c r="AP93" s="685"/>
      <c r="AQ93" s="685"/>
      <c r="AR93" s="685"/>
      <c r="AS93" s="685"/>
      <c r="AT93" s="685"/>
      <c r="AU93" s="685"/>
      <c r="AV93" s="685"/>
      <c r="AW93" s="685"/>
      <c r="AX93" s="685"/>
      <c r="AY93" s="685"/>
      <c r="AZ93" s="685"/>
      <c r="BA93" s="721"/>
      <c r="BB93" s="720"/>
      <c r="BC93" s="685"/>
      <c r="BD93" s="685"/>
      <c r="BE93" s="685"/>
      <c r="BF93" s="685"/>
      <c r="BG93" s="685"/>
      <c r="BH93" s="685"/>
      <c r="BI93" s="685"/>
      <c r="BJ93" s="775"/>
      <c r="BK93" s="775"/>
      <c r="BT93" s="775"/>
      <c r="BU93" s="722"/>
      <c r="BV93" s="685"/>
      <c r="BW93" s="685"/>
      <c r="BX93" s="685"/>
      <c r="BY93" s="685"/>
      <c r="BZ93" s="685"/>
      <c r="CA93" s="685"/>
      <c r="CB93" s="721"/>
      <c r="CC93" s="685"/>
      <c r="CD93" s="722"/>
      <c r="CE93" s="685"/>
      <c r="CF93" s="685"/>
      <c r="CG93" s="685"/>
      <c r="CH93" s="685"/>
      <c r="CI93" s="685"/>
      <c r="CJ93" s="685"/>
      <c r="CK93" s="721"/>
      <c r="CL93" s="685"/>
      <c r="CM93" s="722"/>
      <c r="CN93" s="685"/>
      <c r="CO93" s="685"/>
      <c r="CP93" s="685"/>
      <c r="CQ93" s="685"/>
      <c r="CR93" s="685"/>
      <c r="CS93" s="685"/>
      <c r="CT93" s="721"/>
      <c r="CU93" s="685"/>
      <c r="CV93" s="722"/>
      <c r="CW93" s="685"/>
      <c r="CX93" s="685"/>
      <c r="CY93" s="685"/>
      <c r="CZ93" s="685"/>
      <c r="DA93" s="685"/>
      <c r="DB93" s="685"/>
      <c r="DC93" s="721"/>
      <c r="DD93" s="685"/>
      <c r="DE93" s="722"/>
      <c r="DF93" s="685"/>
      <c r="DG93" s="685"/>
      <c r="DH93" s="685"/>
      <c r="DI93" s="685"/>
      <c r="DJ93" s="685"/>
      <c r="DK93" s="685"/>
      <c r="DL93" s="775"/>
      <c r="DM93" s="775"/>
      <c r="DN93" s="685"/>
      <c r="DO93" s="685"/>
      <c r="DP93" s="685"/>
      <c r="DQ93" s="685"/>
      <c r="DR93" s="685"/>
      <c r="DS93" s="685"/>
      <c r="DT93" s="685"/>
      <c r="DU93" s="685"/>
      <c r="DV93" s="775"/>
      <c r="DW93" s="685"/>
      <c r="DX93" s="685"/>
      <c r="DY93" s="685"/>
      <c r="DZ93" s="685"/>
      <c r="EA93" s="685"/>
      <c r="EB93" s="685"/>
      <c r="EC93" s="685"/>
      <c r="ED93" s="685"/>
      <c r="EE93" s="722"/>
      <c r="EF93" s="722"/>
      <c r="EG93" s="685"/>
      <c r="EH93" s="685"/>
      <c r="EI93" s="685"/>
      <c r="EJ93" s="685"/>
      <c r="EK93" s="685"/>
      <c r="EL93" s="685"/>
      <c r="EM93" s="775"/>
      <c r="EN93" s="775"/>
      <c r="EO93" s="685"/>
      <c r="EP93" s="685"/>
      <c r="EQ93" s="685"/>
      <c r="ER93" s="685"/>
      <c r="ES93" s="685"/>
      <c r="ET93" s="685"/>
      <c r="EU93" s="685"/>
      <c r="EV93" s="721"/>
      <c r="EW93" s="775"/>
      <c r="EX93" s="722"/>
      <c r="EY93" s="685"/>
      <c r="EZ93" s="685"/>
      <c r="FA93" s="685"/>
      <c r="FB93" s="685"/>
      <c r="FC93" s="685"/>
      <c r="FD93" s="685"/>
      <c r="FE93" s="775"/>
      <c r="FF93" s="775"/>
      <c r="FG93" s="685"/>
      <c r="FH93" s="685"/>
      <c r="FI93" s="685"/>
      <c r="FJ93" s="685"/>
      <c r="FK93" s="685"/>
      <c r="FL93" s="685"/>
      <c r="FM93" s="685"/>
      <c r="FN93" s="685"/>
      <c r="FO93" s="720"/>
      <c r="FP93" s="722"/>
      <c r="FQ93" s="685"/>
      <c r="FR93" s="685"/>
      <c r="FS93" s="685"/>
      <c r="FT93" s="685"/>
      <c r="FU93" s="685"/>
      <c r="FV93" s="685"/>
      <c r="FW93" s="775"/>
      <c r="FX93" s="775"/>
      <c r="FY93" s="685"/>
      <c r="FZ93" s="685"/>
      <c r="GA93" s="685"/>
      <c r="GB93" s="685"/>
      <c r="GC93" s="685"/>
      <c r="GD93" s="685"/>
      <c r="GE93" s="685"/>
      <c r="GF93" s="721"/>
      <c r="GG93" s="775"/>
      <c r="GH93" s="722"/>
      <c r="GI93" s="685"/>
      <c r="GJ93" s="685"/>
      <c r="GK93" s="685"/>
      <c r="GL93" s="685"/>
      <c r="GM93" s="685"/>
      <c r="GN93" s="685"/>
      <c r="GO93" s="721"/>
      <c r="GP93" s="685"/>
      <c r="GQ93" s="722"/>
      <c r="GR93" s="685"/>
      <c r="GS93" s="685"/>
      <c r="GT93" s="685"/>
      <c r="GU93" s="685"/>
      <c r="GV93" s="685"/>
      <c r="GW93" s="685"/>
      <c r="GX93" s="721"/>
      <c r="GY93" s="685"/>
      <c r="GZ93" s="722"/>
      <c r="HA93" s="685"/>
      <c r="HB93" s="685"/>
      <c r="HC93" s="685"/>
      <c r="HD93" s="685"/>
      <c r="HE93" s="685"/>
      <c r="HF93" s="685"/>
      <c r="HG93" s="775"/>
      <c r="HH93" s="775"/>
      <c r="HI93" s="685"/>
      <c r="HJ93" s="685"/>
      <c r="HK93" s="685"/>
      <c r="HL93" s="685"/>
      <c r="HM93" s="685"/>
      <c r="HN93" s="685"/>
      <c r="HO93" s="685"/>
      <c r="HP93" s="685"/>
      <c r="HQ93" s="775"/>
      <c r="HR93" s="685"/>
      <c r="HS93" s="685"/>
      <c r="HT93" s="685"/>
      <c r="HU93" s="685"/>
      <c r="HV93" s="685"/>
      <c r="HW93" s="685"/>
      <c r="HX93" s="685"/>
      <c r="HY93" s="721"/>
      <c r="HZ93" s="685"/>
      <c r="IA93" s="722"/>
      <c r="IB93" s="685"/>
      <c r="IC93" s="685"/>
      <c r="ID93" s="685"/>
      <c r="IE93" s="685"/>
      <c r="IF93" s="685"/>
      <c r="IG93" s="685"/>
      <c r="IH93" s="685"/>
      <c r="II93" s="775"/>
      <c r="IJ93" s="775"/>
      <c r="IK93" s="685"/>
    </row>
    <row r="94" spans="1:245">
      <c r="A94" s="719"/>
      <c r="B94" s="719"/>
      <c r="C94" s="719"/>
      <c r="D94" s="719"/>
      <c r="E94" s="719"/>
      <c r="F94" s="719"/>
      <c r="G94" s="719"/>
      <c r="H94" s="719"/>
      <c r="I94" s="719"/>
      <c r="J94" s="722"/>
      <c r="K94" s="685"/>
      <c r="L94" s="685"/>
      <c r="M94" s="685"/>
      <c r="N94" s="685"/>
      <c r="O94" s="685"/>
      <c r="P94" s="685"/>
      <c r="Q94" s="721"/>
      <c r="R94" s="685"/>
      <c r="S94" s="722"/>
      <c r="T94" s="685"/>
      <c r="U94" s="685"/>
      <c r="V94" s="685"/>
      <c r="W94" s="685"/>
      <c r="X94" s="685"/>
      <c r="Y94" s="685"/>
      <c r="Z94" s="721"/>
      <c r="AA94" s="719"/>
      <c r="AB94" s="722"/>
      <c r="AC94" s="685"/>
      <c r="AD94" s="685"/>
      <c r="AE94" s="685"/>
      <c r="AF94" s="685"/>
      <c r="AG94" s="685"/>
      <c r="AH94" s="685"/>
      <c r="AI94" s="685"/>
      <c r="AJ94" s="720"/>
      <c r="AK94" s="685"/>
      <c r="AL94" s="685"/>
      <c r="AM94" s="685"/>
      <c r="AN94" s="685"/>
      <c r="AO94" s="685"/>
      <c r="AP94" s="685"/>
      <c r="AQ94" s="685"/>
      <c r="AR94" s="685"/>
      <c r="AS94" s="685"/>
      <c r="AT94" s="685"/>
      <c r="AU94" s="685"/>
      <c r="AV94" s="685"/>
      <c r="AW94" s="685"/>
      <c r="AX94" s="685"/>
      <c r="AY94" s="685"/>
      <c r="AZ94" s="685"/>
      <c r="BA94" s="721"/>
      <c r="BB94" s="720"/>
      <c r="BC94" s="685"/>
      <c r="BD94" s="685"/>
      <c r="BE94" s="685"/>
      <c r="BF94" s="685"/>
      <c r="BG94" s="685"/>
      <c r="BH94" s="685"/>
      <c r="BI94" s="685"/>
      <c r="BJ94" s="775"/>
      <c r="BK94" s="775"/>
      <c r="BT94" s="775"/>
      <c r="BU94" s="722"/>
      <c r="BV94" s="685"/>
      <c r="BW94" s="685"/>
      <c r="BX94" s="685"/>
      <c r="BY94" s="685"/>
      <c r="BZ94" s="685"/>
      <c r="CA94" s="685"/>
      <c r="CB94" s="721"/>
      <c r="CC94" s="685"/>
      <c r="CD94" s="722"/>
      <c r="CE94" s="685"/>
      <c r="CF94" s="685"/>
      <c r="CG94" s="685"/>
      <c r="CH94" s="685"/>
      <c r="CI94" s="685"/>
      <c r="CJ94" s="685"/>
      <c r="CK94" s="721"/>
      <c r="CL94" s="685"/>
      <c r="CM94" s="722"/>
      <c r="CN94" s="685"/>
      <c r="CO94" s="685"/>
      <c r="CP94" s="685"/>
      <c r="CQ94" s="685"/>
      <c r="CR94" s="685"/>
      <c r="CS94" s="685"/>
      <c r="CT94" s="721"/>
      <c r="CU94" s="685"/>
      <c r="CV94" s="722"/>
      <c r="CW94" s="685"/>
      <c r="CX94" s="685"/>
      <c r="CY94" s="685"/>
      <c r="CZ94" s="685"/>
      <c r="DA94" s="685"/>
      <c r="DB94" s="685"/>
      <c r="DC94" s="721"/>
      <c r="DD94" s="685"/>
      <c r="DE94" s="722"/>
      <c r="DF94" s="685"/>
      <c r="DG94" s="685"/>
      <c r="DH94" s="685"/>
      <c r="DI94" s="685"/>
      <c r="DJ94" s="685"/>
      <c r="DK94" s="685"/>
      <c r="DL94" s="775"/>
      <c r="DM94" s="775"/>
      <c r="DN94" s="685"/>
      <c r="DO94" s="685"/>
      <c r="DP94" s="685"/>
      <c r="DQ94" s="685"/>
      <c r="DR94" s="685"/>
      <c r="DS94" s="685"/>
      <c r="DT94" s="685"/>
      <c r="DU94" s="685"/>
      <c r="DV94" s="775"/>
      <c r="DW94" s="685"/>
      <c r="DX94" s="685"/>
      <c r="DY94" s="685"/>
      <c r="DZ94" s="685"/>
      <c r="EA94" s="685"/>
      <c r="EB94" s="685"/>
      <c r="EC94" s="685"/>
      <c r="ED94" s="685"/>
      <c r="EE94" s="722"/>
      <c r="EF94" s="722"/>
      <c r="EG94" s="685"/>
      <c r="EH94" s="685"/>
      <c r="EI94" s="685"/>
      <c r="EJ94" s="685"/>
      <c r="EK94" s="685"/>
      <c r="EL94" s="685"/>
      <c r="EM94" s="775"/>
      <c r="EN94" s="775"/>
      <c r="EO94" s="685"/>
      <c r="EP94" s="685"/>
      <c r="EQ94" s="685"/>
      <c r="ER94" s="685"/>
      <c r="ES94" s="685"/>
      <c r="ET94" s="685"/>
      <c r="EU94" s="685"/>
      <c r="EV94" s="721"/>
      <c r="EW94" s="775"/>
      <c r="EX94" s="722"/>
      <c r="EY94" s="685"/>
      <c r="EZ94" s="685"/>
      <c r="FA94" s="685"/>
      <c r="FB94" s="685"/>
      <c r="FC94" s="685"/>
      <c r="FD94" s="685"/>
      <c r="FE94" s="775"/>
      <c r="FF94" s="775"/>
      <c r="FG94" s="685"/>
      <c r="FH94" s="685"/>
      <c r="FI94" s="685"/>
      <c r="FJ94" s="685"/>
      <c r="FK94" s="685"/>
      <c r="FL94" s="685"/>
      <c r="FM94" s="685"/>
      <c r="FN94" s="685"/>
      <c r="FO94" s="720"/>
      <c r="FP94" s="722"/>
      <c r="FQ94" s="685"/>
      <c r="FR94" s="685"/>
      <c r="FS94" s="685"/>
      <c r="FT94" s="685"/>
      <c r="FU94" s="685"/>
      <c r="FV94" s="685"/>
      <c r="FW94" s="775"/>
      <c r="FX94" s="775"/>
      <c r="FY94" s="685"/>
      <c r="FZ94" s="685"/>
      <c r="GA94" s="685"/>
      <c r="GB94" s="685"/>
      <c r="GC94" s="685"/>
      <c r="GD94" s="685"/>
      <c r="GE94" s="685"/>
      <c r="GF94" s="721"/>
      <c r="GG94" s="775"/>
      <c r="GH94" s="722"/>
      <c r="GI94" s="685"/>
      <c r="GJ94" s="685"/>
      <c r="GK94" s="685"/>
      <c r="GL94" s="685"/>
      <c r="GM94" s="685"/>
      <c r="GN94" s="685"/>
      <c r="GO94" s="721"/>
      <c r="GP94" s="685"/>
      <c r="GQ94" s="722"/>
      <c r="GR94" s="685"/>
      <c r="GS94" s="685"/>
      <c r="GT94" s="685"/>
      <c r="GU94" s="685"/>
      <c r="GV94" s="685"/>
      <c r="GW94" s="685"/>
      <c r="GX94" s="721"/>
      <c r="GY94" s="685"/>
      <c r="GZ94" s="722"/>
      <c r="HA94" s="685"/>
      <c r="HB94" s="685"/>
      <c r="HC94" s="685"/>
      <c r="HD94" s="685"/>
      <c r="HE94" s="685"/>
      <c r="HF94" s="685"/>
      <c r="HG94" s="775"/>
      <c r="HH94" s="775"/>
      <c r="HI94" s="685"/>
      <c r="HJ94" s="685"/>
      <c r="HK94" s="685"/>
      <c r="HL94" s="685"/>
      <c r="HM94" s="685"/>
      <c r="HN94" s="685"/>
      <c r="HO94" s="685"/>
      <c r="HP94" s="685"/>
      <c r="HQ94" s="775"/>
      <c r="HR94" s="685"/>
      <c r="HS94" s="685"/>
      <c r="HT94" s="685"/>
      <c r="HU94" s="685"/>
      <c r="HV94" s="685"/>
      <c r="HW94" s="685"/>
      <c r="HX94" s="685"/>
      <c r="HY94" s="721"/>
      <c r="HZ94" s="685"/>
      <c r="IA94" s="722"/>
      <c r="IB94" s="685"/>
      <c r="IC94" s="685"/>
      <c r="ID94" s="685"/>
      <c r="IE94" s="685"/>
      <c r="IF94" s="685"/>
      <c r="IG94" s="685"/>
      <c r="IH94" s="685"/>
      <c r="II94" s="775"/>
      <c r="IJ94" s="775"/>
      <c r="IK94" s="685"/>
    </row>
  </sheetData>
  <mergeCells count="5">
    <mergeCell ref="B2:E2"/>
    <mergeCell ref="B3:B5"/>
    <mergeCell ref="E3:E5"/>
    <mergeCell ref="C3:C5"/>
    <mergeCell ref="D3:D5"/>
  </mergeCells>
  <phoneticPr fontId="1" type="noConversion"/>
  <hyperlinks>
    <hyperlink ref="FW15" r:id="rId1"/>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79"/>
  <sheetViews>
    <sheetView zoomScaleNormal="100" workbookViewId="0">
      <pane xSplit="1" ySplit="6" topLeftCell="AU28" activePane="bottomRight" state="frozen"/>
      <selection pane="topRight" activeCell="B1" sqref="B1"/>
      <selection pane="bottomLeft" activeCell="A9" sqref="A9"/>
      <selection pane="bottomRight" activeCell="BH39" sqref="BH39"/>
    </sheetView>
  </sheetViews>
  <sheetFormatPr baseColWidth="10" defaultColWidth="9" defaultRowHeight="14.4"/>
  <cols>
    <col min="1" max="1" width="11.5546875" style="96" bestFit="1" customWidth="1"/>
    <col min="2" max="5" width="11.5546875" style="96" customWidth="1"/>
    <col min="6" max="6" width="4.33203125" style="96" customWidth="1"/>
    <col min="7" max="21" width="11.5546875" style="96" customWidth="1"/>
    <col min="22" max="22" width="5.44140625" style="96" customWidth="1"/>
    <col min="23" max="23" width="19.6640625" style="96" bestFit="1" customWidth="1"/>
    <col min="24" max="24" width="18.5546875" style="96" bestFit="1" customWidth="1"/>
    <col min="25" max="25" width="18.88671875" style="96" bestFit="1" customWidth="1"/>
    <col min="26" max="26" width="18.5546875" style="96" bestFit="1" customWidth="1"/>
    <col min="27" max="27" width="18.88671875" style="96" bestFit="1" customWidth="1"/>
    <col min="28" max="28" width="43" style="96" bestFit="1" customWidth="1"/>
    <col min="29" max="29" width="6.109375" style="96" customWidth="1"/>
    <col min="30" max="30" width="20.6640625" style="96" customWidth="1"/>
    <col min="31" max="34" width="13.33203125" style="96" bestFit="1" customWidth="1"/>
    <col min="35" max="35" width="12.5546875" style="96" bestFit="1" customWidth="1"/>
    <col min="36" max="36" width="13.5546875" style="96" bestFit="1" customWidth="1"/>
    <col min="37" max="38" width="12.5546875" style="96" bestFit="1" customWidth="1"/>
    <col min="39" max="39" width="14.109375" style="96" bestFit="1" customWidth="1"/>
    <col min="40" max="40" width="14.44140625" style="96" bestFit="1" customWidth="1"/>
    <col min="41" max="41" width="13.88671875" style="96" bestFit="1" customWidth="1"/>
    <col min="42" max="42" width="23.44140625" style="96" bestFit="1" customWidth="1"/>
    <col min="43" max="43" width="11.5546875" style="96" customWidth="1"/>
    <col min="44" max="44" width="14.6640625" style="96" bestFit="1" customWidth="1"/>
    <col min="45" max="45" width="13" style="353" customWidth="1"/>
    <col min="46" max="46" width="11.33203125" style="460" bestFit="1" customWidth="1"/>
    <col min="47" max="47" width="13.33203125" style="96" bestFit="1" customWidth="1"/>
    <col min="48" max="48" width="13.5546875" style="96" bestFit="1" customWidth="1"/>
    <col min="49" max="49" width="14.109375" style="96" bestFit="1" customWidth="1"/>
    <col min="50" max="51" width="13.5546875" style="96" bestFit="1" customWidth="1"/>
    <col min="52" max="53" width="13.5546875" style="311" customWidth="1"/>
    <col min="54" max="58" width="9" style="96"/>
    <col min="59" max="59" width="26.33203125" style="348" bestFit="1" customWidth="1"/>
    <col min="60" max="60" width="10.33203125" style="96" bestFit="1" customWidth="1"/>
    <col min="61" max="61" width="9" style="96"/>
    <col min="62" max="62" width="15.44140625" style="96" bestFit="1" customWidth="1"/>
    <col min="63" max="63" width="17.109375" style="96" customWidth="1"/>
    <col min="64" max="72" width="9" style="96"/>
    <col min="73" max="79" width="18.5546875" style="96" bestFit="1" customWidth="1"/>
    <col min="80" max="80" width="7.44140625" style="96" customWidth="1"/>
    <col min="81" max="81" width="25.109375" style="96" bestFit="1" customWidth="1"/>
    <col min="82" max="83" width="14.33203125" style="345" bestFit="1" customWidth="1"/>
    <col min="84" max="88" width="9" style="96"/>
    <col min="89" max="89" width="9" style="347"/>
    <col min="90" max="90" width="11.5546875" style="347" bestFit="1" customWidth="1"/>
    <col min="91" max="91" width="11.5546875" style="347" customWidth="1"/>
    <col min="92" max="109" width="9" style="96"/>
    <col min="110" max="110" width="5" style="451" customWidth="1"/>
    <col min="111" max="119" width="9" style="96" customWidth="1"/>
    <col min="120" max="120" width="5.88671875" style="96" bestFit="1" customWidth="1"/>
    <col min="121" max="129" width="9" style="96" customWidth="1"/>
    <col min="130" max="130" width="5" style="96" customWidth="1"/>
    <col min="131" max="139" width="9" style="96" customWidth="1"/>
    <col min="140" max="140" width="3.44140625" style="96" customWidth="1"/>
    <col min="141" max="149" width="9" style="96"/>
    <col min="150" max="150" width="3.88671875" style="451" customWidth="1"/>
    <col min="151" max="151" width="8.44140625" style="96" customWidth="1"/>
    <col min="152" max="152" width="2.6640625" style="451" customWidth="1"/>
    <col min="153" max="153" width="9" style="96"/>
    <col min="154" max="154" width="2.88671875" style="451" customWidth="1"/>
    <col min="155" max="155" width="9" style="96"/>
    <col min="156" max="156" width="3.33203125" style="451" customWidth="1"/>
    <col min="157" max="162" width="9" style="96"/>
    <col min="163" max="163" width="3.44140625" style="451" customWidth="1"/>
    <col min="164" max="165" width="10.33203125" style="96" customWidth="1"/>
    <col min="166" max="166" width="9" style="96" customWidth="1"/>
    <col min="167" max="167" width="9.33203125" style="96" customWidth="1"/>
    <col min="168" max="170" width="10.33203125" style="96" customWidth="1"/>
    <col min="171" max="171" width="2.44140625" style="451" customWidth="1"/>
    <col min="172" max="178" width="12.5546875" style="96" customWidth="1"/>
    <col min="179" max="179" width="2.33203125" style="96" customWidth="1"/>
    <col min="180" max="186" width="12.5546875" style="96" customWidth="1"/>
    <col min="187" max="187" width="3" style="96" customWidth="1"/>
    <col min="188" max="194" width="12" style="96" customWidth="1"/>
    <col min="195" max="195" width="2.5546875" style="96" customWidth="1"/>
    <col min="196" max="202" width="16.6640625" style="96" customWidth="1"/>
    <col min="203" max="203" width="2.6640625" style="96" customWidth="1"/>
    <col min="204" max="210" width="7.88671875" style="350" customWidth="1"/>
    <col min="211" max="211" width="4" style="451" customWidth="1"/>
    <col min="212" max="218" width="7.88671875" style="350" customWidth="1"/>
    <col min="219" max="219" width="3.88671875" style="451" customWidth="1"/>
    <col min="220" max="226" width="7.88671875" style="350" customWidth="1"/>
    <col min="227" max="227" width="3.88671875" style="451" customWidth="1"/>
    <col min="228" max="234" width="7.88671875" style="350" customWidth="1"/>
    <col min="235" max="235" width="4.5546875" style="451" customWidth="1"/>
    <col min="236" max="241" width="7.88671875" style="350" customWidth="1"/>
    <col min="242" max="242" width="7.88671875" style="351" customWidth="1"/>
    <col min="243" max="243" width="3.109375" style="350" customWidth="1"/>
    <col min="244" max="244" width="10.88671875" style="96" customWidth="1"/>
    <col min="245" max="254" width="13.109375" style="96" customWidth="1"/>
    <col min="255" max="255" width="3" style="96" customWidth="1"/>
    <col min="256" max="256" width="10.88671875" style="96" customWidth="1"/>
    <col min="257" max="266" width="13.109375" style="96" customWidth="1"/>
    <col min="267" max="267" width="3.109375" style="96" customWidth="1"/>
    <col min="268" max="268" width="10.88671875" style="96" customWidth="1"/>
    <col min="269" max="278" width="13.109375" style="96" customWidth="1"/>
    <col min="279" max="279" width="2.88671875" style="96" customWidth="1"/>
    <col min="280" max="280" width="10.88671875" style="96" customWidth="1"/>
    <col min="281" max="290" width="13.109375" style="96" customWidth="1"/>
    <col min="291" max="291" width="2.6640625" style="96" customWidth="1"/>
    <col min="292" max="292" width="10.88671875" style="96" customWidth="1"/>
    <col min="293" max="302" width="13.109375" style="96" customWidth="1"/>
    <col min="303" max="303" width="3.5546875" style="96" customWidth="1"/>
    <col min="304" max="304" width="9.44140625" style="96" customWidth="1"/>
    <col min="305" max="308" width="7.44140625" style="96" customWidth="1"/>
    <col min="309" max="315" width="9" style="96"/>
    <col min="316" max="319" width="4.6640625" style="96" customWidth="1"/>
    <col min="323" max="16384" width="9" style="96"/>
  </cols>
  <sheetData>
    <row r="1" spans="1:91" s="28" customFormat="1" ht="17.399999999999999">
      <c r="A1" s="28" t="s">
        <v>142</v>
      </c>
      <c r="B1" s="29" t="s">
        <v>143</v>
      </c>
      <c r="W1" s="29" t="s">
        <v>82</v>
      </c>
      <c r="AD1" s="30" t="s">
        <v>83</v>
      </c>
      <c r="AR1" s="29" t="s">
        <v>79</v>
      </c>
      <c r="AS1" s="488"/>
      <c r="AT1" s="453"/>
      <c r="AU1" s="29" t="s">
        <v>80</v>
      </c>
      <c r="AZ1" s="481"/>
      <c r="BA1" s="481"/>
      <c r="BG1" s="317"/>
      <c r="BJ1" s="29" t="s">
        <v>81</v>
      </c>
      <c r="BS1" s="29" t="s">
        <v>1358</v>
      </c>
      <c r="BU1" s="29" t="s">
        <v>84</v>
      </c>
      <c r="CC1" s="29" t="s">
        <v>85</v>
      </c>
      <c r="CD1" s="48"/>
      <c r="CE1" s="48"/>
      <c r="CF1" s="70"/>
      <c r="CG1" s="11"/>
      <c r="CH1" s="11"/>
      <c r="CI1" s="11"/>
      <c r="CK1" s="318"/>
      <c r="CL1" s="318"/>
      <c r="CM1" s="318"/>
    </row>
    <row r="2" spans="1:91" s="11" customFormat="1" ht="15">
      <c r="AS2" s="489"/>
      <c r="AT2" s="454"/>
      <c r="AZ2" s="482"/>
      <c r="BA2" s="482"/>
      <c r="BG2" s="316"/>
      <c r="BJ2" s="12"/>
      <c r="BL2" s="12"/>
      <c r="BM2" s="12"/>
      <c r="BN2" s="12"/>
      <c r="BO2" s="12"/>
      <c r="BP2" s="12"/>
      <c r="BQ2" s="12"/>
      <c r="BR2" s="12"/>
      <c r="BS2" s="12"/>
      <c r="CD2" s="47"/>
      <c r="CE2" s="47"/>
      <c r="CK2" s="319"/>
      <c r="CL2" s="319"/>
      <c r="CM2" s="319"/>
    </row>
    <row r="3" spans="1:91" s="13" customFormat="1" ht="48" customHeight="1">
      <c r="A3" s="13" t="s">
        <v>86</v>
      </c>
      <c r="B3" s="13" t="s">
        <v>144</v>
      </c>
      <c r="C3" s="13" t="s">
        <v>144</v>
      </c>
      <c r="D3" s="13" t="s">
        <v>144</v>
      </c>
      <c r="E3" s="13" t="s">
        <v>144</v>
      </c>
      <c r="G3" s="13" t="s">
        <v>144</v>
      </c>
      <c r="H3" s="13" t="s">
        <v>144</v>
      </c>
      <c r="I3" s="13" t="s">
        <v>144</v>
      </c>
      <c r="J3" s="13" t="s">
        <v>144</v>
      </c>
      <c r="K3" s="13" t="s">
        <v>144</v>
      </c>
      <c r="L3" s="13" t="s">
        <v>144</v>
      </c>
      <c r="M3" s="13" t="s">
        <v>144</v>
      </c>
      <c r="N3" s="13" t="s">
        <v>144</v>
      </c>
      <c r="O3" s="13" t="s">
        <v>144</v>
      </c>
      <c r="P3" s="13" t="s">
        <v>144</v>
      </c>
      <c r="Q3" s="13" t="s">
        <v>144</v>
      </c>
      <c r="R3" s="13" t="s">
        <v>144</v>
      </c>
      <c r="S3" s="13" t="s">
        <v>144</v>
      </c>
      <c r="T3" s="13" t="s">
        <v>144</v>
      </c>
      <c r="U3" s="13" t="s">
        <v>144</v>
      </c>
      <c r="W3" s="13" t="s">
        <v>90</v>
      </c>
      <c r="X3" s="13" t="s">
        <v>90</v>
      </c>
      <c r="Y3" s="13" t="s">
        <v>91</v>
      </c>
      <c r="Z3" s="13" t="s">
        <v>91</v>
      </c>
      <c r="AA3" s="13" t="s">
        <v>91</v>
      </c>
      <c r="AB3" s="13" t="s">
        <v>92</v>
      </c>
      <c r="AD3" s="13" t="s">
        <v>93</v>
      </c>
      <c r="AE3" s="13" t="s">
        <v>93</v>
      </c>
      <c r="AF3" s="13" t="s">
        <v>93</v>
      </c>
      <c r="AG3" s="13" t="s">
        <v>93</v>
      </c>
      <c r="AH3" s="13" t="s">
        <v>93</v>
      </c>
      <c r="AI3" s="13" t="s">
        <v>94</v>
      </c>
      <c r="AK3" s="13" t="s">
        <v>94</v>
      </c>
      <c r="AM3" s="13" t="s">
        <v>94</v>
      </c>
      <c r="AO3" s="13" t="s">
        <v>94</v>
      </c>
      <c r="AP3" s="13" t="s">
        <v>95</v>
      </c>
      <c r="AR3" s="14" t="s">
        <v>87</v>
      </c>
      <c r="AS3" s="490" t="s">
        <v>203</v>
      </c>
      <c r="AT3" s="455"/>
      <c r="AU3" s="14" t="s">
        <v>88</v>
      </c>
      <c r="AV3" s="14" t="s">
        <v>88</v>
      </c>
      <c r="AW3" s="14" t="s">
        <v>88</v>
      </c>
      <c r="AX3" s="14" t="s">
        <v>88</v>
      </c>
      <c r="AY3" s="14" t="s">
        <v>88</v>
      </c>
      <c r="AZ3" s="483" t="s">
        <v>834</v>
      </c>
      <c r="BA3" s="483" t="s">
        <v>834</v>
      </c>
      <c r="BB3" s="14" t="s">
        <v>185</v>
      </c>
      <c r="BC3" s="14" t="s">
        <v>185</v>
      </c>
      <c r="BD3" s="14" t="s">
        <v>185</v>
      </c>
      <c r="BE3" s="14" t="s">
        <v>185</v>
      </c>
      <c r="BF3" s="14" t="s">
        <v>698</v>
      </c>
      <c r="BG3" s="379" t="s">
        <v>698</v>
      </c>
      <c r="BH3" s="14"/>
      <c r="BI3" s="14"/>
      <c r="BJ3" s="14" t="s">
        <v>89</v>
      </c>
      <c r="BK3" s="14" t="s">
        <v>191</v>
      </c>
      <c r="BL3" s="14" t="s">
        <v>191</v>
      </c>
      <c r="BM3" s="14" t="s">
        <v>191</v>
      </c>
      <c r="BN3" s="14" t="s">
        <v>191</v>
      </c>
      <c r="BO3" s="14" t="s">
        <v>191</v>
      </c>
      <c r="BP3" s="14" t="s">
        <v>191</v>
      </c>
      <c r="BQ3" s="14" t="s">
        <v>191</v>
      </c>
      <c r="BR3" s="14"/>
      <c r="BT3" s="11"/>
      <c r="BU3" s="13" t="s">
        <v>96</v>
      </c>
      <c r="BV3" s="13" t="s">
        <v>96</v>
      </c>
      <c r="BW3" s="13" t="s">
        <v>96</v>
      </c>
      <c r="BX3" s="13" t="s">
        <v>96</v>
      </c>
      <c r="BY3" s="13" t="s">
        <v>96</v>
      </c>
      <c r="BZ3" s="13" t="s">
        <v>96</v>
      </c>
      <c r="CA3" s="13" t="s">
        <v>96</v>
      </c>
      <c r="CC3" s="13" t="s">
        <v>92</v>
      </c>
      <c r="CD3" s="49" t="s">
        <v>92</v>
      </c>
      <c r="CE3" s="49" t="s">
        <v>92</v>
      </c>
      <c r="CF3" s="13" t="s">
        <v>292</v>
      </c>
      <c r="CG3" s="13" t="s">
        <v>292</v>
      </c>
      <c r="CH3" s="13" t="s">
        <v>292</v>
      </c>
      <c r="CI3" s="13" t="s">
        <v>293</v>
      </c>
      <c r="CJ3" s="13" t="s">
        <v>292</v>
      </c>
      <c r="CK3" s="320"/>
      <c r="CL3" s="320"/>
      <c r="CM3" s="320"/>
    </row>
    <row r="4" spans="1:91" s="11" customFormat="1" ht="63.75" customHeight="1">
      <c r="A4" s="11" t="s">
        <v>97</v>
      </c>
      <c r="B4" s="332" t="s">
        <v>149</v>
      </c>
      <c r="C4" s="333" t="s">
        <v>148</v>
      </c>
      <c r="D4" s="333" t="s">
        <v>146</v>
      </c>
      <c r="E4" s="333" t="s">
        <v>147</v>
      </c>
      <c r="F4" s="333"/>
      <c r="G4" s="333" t="s">
        <v>150</v>
      </c>
      <c r="H4" s="333" t="s">
        <v>145</v>
      </c>
      <c r="I4" s="333" t="s">
        <v>151</v>
      </c>
      <c r="J4" s="333" t="s">
        <v>152</v>
      </c>
      <c r="K4" s="333" t="s">
        <v>153</v>
      </c>
      <c r="L4" s="333" t="s">
        <v>154</v>
      </c>
      <c r="M4" s="333" t="s">
        <v>155</v>
      </c>
      <c r="N4" s="333" t="s">
        <v>156</v>
      </c>
      <c r="O4" s="333" t="s">
        <v>157</v>
      </c>
      <c r="P4" s="333" t="s">
        <v>158</v>
      </c>
      <c r="Q4" s="333" t="s">
        <v>159</v>
      </c>
      <c r="R4" s="333" t="s">
        <v>160</v>
      </c>
      <c r="S4" s="333" t="s">
        <v>72</v>
      </c>
      <c r="T4" s="333" t="s">
        <v>71</v>
      </c>
      <c r="U4" s="333" t="s">
        <v>73</v>
      </c>
      <c r="W4" s="15" t="s">
        <v>106</v>
      </c>
      <c r="X4" s="15" t="s">
        <v>107</v>
      </c>
      <c r="Y4" s="15" t="s">
        <v>106</v>
      </c>
      <c r="Z4" s="15" t="s">
        <v>107</v>
      </c>
      <c r="AA4" s="15" t="s">
        <v>108</v>
      </c>
      <c r="AB4" s="15" t="s">
        <v>109</v>
      </c>
      <c r="AC4" s="16"/>
      <c r="AD4" s="15" t="s">
        <v>110</v>
      </c>
      <c r="AE4" s="15" t="s">
        <v>104</v>
      </c>
      <c r="AF4" s="15" t="s">
        <v>111</v>
      </c>
      <c r="AG4" s="15" t="s">
        <v>112</v>
      </c>
      <c r="AH4" s="15" t="s">
        <v>113</v>
      </c>
      <c r="AI4" s="15" t="s">
        <v>104</v>
      </c>
      <c r="AJ4" s="15" t="s">
        <v>114</v>
      </c>
      <c r="AK4" s="15" t="s">
        <v>105</v>
      </c>
      <c r="AL4" s="15" t="s">
        <v>115</v>
      </c>
      <c r="AM4" s="15" t="s">
        <v>116</v>
      </c>
      <c r="AN4" s="15" t="s">
        <v>117</v>
      </c>
      <c r="AO4" s="15" t="s">
        <v>118</v>
      </c>
      <c r="AP4" s="15" t="s">
        <v>107</v>
      </c>
      <c r="AR4" s="15" t="s">
        <v>98</v>
      </c>
      <c r="AS4" s="491" t="s">
        <v>204</v>
      </c>
      <c r="AT4" s="456"/>
      <c r="AU4" s="15" t="s">
        <v>99</v>
      </c>
      <c r="AV4" s="15" t="s">
        <v>100</v>
      </c>
      <c r="AW4" s="15" t="s">
        <v>101</v>
      </c>
      <c r="AX4" s="15" t="s">
        <v>102</v>
      </c>
      <c r="AY4" s="15" t="s">
        <v>103</v>
      </c>
      <c r="AZ4" s="484" t="s">
        <v>835</v>
      </c>
      <c r="BA4" s="484" t="s">
        <v>836</v>
      </c>
      <c r="BB4" s="15" t="s">
        <v>186</v>
      </c>
      <c r="BC4" s="15" t="s">
        <v>187</v>
      </c>
      <c r="BD4" s="15" t="s">
        <v>188</v>
      </c>
      <c r="BE4" s="15" t="s">
        <v>189</v>
      </c>
      <c r="BF4" s="15" t="s">
        <v>694</v>
      </c>
      <c r="BG4" s="27" t="s">
        <v>695</v>
      </c>
      <c r="BH4" s="15" t="s">
        <v>699</v>
      </c>
      <c r="BI4" s="15"/>
      <c r="BJ4" s="15" t="s">
        <v>199</v>
      </c>
      <c r="BK4" s="15" t="s">
        <v>195</v>
      </c>
      <c r="BL4" s="15" t="s">
        <v>196</v>
      </c>
      <c r="BM4" s="15" t="s">
        <v>197</v>
      </c>
      <c r="BN4" s="15" t="s">
        <v>192</v>
      </c>
      <c r="BO4" s="15" t="s">
        <v>198</v>
      </c>
      <c r="BP4" s="15" t="s">
        <v>193</v>
      </c>
      <c r="BQ4" s="15" t="s">
        <v>194</v>
      </c>
      <c r="BR4" s="334"/>
      <c r="BS4" s="12"/>
      <c r="BT4" s="15"/>
      <c r="BU4" s="15" t="s">
        <v>119</v>
      </c>
      <c r="BV4" s="15" t="s">
        <v>120</v>
      </c>
      <c r="BW4" s="15" t="s">
        <v>121</v>
      </c>
      <c r="BX4" s="15" t="s">
        <v>122</v>
      </c>
      <c r="BY4" s="15" t="s">
        <v>123</v>
      </c>
      <c r="BZ4" s="15" t="s">
        <v>124</v>
      </c>
      <c r="CA4" s="15" t="s">
        <v>125</v>
      </c>
      <c r="CB4" s="15"/>
      <c r="CC4" s="15" t="s">
        <v>126</v>
      </c>
      <c r="CD4" s="50" t="s">
        <v>127</v>
      </c>
      <c r="CE4" s="50" t="s">
        <v>128</v>
      </c>
      <c r="CF4" s="71" t="s">
        <v>294</v>
      </c>
      <c r="CG4" s="71" t="s">
        <v>295</v>
      </c>
      <c r="CH4" s="71" t="s">
        <v>296</v>
      </c>
      <c r="CI4" s="71" t="s">
        <v>301</v>
      </c>
      <c r="CJ4" s="71" t="s">
        <v>334</v>
      </c>
      <c r="CK4" s="319"/>
      <c r="CL4" s="319"/>
      <c r="CM4" s="319"/>
    </row>
    <row r="5" spans="1:91" s="17" customFormat="1" ht="26.25" customHeight="1">
      <c r="A5" s="11" t="s">
        <v>141</v>
      </c>
      <c r="B5" s="11"/>
      <c r="C5" s="933" t="s">
        <v>161</v>
      </c>
      <c r="D5" s="933"/>
      <c r="E5" s="933"/>
      <c r="F5" s="11"/>
      <c r="G5" s="933" t="s">
        <v>162</v>
      </c>
      <c r="H5" s="933"/>
      <c r="I5" s="933"/>
      <c r="J5" s="933"/>
      <c r="K5" s="933"/>
      <c r="L5" s="933"/>
      <c r="M5" s="933"/>
      <c r="N5" s="933"/>
      <c r="O5" s="933"/>
      <c r="P5" s="933"/>
      <c r="Q5" s="933"/>
      <c r="R5" s="933"/>
      <c r="S5" s="933"/>
      <c r="T5" s="933"/>
      <c r="U5" s="933"/>
      <c r="V5" s="11"/>
      <c r="W5" s="17" t="s">
        <v>129</v>
      </c>
      <c r="Y5" s="17" t="s">
        <v>130</v>
      </c>
      <c r="Z5" s="17" t="s">
        <v>131</v>
      </c>
      <c r="AB5" s="17" t="s">
        <v>202</v>
      </c>
      <c r="AD5" s="18"/>
      <c r="AE5" s="18"/>
      <c r="AF5" s="18"/>
      <c r="AG5" s="18"/>
      <c r="AH5" s="18"/>
      <c r="AI5" s="18"/>
      <c r="AJ5" s="18"/>
      <c r="AK5" s="18"/>
      <c r="AL5" s="18"/>
      <c r="AM5" s="18"/>
      <c r="AN5" s="18"/>
      <c r="AO5" s="18"/>
      <c r="AP5" s="18"/>
      <c r="AQ5" s="11"/>
      <c r="AR5" s="18"/>
      <c r="AS5" s="492"/>
      <c r="AT5" s="457"/>
      <c r="AU5" s="18"/>
      <c r="AV5" s="19"/>
      <c r="AW5" s="18"/>
      <c r="AX5" s="18"/>
      <c r="AY5" s="18"/>
      <c r="AZ5" s="485"/>
      <c r="BA5" s="485"/>
      <c r="BB5" s="18"/>
      <c r="BC5" s="18"/>
      <c r="BD5" s="18"/>
      <c r="BE5" s="18"/>
      <c r="BF5" s="18"/>
      <c r="BG5" s="380"/>
      <c r="BH5" s="18"/>
      <c r="BI5" s="18"/>
      <c r="BJ5" s="18"/>
      <c r="BK5" s="18"/>
      <c r="BT5" s="18"/>
      <c r="CC5" s="17" t="s">
        <v>132</v>
      </c>
      <c r="CD5" s="51" t="s">
        <v>201</v>
      </c>
      <c r="CE5" s="51"/>
      <c r="CF5" s="17" t="s">
        <v>297</v>
      </c>
      <c r="CG5" s="17" t="s">
        <v>298</v>
      </c>
      <c r="CI5" s="17" t="s">
        <v>302</v>
      </c>
      <c r="CK5" s="321"/>
      <c r="CL5" s="321"/>
      <c r="CM5" s="321"/>
    </row>
    <row r="6" spans="1:91" s="72" customFormat="1" ht="15" customHeight="1">
      <c r="A6" s="72" t="s">
        <v>133</v>
      </c>
      <c r="B6" s="72" t="s">
        <v>164</v>
      </c>
      <c r="C6" s="72" t="s">
        <v>164</v>
      </c>
      <c r="D6" s="72" t="s">
        <v>163</v>
      </c>
      <c r="E6" s="72" t="s">
        <v>163</v>
      </c>
      <c r="G6" s="72" t="s">
        <v>163</v>
      </c>
      <c r="H6" s="72" t="s">
        <v>163</v>
      </c>
      <c r="I6" s="72" t="s">
        <v>163</v>
      </c>
      <c r="J6" s="72" t="s">
        <v>163</v>
      </c>
      <c r="K6" s="72" t="s">
        <v>163</v>
      </c>
      <c r="L6" s="72" t="s">
        <v>163</v>
      </c>
      <c r="M6" s="72" t="s">
        <v>163</v>
      </c>
      <c r="N6" s="72" t="s">
        <v>163</v>
      </c>
      <c r="O6" s="72" t="s">
        <v>163</v>
      </c>
      <c r="P6" s="72" t="s">
        <v>163</v>
      </c>
      <c r="Q6" s="72" t="s">
        <v>163</v>
      </c>
      <c r="R6" s="72" t="s">
        <v>163</v>
      </c>
      <c r="S6" s="72" t="s">
        <v>163</v>
      </c>
      <c r="T6" s="72" t="s">
        <v>163</v>
      </c>
      <c r="U6" s="72" t="s">
        <v>163</v>
      </c>
      <c r="W6" s="72" t="s">
        <v>137</v>
      </c>
      <c r="X6" s="72" t="s">
        <v>137</v>
      </c>
      <c r="Y6" s="72" t="s">
        <v>137</v>
      </c>
      <c r="Z6" s="72" t="s">
        <v>137</v>
      </c>
      <c r="AA6" s="72" t="s">
        <v>137</v>
      </c>
      <c r="AB6" s="72" t="s">
        <v>137</v>
      </c>
      <c r="AC6" s="323"/>
      <c r="AD6" s="72" t="s">
        <v>136</v>
      </c>
      <c r="AE6" s="72" t="s">
        <v>136</v>
      </c>
      <c r="AF6" s="72" t="s">
        <v>136</v>
      </c>
      <c r="AG6" s="72" t="s">
        <v>136</v>
      </c>
      <c r="AH6" s="72" t="s">
        <v>136</v>
      </c>
      <c r="AI6" s="72" t="s">
        <v>136</v>
      </c>
      <c r="AK6" s="72" t="s">
        <v>136</v>
      </c>
      <c r="AM6" s="72" t="s">
        <v>136</v>
      </c>
      <c r="AP6" s="72" t="s">
        <v>138</v>
      </c>
      <c r="AR6" s="72" t="s">
        <v>134</v>
      </c>
      <c r="AS6" s="493" t="s">
        <v>205</v>
      </c>
      <c r="AT6" s="458"/>
      <c r="AU6" s="72" t="s">
        <v>135</v>
      </c>
      <c r="AV6" s="72" t="s">
        <v>135</v>
      </c>
      <c r="AW6" s="72" t="s">
        <v>135</v>
      </c>
      <c r="AX6" s="72" t="s">
        <v>135</v>
      </c>
      <c r="AY6" s="72" t="s">
        <v>135</v>
      </c>
      <c r="AZ6" s="486" t="s">
        <v>135</v>
      </c>
      <c r="BA6" s="486" t="s">
        <v>135</v>
      </c>
      <c r="BB6" s="72" t="s">
        <v>190</v>
      </c>
      <c r="BC6" s="72" t="s">
        <v>190</v>
      </c>
      <c r="BD6" s="72" t="s">
        <v>190</v>
      </c>
      <c r="BE6" s="72" t="s">
        <v>190</v>
      </c>
      <c r="BF6" s="72" t="s">
        <v>696</v>
      </c>
      <c r="BG6" s="328" t="s">
        <v>697</v>
      </c>
      <c r="BI6" s="324"/>
      <c r="BK6" s="324"/>
      <c r="BT6" s="134"/>
      <c r="BU6" s="72" t="s">
        <v>137</v>
      </c>
      <c r="BV6" s="72" t="s">
        <v>137</v>
      </c>
      <c r="BW6" s="72" t="s">
        <v>139</v>
      </c>
      <c r="BX6" s="72" t="s">
        <v>139</v>
      </c>
      <c r="BY6" s="72" t="s">
        <v>139</v>
      </c>
      <c r="BZ6" s="72" t="s">
        <v>139</v>
      </c>
      <c r="CA6" s="72" t="s">
        <v>139</v>
      </c>
      <c r="CD6" s="325" t="s">
        <v>200</v>
      </c>
      <c r="CE6" s="325" t="s">
        <v>200</v>
      </c>
      <c r="CG6" s="72" t="s">
        <v>299</v>
      </c>
      <c r="CH6" s="72" t="s">
        <v>299</v>
      </c>
      <c r="CI6" s="326" t="s">
        <v>300</v>
      </c>
      <c r="CJ6" s="72" t="s">
        <v>335</v>
      </c>
      <c r="CK6" s="327"/>
      <c r="CL6" s="327"/>
      <c r="CM6" s="327"/>
    </row>
    <row r="7" spans="1:91" s="15" customFormat="1" ht="15.6">
      <c r="A7" s="21">
        <v>1950</v>
      </c>
      <c r="B7" s="21"/>
      <c r="C7" s="21"/>
      <c r="D7" s="21"/>
      <c r="E7" s="21"/>
      <c r="F7" s="21"/>
      <c r="G7" s="21"/>
      <c r="H7" s="21"/>
      <c r="I7" s="21"/>
      <c r="J7" s="21"/>
      <c r="K7" s="21"/>
      <c r="L7" s="21"/>
      <c r="M7" s="21"/>
      <c r="N7" s="21"/>
      <c r="O7" s="21"/>
      <c r="P7" s="21"/>
      <c r="Q7" s="21"/>
      <c r="R7" s="21"/>
      <c r="S7" s="21"/>
      <c r="T7" s="21"/>
      <c r="U7" s="21"/>
      <c r="V7" s="21"/>
      <c r="W7" s="16"/>
      <c r="X7" s="16"/>
      <c r="Y7" s="16"/>
      <c r="Z7" s="16"/>
      <c r="AA7" s="16"/>
      <c r="AB7" s="16"/>
      <c r="AC7" s="16"/>
      <c r="AQ7" s="21"/>
      <c r="AS7" s="491"/>
      <c r="AT7" s="459"/>
      <c r="AU7" s="22">
        <v>55196</v>
      </c>
      <c r="AV7" s="22"/>
      <c r="AW7" s="22"/>
      <c r="AX7" s="22"/>
      <c r="AY7" s="340"/>
      <c r="AZ7" s="487"/>
      <c r="BA7" s="487"/>
      <c r="BB7" s="341">
        <v>28669</v>
      </c>
      <c r="BC7" s="341">
        <v>26527</v>
      </c>
      <c r="BD7" s="341">
        <v>6169</v>
      </c>
      <c r="BE7" s="341">
        <v>49027</v>
      </c>
      <c r="BF7" s="341"/>
      <c r="BG7" s="27"/>
      <c r="BH7" s="341"/>
      <c r="BI7" s="314"/>
      <c r="BK7" s="342"/>
      <c r="BL7" s="342"/>
      <c r="BM7" s="342"/>
      <c r="BN7" s="342"/>
      <c r="BO7" s="342"/>
      <c r="BP7" s="342"/>
      <c r="BQ7" s="342"/>
      <c r="BR7" s="342"/>
      <c r="BT7" s="20"/>
      <c r="CD7" s="50"/>
      <c r="CE7" s="50"/>
      <c r="CK7" s="322"/>
      <c r="CL7" s="322"/>
      <c r="CM7" s="322"/>
    </row>
    <row r="8" spans="1:91" s="15" customFormat="1" ht="15.6">
      <c r="A8" s="21">
        <v>1951</v>
      </c>
      <c r="B8" s="21"/>
      <c r="C8" s="21"/>
      <c r="D8" s="21"/>
      <c r="E8" s="21"/>
      <c r="F8" s="21"/>
      <c r="G8" s="21"/>
      <c r="H8" s="21"/>
      <c r="I8" s="21"/>
      <c r="J8" s="21"/>
      <c r="K8" s="21"/>
      <c r="L8" s="21"/>
      <c r="M8" s="21"/>
      <c r="N8" s="21"/>
      <c r="O8" s="21"/>
      <c r="P8" s="21"/>
      <c r="Q8" s="21"/>
      <c r="R8" s="21"/>
      <c r="S8" s="21"/>
      <c r="T8" s="21"/>
      <c r="U8" s="21"/>
      <c r="V8" s="21"/>
      <c r="W8" s="16"/>
      <c r="X8" s="16"/>
      <c r="Y8" s="16"/>
      <c r="Z8" s="16"/>
      <c r="AA8" s="16"/>
      <c r="AB8" s="16"/>
      <c r="AC8" s="16"/>
      <c r="AQ8" s="21"/>
      <c r="AS8" s="491"/>
      <c r="AT8" s="459"/>
      <c r="AU8" s="22">
        <v>56300</v>
      </c>
      <c r="AV8" s="22"/>
      <c r="AW8" s="22"/>
      <c r="AX8" s="22"/>
      <c r="AY8" s="340"/>
      <c r="AZ8" s="487"/>
      <c r="BA8" s="487"/>
      <c r="BB8" s="341">
        <v>29231</v>
      </c>
      <c r="BC8" s="341">
        <v>27069</v>
      </c>
      <c r="BD8" s="341">
        <v>6632</v>
      </c>
      <c r="BE8" s="341">
        <v>49668</v>
      </c>
      <c r="BF8" s="341"/>
      <c r="BG8" s="27"/>
      <c r="BH8" s="341"/>
      <c r="BI8" s="314"/>
      <c r="BK8" s="343"/>
      <c r="BL8" s="342"/>
      <c r="BM8" s="342"/>
      <c r="BN8" s="343"/>
      <c r="BO8" s="342"/>
      <c r="BP8" s="342"/>
      <c r="BQ8" s="342"/>
      <c r="BR8" s="342"/>
      <c r="BT8" s="20"/>
      <c r="CD8" s="50"/>
      <c r="CE8" s="50"/>
      <c r="CK8" s="322"/>
      <c r="CL8" s="322"/>
      <c r="CM8" s="322"/>
    </row>
    <row r="9" spans="1:91" s="15" customFormat="1" ht="15" customHeight="1">
      <c r="A9" s="21">
        <v>1952</v>
      </c>
      <c r="B9" s="21"/>
      <c r="C9" s="21"/>
      <c r="D9" s="21"/>
      <c r="E9" s="21"/>
      <c r="F9" s="21"/>
      <c r="G9" s="21"/>
      <c r="H9" s="21"/>
      <c r="I9" s="21"/>
      <c r="J9" s="21"/>
      <c r="K9" s="21"/>
      <c r="L9" s="21"/>
      <c r="M9" s="21"/>
      <c r="N9" s="21"/>
      <c r="O9" s="21"/>
      <c r="P9" s="21"/>
      <c r="Q9" s="21"/>
      <c r="R9" s="21"/>
      <c r="S9" s="21"/>
      <c r="T9" s="21"/>
      <c r="U9" s="21"/>
      <c r="V9" s="21"/>
      <c r="W9" s="16"/>
      <c r="X9" s="16"/>
      <c r="Y9" s="16"/>
      <c r="Z9" s="16"/>
      <c r="AA9" s="16"/>
      <c r="AB9" s="16"/>
      <c r="AC9" s="16"/>
      <c r="AD9" s="24"/>
      <c r="AF9" s="25"/>
      <c r="AG9" s="26"/>
      <c r="AH9" s="26"/>
      <c r="AQ9" s="21"/>
      <c r="AR9" s="23"/>
      <c r="AS9" s="494"/>
      <c r="AT9" s="459"/>
      <c r="AU9" s="22">
        <v>57482</v>
      </c>
      <c r="AV9" s="22"/>
      <c r="AW9" s="22"/>
      <c r="AX9" s="22"/>
      <c r="AY9" s="340">
        <v>20729</v>
      </c>
      <c r="AZ9" s="487">
        <v>2486</v>
      </c>
      <c r="BA9" s="487">
        <v>18243</v>
      </c>
      <c r="BB9" s="341">
        <v>29833</v>
      </c>
      <c r="BC9" s="341">
        <v>27649</v>
      </c>
      <c r="BD9" s="341">
        <v>7163</v>
      </c>
      <c r="BE9" s="341">
        <v>50319</v>
      </c>
      <c r="BF9" s="341"/>
      <c r="BG9" s="27"/>
      <c r="BH9" s="341"/>
      <c r="BI9" s="314"/>
      <c r="BK9" s="343"/>
      <c r="BL9" s="342"/>
      <c r="BM9" s="342"/>
      <c r="BN9" s="343"/>
      <c r="BO9" s="342"/>
      <c r="BP9" s="342"/>
      <c r="BQ9" s="342"/>
      <c r="BR9" s="342"/>
      <c r="BT9" s="20"/>
      <c r="CD9" s="50"/>
      <c r="CE9" s="50"/>
      <c r="CI9" s="72">
        <v>2.9</v>
      </c>
      <c r="CK9" s="322"/>
      <c r="CL9" s="322"/>
      <c r="CM9" s="322"/>
    </row>
    <row r="10" spans="1:91" s="15" customFormat="1" ht="15" customHeight="1">
      <c r="A10" s="21">
        <v>1953</v>
      </c>
      <c r="B10" s="21"/>
      <c r="C10" s="21"/>
      <c r="D10" s="21"/>
      <c r="E10" s="21"/>
      <c r="F10" s="21"/>
      <c r="G10" s="21"/>
      <c r="H10" s="21"/>
      <c r="I10" s="21"/>
      <c r="J10" s="21"/>
      <c r="K10" s="21"/>
      <c r="L10" s="21"/>
      <c r="M10" s="21"/>
      <c r="N10" s="21"/>
      <c r="O10" s="21"/>
      <c r="P10" s="21"/>
      <c r="Q10" s="21"/>
      <c r="R10" s="21"/>
      <c r="S10" s="21"/>
      <c r="T10" s="21"/>
      <c r="U10" s="21"/>
      <c r="V10" s="21"/>
      <c r="W10" s="16"/>
      <c r="X10" s="16"/>
      <c r="Y10" s="16"/>
      <c r="Z10" s="16"/>
      <c r="AA10" s="16"/>
      <c r="AB10" s="16"/>
      <c r="AC10" s="16"/>
      <c r="AD10" s="24"/>
      <c r="AF10" s="24"/>
      <c r="AG10" s="26"/>
      <c r="AH10" s="26"/>
      <c r="AQ10" s="21"/>
      <c r="AR10" s="23"/>
      <c r="AS10" s="494"/>
      <c r="AT10" s="459"/>
      <c r="AU10" s="22">
        <v>58796</v>
      </c>
      <c r="AV10" s="22"/>
      <c r="AW10" s="22"/>
      <c r="AX10" s="22"/>
      <c r="AY10" s="340">
        <v>21364</v>
      </c>
      <c r="AZ10" s="487">
        <v>2754</v>
      </c>
      <c r="BA10" s="487">
        <v>18610</v>
      </c>
      <c r="BB10" s="341">
        <v>30468</v>
      </c>
      <c r="BC10" s="341">
        <v>28328</v>
      </c>
      <c r="BD10" s="341">
        <v>7826</v>
      </c>
      <c r="BE10" s="341">
        <v>50970</v>
      </c>
      <c r="BF10" s="341"/>
      <c r="BG10" s="27"/>
      <c r="BH10" s="341"/>
      <c r="BI10" s="314"/>
      <c r="BK10" s="343"/>
      <c r="BL10" s="342"/>
      <c r="BM10" s="342"/>
      <c r="BN10" s="343"/>
      <c r="BO10" s="342"/>
      <c r="BP10" s="342"/>
      <c r="BQ10" s="342"/>
      <c r="BR10" s="342"/>
      <c r="BT10" s="20"/>
      <c r="CD10" s="50"/>
      <c r="CE10" s="50"/>
      <c r="CI10" s="72">
        <v>2.94</v>
      </c>
      <c r="CK10" s="322"/>
      <c r="CL10" s="322"/>
      <c r="CM10" s="322"/>
    </row>
    <row r="11" spans="1:91" ht="15.6">
      <c r="A11" s="21">
        <v>1954</v>
      </c>
      <c r="B11" s="21"/>
      <c r="C11" s="21"/>
      <c r="D11" s="21"/>
      <c r="E11" s="21"/>
      <c r="F11" s="21"/>
      <c r="G11" s="21"/>
      <c r="H11" s="21"/>
      <c r="I11" s="21"/>
      <c r="J11" s="21"/>
      <c r="K11" s="21"/>
      <c r="L11" s="21"/>
      <c r="M11" s="21"/>
      <c r="N11" s="21"/>
      <c r="O11" s="21"/>
      <c r="P11" s="21"/>
      <c r="Q11" s="21"/>
      <c r="R11" s="21"/>
      <c r="S11" s="21"/>
      <c r="T11" s="21"/>
      <c r="U11" s="21"/>
      <c r="V11" s="21"/>
      <c r="AQ11" s="21"/>
      <c r="AU11" s="22">
        <v>60266</v>
      </c>
      <c r="AV11" s="22"/>
      <c r="AW11" s="22"/>
      <c r="AX11" s="22"/>
      <c r="AY11" s="340">
        <v>21832</v>
      </c>
      <c r="AZ11" s="487">
        <v>2744</v>
      </c>
      <c r="BA11" s="487">
        <v>19088</v>
      </c>
      <c r="BB11" s="344">
        <v>31242</v>
      </c>
      <c r="BC11" s="344">
        <v>29024</v>
      </c>
      <c r="BD11" s="344">
        <v>8249</v>
      </c>
      <c r="BE11" s="344">
        <v>52017</v>
      </c>
      <c r="BF11" s="344"/>
      <c r="BG11" s="378"/>
      <c r="BH11" s="344"/>
      <c r="BK11" s="343"/>
      <c r="BL11" s="342"/>
      <c r="BM11" s="342"/>
      <c r="BN11" s="343"/>
      <c r="BO11" s="342"/>
      <c r="BP11" s="342"/>
      <c r="BQ11" s="342"/>
      <c r="BR11" s="342"/>
      <c r="CI11" s="346">
        <v>2.98</v>
      </c>
    </row>
    <row r="12" spans="1:91" ht="15.6">
      <c r="A12" s="21">
        <v>1955</v>
      </c>
      <c r="B12" s="21"/>
      <c r="C12" s="21"/>
      <c r="D12" s="21"/>
      <c r="E12" s="21"/>
      <c r="F12" s="21"/>
      <c r="G12" s="21"/>
      <c r="H12" s="21"/>
      <c r="I12" s="21"/>
      <c r="J12" s="21"/>
      <c r="K12" s="21"/>
      <c r="L12" s="21"/>
      <c r="M12" s="21"/>
      <c r="N12" s="21"/>
      <c r="O12" s="21"/>
      <c r="P12" s="21"/>
      <c r="Q12" s="21"/>
      <c r="R12" s="21"/>
      <c r="S12" s="21"/>
      <c r="T12" s="21"/>
      <c r="U12" s="21"/>
      <c r="V12" s="21"/>
      <c r="AQ12" s="21"/>
      <c r="AU12" s="22">
        <v>61465</v>
      </c>
      <c r="AV12" s="22"/>
      <c r="AW12" s="22"/>
      <c r="AX12" s="22"/>
      <c r="AY12" s="340">
        <v>22328</v>
      </c>
      <c r="AZ12" s="487">
        <v>2802</v>
      </c>
      <c r="BA12" s="487">
        <v>19526</v>
      </c>
      <c r="BB12" s="344">
        <v>31809</v>
      </c>
      <c r="BC12" s="344">
        <v>29656</v>
      </c>
      <c r="BD12" s="344">
        <v>8285</v>
      </c>
      <c r="BE12" s="344">
        <v>53180</v>
      </c>
      <c r="BF12" s="344"/>
      <c r="BG12" s="378"/>
      <c r="BH12" s="344"/>
      <c r="BK12" s="343"/>
      <c r="BL12" s="342"/>
      <c r="BM12" s="342"/>
      <c r="BN12" s="343"/>
      <c r="BO12" s="342"/>
      <c r="BP12" s="342"/>
      <c r="BQ12" s="342"/>
      <c r="BR12" s="342"/>
      <c r="CI12" s="346">
        <v>3.02</v>
      </c>
    </row>
    <row r="13" spans="1:91" ht="15.6">
      <c r="A13" s="21">
        <v>1956</v>
      </c>
      <c r="B13" s="21"/>
      <c r="C13" s="21"/>
      <c r="D13" s="21"/>
      <c r="E13" s="21"/>
      <c r="F13" s="21"/>
      <c r="G13" s="21"/>
      <c r="H13" s="21"/>
      <c r="I13" s="21"/>
      <c r="J13" s="21"/>
      <c r="K13" s="21"/>
      <c r="L13" s="21"/>
      <c r="M13" s="21"/>
      <c r="N13" s="21"/>
      <c r="O13" s="21"/>
      <c r="P13" s="21"/>
      <c r="Q13" s="21"/>
      <c r="R13" s="21"/>
      <c r="S13" s="21"/>
      <c r="T13" s="21"/>
      <c r="U13" s="21"/>
      <c r="V13" s="21"/>
      <c r="AQ13" s="21"/>
      <c r="AU13" s="22">
        <v>62828</v>
      </c>
      <c r="AV13" s="22"/>
      <c r="AW13" s="22"/>
      <c r="AX13" s="22"/>
      <c r="AY13" s="340">
        <v>23018</v>
      </c>
      <c r="AZ13" s="487">
        <v>2993</v>
      </c>
      <c r="BA13" s="487">
        <v>20025</v>
      </c>
      <c r="BB13" s="344">
        <v>32536</v>
      </c>
      <c r="BC13" s="344">
        <v>30292</v>
      </c>
      <c r="BD13" s="344">
        <v>9185</v>
      </c>
      <c r="BE13" s="344">
        <v>53643</v>
      </c>
      <c r="BF13" s="344"/>
      <c r="BG13" s="378"/>
      <c r="BH13" s="344"/>
      <c r="BK13" s="343"/>
      <c r="BL13" s="342"/>
      <c r="BM13" s="342"/>
      <c r="BN13" s="343"/>
      <c r="BO13" s="342"/>
      <c r="BP13" s="342"/>
      <c r="BQ13" s="342"/>
      <c r="BR13" s="342"/>
      <c r="CI13" s="346">
        <v>3.06</v>
      </c>
    </row>
    <row r="14" spans="1:91" ht="15.6">
      <c r="A14" s="21">
        <v>1957</v>
      </c>
      <c r="B14" s="21"/>
      <c r="C14" s="21"/>
      <c r="D14" s="21"/>
      <c r="E14" s="21"/>
      <c r="F14" s="21"/>
      <c r="G14" s="21"/>
      <c r="H14" s="21"/>
      <c r="I14" s="21"/>
      <c r="J14" s="21"/>
      <c r="K14" s="21"/>
      <c r="L14" s="21"/>
      <c r="M14" s="21"/>
      <c r="N14" s="21"/>
      <c r="O14" s="21"/>
      <c r="P14" s="21"/>
      <c r="Q14" s="21"/>
      <c r="R14" s="21"/>
      <c r="S14" s="21"/>
      <c r="T14" s="21"/>
      <c r="U14" s="21"/>
      <c r="V14" s="21"/>
      <c r="AQ14" s="21"/>
      <c r="AU14" s="22">
        <v>64653</v>
      </c>
      <c r="AV14" s="22"/>
      <c r="AW14" s="22"/>
      <c r="AX14" s="22"/>
      <c r="AY14" s="340">
        <v>23771</v>
      </c>
      <c r="AZ14" s="487">
        <v>3205</v>
      </c>
      <c r="BA14" s="487">
        <v>20566</v>
      </c>
      <c r="BB14" s="344">
        <v>33469</v>
      </c>
      <c r="BC14" s="344">
        <v>31184</v>
      </c>
      <c r="BD14" s="344">
        <v>9949</v>
      </c>
      <c r="BE14" s="344">
        <v>54704</v>
      </c>
      <c r="BF14" s="344"/>
      <c r="BG14" s="378"/>
      <c r="BH14" s="344"/>
      <c r="BK14" s="343"/>
      <c r="BL14" s="342"/>
      <c r="BM14" s="342"/>
      <c r="BN14" s="343"/>
      <c r="BO14" s="342"/>
      <c r="BP14" s="342"/>
      <c r="BQ14" s="342"/>
      <c r="BR14" s="342"/>
      <c r="CI14" s="346">
        <v>3.1</v>
      </c>
    </row>
    <row r="15" spans="1:91" ht="15.6">
      <c r="A15" s="21">
        <v>1958</v>
      </c>
      <c r="B15" s="21"/>
      <c r="C15" s="21"/>
      <c r="D15" s="21"/>
      <c r="E15" s="21"/>
      <c r="F15" s="21"/>
      <c r="G15" s="21"/>
      <c r="H15" s="21"/>
      <c r="I15" s="21"/>
      <c r="J15" s="21"/>
      <c r="K15" s="21"/>
      <c r="L15" s="21"/>
      <c r="M15" s="21"/>
      <c r="N15" s="21"/>
      <c r="O15" s="21"/>
      <c r="P15" s="21"/>
      <c r="Q15" s="21"/>
      <c r="R15" s="21"/>
      <c r="S15" s="21"/>
      <c r="T15" s="21"/>
      <c r="U15" s="21"/>
      <c r="V15" s="21"/>
      <c r="AQ15" s="21"/>
      <c r="AU15" s="22">
        <v>65994</v>
      </c>
      <c r="AV15" s="22"/>
      <c r="AW15" s="22"/>
      <c r="AX15" s="22"/>
      <c r="AY15" s="340">
        <v>26600</v>
      </c>
      <c r="AZ15" s="487">
        <v>5300</v>
      </c>
      <c r="BA15" s="487">
        <v>21300</v>
      </c>
      <c r="BB15" s="344">
        <v>34195</v>
      </c>
      <c r="BC15" s="344">
        <v>31799</v>
      </c>
      <c r="BD15" s="344">
        <v>10721</v>
      </c>
      <c r="BE15" s="344">
        <v>55273</v>
      </c>
      <c r="BF15" s="344"/>
      <c r="BG15" s="378"/>
      <c r="BH15" s="344"/>
      <c r="BK15" s="343"/>
      <c r="BL15" s="342"/>
      <c r="BM15" s="342"/>
      <c r="BN15" s="343"/>
      <c r="BO15" s="342"/>
      <c r="BP15" s="342"/>
      <c r="BQ15" s="342"/>
      <c r="BR15" s="342"/>
      <c r="CI15" s="346">
        <v>3.12</v>
      </c>
    </row>
    <row r="16" spans="1:91" ht="15.6">
      <c r="A16" s="21">
        <v>1959</v>
      </c>
      <c r="B16" s="21"/>
      <c r="C16" s="21"/>
      <c r="D16" s="21"/>
      <c r="E16" s="21"/>
      <c r="F16" s="21"/>
      <c r="G16" s="21"/>
      <c r="H16" s="21"/>
      <c r="I16" s="21"/>
      <c r="J16" s="21"/>
      <c r="K16" s="21"/>
      <c r="L16" s="21"/>
      <c r="M16" s="21"/>
      <c r="N16" s="21"/>
      <c r="O16" s="21"/>
      <c r="P16" s="21"/>
      <c r="Q16" s="21"/>
      <c r="R16" s="21"/>
      <c r="S16" s="21"/>
      <c r="T16" s="21"/>
      <c r="U16" s="21"/>
      <c r="V16" s="21"/>
      <c r="AQ16" s="21"/>
      <c r="AU16" s="22">
        <v>67207</v>
      </c>
      <c r="AV16" s="22"/>
      <c r="AW16" s="22"/>
      <c r="AX16" s="22"/>
      <c r="AY16" s="340">
        <v>26173</v>
      </c>
      <c r="AZ16" s="487">
        <v>5389</v>
      </c>
      <c r="BA16" s="487">
        <v>20784</v>
      </c>
      <c r="BB16" s="344">
        <v>34890</v>
      </c>
      <c r="BC16" s="344">
        <v>32317</v>
      </c>
      <c r="BD16" s="344">
        <v>12371</v>
      </c>
      <c r="BE16" s="344">
        <v>54836</v>
      </c>
      <c r="BF16" s="344"/>
      <c r="BG16" s="378"/>
      <c r="BH16" s="344"/>
      <c r="BK16" s="343"/>
      <c r="BL16" s="342"/>
      <c r="BM16" s="342"/>
      <c r="BN16" s="343"/>
      <c r="BO16" s="342"/>
      <c r="BP16" s="342"/>
      <c r="BQ16" s="342"/>
      <c r="BR16" s="342"/>
      <c r="CI16" s="346">
        <v>3.14</v>
      </c>
    </row>
    <row r="17" spans="1:87" ht="15.6">
      <c r="A17" s="21">
        <v>1960</v>
      </c>
      <c r="B17" s="21"/>
      <c r="C17" s="21"/>
      <c r="D17" s="21"/>
      <c r="E17" s="21"/>
      <c r="F17" s="21"/>
      <c r="G17" s="21"/>
      <c r="H17" s="21"/>
      <c r="I17" s="21"/>
      <c r="J17" s="21"/>
      <c r="K17" s="21"/>
      <c r="L17" s="21"/>
      <c r="M17" s="21"/>
      <c r="N17" s="21"/>
      <c r="O17" s="21"/>
      <c r="P17" s="21"/>
      <c r="Q17" s="21"/>
      <c r="R17" s="21"/>
      <c r="S17" s="21"/>
      <c r="T17" s="21"/>
      <c r="U17" s="21"/>
      <c r="V17" s="21"/>
      <c r="AQ17" s="21"/>
      <c r="AU17" s="22">
        <v>66207</v>
      </c>
      <c r="AV17" s="22"/>
      <c r="AW17" s="22"/>
      <c r="AX17" s="22"/>
      <c r="AY17" s="340">
        <v>25880</v>
      </c>
      <c r="AZ17" s="487">
        <v>6119</v>
      </c>
      <c r="BA17" s="487">
        <v>19761</v>
      </c>
      <c r="BB17" s="344">
        <v>34283</v>
      </c>
      <c r="BC17" s="344">
        <v>31924</v>
      </c>
      <c r="BD17" s="344">
        <v>13073</v>
      </c>
      <c r="BE17" s="344">
        <v>53134</v>
      </c>
      <c r="BF17" s="344"/>
      <c r="BG17" s="378"/>
      <c r="BH17" s="344"/>
      <c r="BK17" s="343"/>
      <c r="BL17" s="342"/>
      <c r="BM17" s="342"/>
      <c r="BN17" s="343"/>
      <c r="BO17" s="342"/>
      <c r="BP17" s="342"/>
      <c r="BQ17" s="342"/>
      <c r="BR17" s="342"/>
      <c r="CI17" s="346">
        <v>3.16</v>
      </c>
    </row>
    <row r="18" spans="1:87" ht="15.6">
      <c r="A18" s="21">
        <v>1961</v>
      </c>
      <c r="B18" s="21"/>
      <c r="C18" s="21"/>
      <c r="D18" s="21"/>
      <c r="E18" s="21"/>
      <c r="F18" s="21"/>
      <c r="G18" s="21"/>
      <c r="H18" s="21"/>
      <c r="I18" s="21"/>
      <c r="J18" s="21"/>
      <c r="K18" s="21"/>
      <c r="L18" s="21"/>
      <c r="M18" s="21"/>
      <c r="N18" s="21"/>
      <c r="O18" s="21"/>
      <c r="P18" s="21"/>
      <c r="Q18" s="21"/>
      <c r="R18" s="21"/>
      <c r="S18" s="21"/>
      <c r="T18" s="21"/>
      <c r="U18" s="21"/>
      <c r="V18" s="21"/>
      <c r="AQ18" s="21"/>
      <c r="AU18" s="22">
        <v>65859</v>
      </c>
      <c r="AV18" s="22"/>
      <c r="AW18" s="22"/>
      <c r="AX18" s="22"/>
      <c r="AY18" s="340">
        <v>25590</v>
      </c>
      <c r="AZ18" s="487">
        <v>5336</v>
      </c>
      <c r="BA18" s="487">
        <v>20254</v>
      </c>
      <c r="BB18" s="344">
        <v>33880</v>
      </c>
      <c r="BC18" s="344">
        <v>31979</v>
      </c>
      <c r="BD18" s="344">
        <v>12707</v>
      </c>
      <c r="BE18" s="344">
        <v>53152</v>
      </c>
      <c r="BF18" s="344"/>
      <c r="BG18" s="378"/>
      <c r="BH18" s="344"/>
      <c r="BK18" s="343"/>
      <c r="BL18" s="342"/>
      <c r="BM18" s="342"/>
      <c r="BN18" s="343"/>
      <c r="BO18" s="342"/>
      <c r="BP18" s="342"/>
      <c r="BQ18" s="342"/>
      <c r="BR18" s="342"/>
      <c r="CI18" s="346">
        <v>3.18</v>
      </c>
    </row>
    <row r="19" spans="1:87" ht="15.6">
      <c r="A19" s="21">
        <v>1962</v>
      </c>
      <c r="B19" s="21"/>
      <c r="C19" s="21"/>
      <c r="D19" s="21"/>
      <c r="E19" s="21"/>
      <c r="F19" s="21"/>
      <c r="G19" s="21"/>
      <c r="H19" s="21"/>
      <c r="I19" s="21"/>
      <c r="J19" s="21"/>
      <c r="K19" s="21"/>
      <c r="L19" s="21"/>
      <c r="M19" s="21"/>
      <c r="N19" s="21"/>
      <c r="O19" s="21"/>
      <c r="P19" s="21"/>
      <c r="Q19" s="21"/>
      <c r="R19" s="21"/>
      <c r="S19" s="21"/>
      <c r="T19" s="21"/>
      <c r="U19" s="21"/>
      <c r="V19" s="21"/>
      <c r="AQ19" s="21"/>
      <c r="AU19" s="22">
        <v>67296</v>
      </c>
      <c r="AV19" s="22"/>
      <c r="AW19" s="22"/>
      <c r="AX19" s="22"/>
      <c r="AY19" s="340">
        <v>25910</v>
      </c>
      <c r="AZ19" s="487">
        <v>4537</v>
      </c>
      <c r="BA19" s="487">
        <v>21373</v>
      </c>
      <c r="BB19" s="344">
        <v>34517</v>
      </c>
      <c r="BC19" s="344">
        <v>32778</v>
      </c>
      <c r="BD19" s="344">
        <v>11659</v>
      </c>
      <c r="BE19" s="344">
        <v>55636</v>
      </c>
      <c r="BF19" s="344"/>
      <c r="BG19" s="378"/>
      <c r="BH19" s="344"/>
      <c r="BK19" s="343"/>
      <c r="BL19" s="342"/>
      <c r="BM19" s="342"/>
      <c r="BN19" s="343"/>
      <c r="BO19" s="342"/>
      <c r="BP19" s="342"/>
      <c r="BQ19" s="342"/>
      <c r="BR19" s="342"/>
      <c r="CI19" s="346">
        <v>3.2</v>
      </c>
    </row>
    <row r="20" spans="1:87" ht="15.6">
      <c r="A20" s="21">
        <v>1963</v>
      </c>
      <c r="B20" s="21"/>
      <c r="C20" s="21"/>
      <c r="D20" s="21"/>
      <c r="E20" s="21"/>
      <c r="F20" s="21"/>
      <c r="G20" s="21"/>
      <c r="H20" s="21"/>
      <c r="I20" s="21"/>
      <c r="J20" s="21"/>
      <c r="K20" s="21"/>
      <c r="L20" s="21"/>
      <c r="M20" s="21"/>
      <c r="N20" s="21"/>
      <c r="O20" s="21"/>
      <c r="P20" s="21"/>
      <c r="Q20" s="21"/>
      <c r="R20" s="21"/>
      <c r="S20" s="21"/>
      <c r="T20" s="21"/>
      <c r="U20" s="21"/>
      <c r="V20" s="21"/>
      <c r="AQ20" s="21"/>
      <c r="AU20" s="22">
        <v>69172</v>
      </c>
      <c r="AV20" s="22"/>
      <c r="AW20" s="22"/>
      <c r="AX20" s="22"/>
      <c r="AY20" s="340">
        <v>26640</v>
      </c>
      <c r="AZ20" s="487">
        <v>4603</v>
      </c>
      <c r="BA20" s="487">
        <v>22037</v>
      </c>
      <c r="BB20" s="344">
        <v>35533</v>
      </c>
      <c r="BC20" s="344">
        <v>33639</v>
      </c>
      <c r="BD20" s="344">
        <v>11646</v>
      </c>
      <c r="BE20" s="344">
        <v>57526</v>
      </c>
      <c r="BF20" s="344"/>
      <c r="BG20" s="378"/>
      <c r="BH20" s="344"/>
      <c r="BK20" s="343"/>
      <c r="BL20" s="342"/>
      <c r="BM20" s="342"/>
      <c r="BN20" s="343"/>
      <c r="BO20" s="342"/>
      <c r="BP20" s="342"/>
      <c r="BQ20" s="342"/>
      <c r="BR20" s="342"/>
      <c r="CI20" s="346">
        <v>3.2</v>
      </c>
    </row>
    <row r="21" spans="1:87" ht="15.6">
      <c r="A21" s="21">
        <v>1964</v>
      </c>
      <c r="B21" s="21"/>
      <c r="C21" s="21"/>
      <c r="D21" s="21"/>
      <c r="E21" s="21"/>
      <c r="F21" s="21"/>
      <c r="G21" s="21"/>
      <c r="H21" s="21"/>
      <c r="I21" s="21"/>
      <c r="J21" s="21"/>
      <c r="K21" s="21"/>
      <c r="L21" s="21"/>
      <c r="M21" s="21"/>
      <c r="N21" s="21"/>
      <c r="O21" s="21"/>
      <c r="P21" s="21"/>
      <c r="Q21" s="21"/>
      <c r="R21" s="21"/>
      <c r="S21" s="21"/>
      <c r="T21" s="21"/>
      <c r="U21" s="21"/>
      <c r="V21" s="21"/>
      <c r="AQ21" s="21"/>
      <c r="AU21" s="22">
        <v>70499</v>
      </c>
      <c r="AV21" s="22"/>
      <c r="AW21" s="22"/>
      <c r="AX21" s="22"/>
      <c r="AY21" s="340">
        <v>27736</v>
      </c>
      <c r="AZ21" s="487">
        <v>4828</v>
      </c>
      <c r="BA21" s="487">
        <v>22908</v>
      </c>
      <c r="BB21" s="344">
        <v>36142</v>
      </c>
      <c r="BC21" s="344">
        <v>34357</v>
      </c>
      <c r="BD21" s="344">
        <v>12950</v>
      </c>
      <c r="BE21" s="344">
        <v>57549</v>
      </c>
      <c r="BF21" s="344"/>
      <c r="BG21" s="378"/>
      <c r="BH21" s="344"/>
      <c r="BK21" s="343"/>
      <c r="BL21" s="342"/>
      <c r="BM21" s="342"/>
      <c r="BN21" s="343"/>
      <c r="BO21" s="342"/>
      <c r="BP21" s="342"/>
      <c r="BQ21" s="342"/>
      <c r="BR21" s="342"/>
      <c r="CI21" s="346">
        <v>3.2</v>
      </c>
    </row>
    <row r="22" spans="1:87" ht="15.6">
      <c r="A22" s="21">
        <v>1965</v>
      </c>
      <c r="B22" s="21"/>
      <c r="C22" s="21"/>
      <c r="D22" s="21"/>
      <c r="E22" s="21"/>
      <c r="F22" s="21"/>
      <c r="G22" s="21"/>
      <c r="H22" s="21"/>
      <c r="I22" s="21"/>
      <c r="J22" s="21"/>
      <c r="K22" s="21"/>
      <c r="L22" s="21"/>
      <c r="M22" s="21"/>
      <c r="N22" s="21"/>
      <c r="O22" s="21"/>
      <c r="P22" s="21"/>
      <c r="Q22" s="21"/>
      <c r="R22" s="21"/>
      <c r="S22" s="21"/>
      <c r="T22" s="21"/>
      <c r="U22" s="21"/>
      <c r="V22" s="21"/>
      <c r="AQ22" s="21"/>
      <c r="AU22" s="22">
        <v>72538</v>
      </c>
      <c r="AV22" s="22"/>
      <c r="AW22" s="22"/>
      <c r="AX22" s="22"/>
      <c r="AY22" s="340">
        <v>28670</v>
      </c>
      <c r="AZ22" s="487">
        <v>5136</v>
      </c>
      <c r="BA22" s="487">
        <v>23534</v>
      </c>
      <c r="BB22" s="344">
        <v>37128</v>
      </c>
      <c r="BC22" s="344">
        <v>35410</v>
      </c>
      <c r="BD22" s="344">
        <v>13045</v>
      </c>
      <c r="BE22" s="344">
        <v>59493</v>
      </c>
      <c r="BF22" s="344"/>
      <c r="BG22" s="378"/>
      <c r="BH22" s="344"/>
      <c r="BK22" s="343"/>
      <c r="BL22" s="342"/>
      <c r="BM22" s="342"/>
      <c r="BN22" s="343"/>
      <c r="BO22" s="342"/>
      <c r="BP22" s="342"/>
      <c r="BQ22" s="342"/>
      <c r="BR22" s="342"/>
      <c r="CI22" s="346">
        <v>3.2</v>
      </c>
    </row>
    <row r="23" spans="1:87" ht="15.6">
      <c r="A23" s="21">
        <v>1966</v>
      </c>
      <c r="B23" s="21"/>
      <c r="C23" s="21"/>
      <c r="D23" s="21"/>
      <c r="E23" s="21"/>
      <c r="F23" s="21"/>
      <c r="G23" s="21"/>
      <c r="H23" s="21"/>
      <c r="I23" s="21"/>
      <c r="J23" s="21"/>
      <c r="K23" s="21"/>
      <c r="L23" s="21"/>
      <c r="M23" s="21"/>
      <c r="N23" s="21"/>
      <c r="O23" s="21"/>
      <c r="P23" s="21"/>
      <c r="Q23" s="21"/>
      <c r="R23" s="21"/>
      <c r="S23" s="21"/>
      <c r="T23" s="21"/>
      <c r="U23" s="21"/>
      <c r="V23" s="21"/>
      <c r="AQ23" s="21"/>
      <c r="AU23" s="22">
        <v>74542</v>
      </c>
      <c r="AV23" s="22"/>
      <c r="AW23" s="22"/>
      <c r="AX23" s="22"/>
      <c r="AY23" s="340">
        <v>29805</v>
      </c>
      <c r="AZ23" s="487">
        <v>5354</v>
      </c>
      <c r="BA23" s="487">
        <v>24451</v>
      </c>
      <c r="BB23" s="344">
        <v>38189</v>
      </c>
      <c r="BC23" s="344">
        <v>36353</v>
      </c>
      <c r="BD23" s="344">
        <v>13313</v>
      </c>
      <c r="BE23" s="344">
        <v>61229</v>
      </c>
      <c r="BF23" s="344"/>
      <c r="BG23" s="378"/>
      <c r="BH23" s="344"/>
      <c r="BK23" s="343"/>
      <c r="BL23" s="342"/>
      <c r="BM23" s="342"/>
      <c r="BN23" s="343"/>
      <c r="BO23" s="342"/>
      <c r="BP23" s="342"/>
      <c r="BQ23" s="342"/>
      <c r="BR23" s="342"/>
      <c r="CI23" s="346">
        <v>3.2</v>
      </c>
    </row>
    <row r="24" spans="1:87" ht="15.6">
      <c r="A24" s="21">
        <v>1967</v>
      </c>
      <c r="B24" s="21"/>
      <c r="C24" s="21"/>
      <c r="D24" s="21"/>
      <c r="E24" s="21"/>
      <c r="F24" s="21"/>
      <c r="G24" s="21"/>
      <c r="H24" s="21"/>
      <c r="I24" s="21"/>
      <c r="J24" s="21"/>
      <c r="K24" s="21"/>
      <c r="L24" s="21"/>
      <c r="M24" s="21"/>
      <c r="N24" s="21"/>
      <c r="O24" s="21"/>
      <c r="P24" s="21"/>
      <c r="Q24" s="21"/>
      <c r="R24" s="21"/>
      <c r="S24" s="21"/>
      <c r="T24" s="21"/>
      <c r="U24" s="21"/>
      <c r="V24" s="21"/>
      <c r="AQ24" s="21"/>
      <c r="AU24" s="22">
        <v>76368</v>
      </c>
      <c r="AV24" s="22"/>
      <c r="AW24" s="22"/>
      <c r="AX24" s="22"/>
      <c r="AY24" s="340">
        <v>30814</v>
      </c>
      <c r="AZ24" s="487">
        <v>5446</v>
      </c>
      <c r="BA24" s="487">
        <v>25368</v>
      </c>
      <c r="BB24" s="344">
        <v>39115</v>
      </c>
      <c r="BC24" s="344">
        <v>37253</v>
      </c>
      <c r="BD24" s="344">
        <v>13548</v>
      </c>
      <c r="BE24" s="344">
        <v>62820</v>
      </c>
      <c r="BF24" s="344"/>
      <c r="BG24" s="378"/>
      <c r="BH24" s="344"/>
      <c r="BK24" s="343"/>
      <c r="BL24" s="342"/>
      <c r="BM24" s="342"/>
      <c r="BN24" s="343"/>
      <c r="BO24" s="342"/>
      <c r="BP24" s="342"/>
      <c r="BQ24" s="342"/>
      <c r="BR24" s="342"/>
      <c r="CI24" s="346">
        <v>3.2</v>
      </c>
    </row>
    <row r="25" spans="1:87" ht="15.6">
      <c r="A25" s="21">
        <v>1968</v>
      </c>
      <c r="B25" s="21"/>
      <c r="C25" s="21"/>
      <c r="D25" s="21"/>
      <c r="E25" s="21"/>
      <c r="F25" s="21"/>
      <c r="G25" s="21"/>
      <c r="H25" s="21"/>
      <c r="I25" s="21"/>
      <c r="J25" s="21"/>
      <c r="K25" s="21"/>
      <c r="L25" s="21"/>
      <c r="M25" s="21"/>
      <c r="N25" s="21"/>
      <c r="O25" s="21"/>
      <c r="P25" s="21"/>
      <c r="Q25" s="21"/>
      <c r="R25" s="21"/>
      <c r="S25" s="21"/>
      <c r="T25" s="21"/>
      <c r="U25" s="21"/>
      <c r="V25" s="21"/>
      <c r="AQ25" s="21"/>
      <c r="AU25" s="22">
        <v>78534</v>
      </c>
      <c r="AV25" s="22"/>
      <c r="AW25" s="22"/>
      <c r="AX25" s="22"/>
      <c r="AY25" s="340">
        <v>31915</v>
      </c>
      <c r="AZ25" s="487">
        <v>5630</v>
      </c>
      <c r="BA25" s="487">
        <v>26285</v>
      </c>
      <c r="BB25" s="344">
        <v>40226</v>
      </c>
      <c r="BC25" s="344">
        <v>38308</v>
      </c>
      <c r="BD25" s="344">
        <v>13838</v>
      </c>
      <c r="BE25" s="344">
        <v>64696</v>
      </c>
      <c r="BF25" s="344"/>
      <c r="BG25" s="378"/>
      <c r="BH25" s="344"/>
      <c r="BK25" s="343"/>
      <c r="BL25" s="342"/>
      <c r="BM25" s="342"/>
      <c r="BN25" s="343"/>
      <c r="BO25" s="342"/>
      <c r="BP25" s="342"/>
      <c r="BQ25" s="342"/>
      <c r="BR25" s="342"/>
      <c r="CI25" s="346">
        <v>3.2</v>
      </c>
    </row>
    <row r="26" spans="1:87" ht="15.6">
      <c r="A26" s="21">
        <v>1969</v>
      </c>
      <c r="B26" s="21"/>
      <c r="C26" s="21"/>
      <c r="D26" s="21"/>
      <c r="E26" s="21"/>
      <c r="F26" s="21"/>
      <c r="G26" s="21"/>
      <c r="H26" s="21"/>
      <c r="I26" s="21"/>
      <c r="J26" s="21"/>
      <c r="K26" s="21"/>
      <c r="L26" s="21"/>
      <c r="M26" s="21"/>
      <c r="N26" s="21"/>
      <c r="O26" s="21"/>
      <c r="P26" s="21"/>
      <c r="Q26" s="21"/>
      <c r="R26" s="21"/>
      <c r="S26" s="21"/>
      <c r="T26" s="21"/>
      <c r="U26" s="21"/>
      <c r="V26" s="21"/>
      <c r="AQ26" s="21"/>
      <c r="AU26" s="22">
        <v>80671</v>
      </c>
      <c r="AV26" s="22"/>
      <c r="AW26" s="22"/>
      <c r="AX26" s="22"/>
      <c r="AY26" s="340">
        <v>33225</v>
      </c>
      <c r="AZ26" s="487">
        <v>5825</v>
      </c>
      <c r="BA26" s="487">
        <v>27400</v>
      </c>
      <c r="BB26" s="344">
        <v>41289</v>
      </c>
      <c r="BC26" s="344">
        <v>39382</v>
      </c>
      <c r="BD26" s="344">
        <v>14117</v>
      </c>
      <c r="BE26" s="344">
        <v>66554</v>
      </c>
      <c r="BF26" s="344"/>
      <c r="BG26" s="378"/>
      <c r="BH26" s="344"/>
      <c r="BK26" s="343"/>
      <c r="BL26" s="342"/>
      <c r="BM26" s="342"/>
      <c r="BN26" s="343"/>
      <c r="BO26" s="342"/>
      <c r="BP26" s="342"/>
      <c r="BQ26" s="342"/>
      <c r="BR26" s="342"/>
      <c r="CI26" s="346">
        <v>3.2</v>
      </c>
    </row>
    <row r="27" spans="1:87" ht="15.6">
      <c r="A27" s="21">
        <v>1970</v>
      </c>
      <c r="B27" s="21"/>
      <c r="C27" s="21"/>
      <c r="D27" s="21"/>
      <c r="E27" s="21"/>
      <c r="F27" s="21"/>
      <c r="G27" s="21"/>
      <c r="H27" s="21"/>
      <c r="I27" s="21"/>
      <c r="J27" s="21"/>
      <c r="K27" s="21"/>
      <c r="L27" s="21"/>
      <c r="M27" s="21"/>
      <c r="N27" s="21"/>
      <c r="O27" s="21"/>
      <c r="P27" s="21"/>
      <c r="Q27" s="21"/>
      <c r="R27" s="21"/>
      <c r="S27" s="21"/>
      <c r="T27" s="21"/>
      <c r="U27" s="21"/>
      <c r="V27" s="21"/>
      <c r="AQ27" s="21"/>
      <c r="AU27" s="22">
        <v>82992</v>
      </c>
      <c r="AV27" s="22"/>
      <c r="AW27" s="22"/>
      <c r="AX27" s="22"/>
      <c r="AY27" s="340">
        <v>34432</v>
      </c>
      <c r="AZ27" s="487">
        <v>6312</v>
      </c>
      <c r="BA27" s="487">
        <v>28120</v>
      </c>
      <c r="BB27" s="344">
        <v>42686</v>
      </c>
      <c r="BC27" s="344">
        <v>40306</v>
      </c>
      <c r="BD27" s="344">
        <v>14424</v>
      </c>
      <c r="BE27" s="344">
        <v>68568</v>
      </c>
      <c r="BF27" s="344"/>
      <c r="BG27" s="378"/>
      <c r="BH27" s="344"/>
      <c r="BK27" s="343"/>
      <c r="BL27" s="342"/>
      <c r="BM27" s="342"/>
      <c r="BN27" s="343"/>
      <c r="BO27" s="342"/>
      <c r="BP27" s="342"/>
      <c r="BQ27" s="342"/>
      <c r="BR27" s="342"/>
      <c r="CI27" s="346">
        <v>3.2</v>
      </c>
    </row>
    <row r="28" spans="1:87" ht="15.6">
      <c r="A28" s="21">
        <v>1971</v>
      </c>
      <c r="B28" s="21"/>
      <c r="C28" s="21"/>
      <c r="D28" s="21"/>
      <c r="E28" s="21"/>
      <c r="F28" s="21"/>
      <c r="G28" s="21"/>
      <c r="H28" s="21"/>
      <c r="I28" s="21"/>
      <c r="J28" s="21"/>
      <c r="K28" s="21"/>
      <c r="L28" s="21"/>
      <c r="M28" s="21"/>
      <c r="N28" s="21"/>
      <c r="O28" s="21"/>
      <c r="P28" s="21"/>
      <c r="Q28" s="21"/>
      <c r="R28" s="21"/>
      <c r="S28" s="21"/>
      <c r="T28" s="21"/>
      <c r="U28" s="21"/>
      <c r="V28" s="21"/>
      <c r="AQ28" s="21"/>
      <c r="AU28" s="22">
        <v>85229</v>
      </c>
      <c r="AV28" s="22"/>
      <c r="AW28" s="22"/>
      <c r="AX28" s="22"/>
      <c r="AY28" s="340">
        <v>35620</v>
      </c>
      <c r="AZ28" s="487">
        <v>6868</v>
      </c>
      <c r="BA28" s="487">
        <v>28752</v>
      </c>
      <c r="BB28" s="344">
        <v>43819</v>
      </c>
      <c r="BC28" s="344">
        <v>41410</v>
      </c>
      <c r="BD28" s="344">
        <v>14711</v>
      </c>
      <c r="BE28" s="344">
        <v>70518</v>
      </c>
      <c r="BF28" s="344"/>
      <c r="BG28" s="378"/>
      <c r="BH28" s="344"/>
      <c r="BK28" s="343"/>
      <c r="BL28" s="342"/>
      <c r="BM28" s="342"/>
      <c r="BN28" s="343"/>
      <c r="BO28" s="342"/>
      <c r="BP28" s="342"/>
      <c r="BQ28" s="342"/>
      <c r="BR28" s="342"/>
      <c r="CI28" s="346">
        <v>3.2800000000000002</v>
      </c>
    </row>
    <row r="29" spans="1:87" ht="15.6">
      <c r="A29" s="21">
        <v>1972</v>
      </c>
      <c r="B29" s="21"/>
      <c r="C29" s="21"/>
      <c r="D29" s="21"/>
      <c r="E29" s="21"/>
      <c r="F29" s="21"/>
      <c r="G29" s="21"/>
      <c r="H29" s="21"/>
      <c r="I29" s="21"/>
      <c r="J29" s="21"/>
      <c r="K29" s="21"/>
      <c r="L29" s="21"/>
      <c r="M29" s="21"/>
      <c r="N29" s="21"/>
      <c r="O29" s="21"/>
      <c r="P29" s="21"/>
      <c r="Q29" s="21"/>
      <c r="R29" s="21"/>
      <c r="S29" s="21"/>
      <c r="T29" s="21"/>
      <c r="U29" s="21"/>
      <c r="V29" s="21"/>
      <c r="AQ29" s="21"/>
      <c r="AU29" s="22">
        <v>87177</v>
      </c>
      <c r="AV29" s="22"/>
      <c r="AW29" s="22"/>
      <c r="AX29" s="22"/>
      <c r="AY29" s="340">
        <v>35854</v>
      </c>
      <c r="AZ29" s="487">
        <v>7200</v>
      </c>
      <c r="BA29" s="487">
        <v>28654</v>
      </c>
      <c r="BB29" s="344">
        <v>44813</v>
      </c>
      <c r="BC29" s="344">
        <v>42364</v>
      </c>
      <c r="BD29" s="344">
        <v>14935</v>
      </c>
      <c r="BE29" s="344">
        <v>72242</v>
      </c>
      <c r="BF29" s="344"/>
      <c r="BG29" s="378"/>
      <c r="BH29" s="344"/>
      <c r="BK29" s="343"/>
      <c r="BL29" s="342"/>
      <c r="BM29" s="342"/>
      <c r="BN29" s="343"/>
      <c r="BO29" s="342"/>
      <c r="BP29" s="342"/>
      <c r="BQ29" s="342"/>
      <c r="BR29" s="342"/>
      <c r="CI29" s="346">
        <v>3.3600000000000003</v>
      </c>
    </row>
    <row r="30" spans="1:87" ht="15.6">
      <c r="A30" s="21">
        <v>1973</v>
      </c>
      <c r="B30" s="21"/>
      <c r="C30" s="21"/>
      <c r="D30" s="21"/>
      <c r="E30" s="21"/>
      <c r="F30" s="21"/>
      <c r="G30" s="21"/>
      <c r="H30" s="21"/>
      <c r="I30" s="21"/>
      <c r="J30" s="21"/>
      <c r="K30" s="21"/>
      <c r="L30" s="21"/>
      <c r="M30" s="21"/>
      <c r="N30" s="21"/>
      <c r="O30" s="21"/>
      <c r="P30" s="21"/>
      <c r="Q30" s="21"/>
      <c r="R30" s="21"/>
      <c r="S30" s="21"/>
      <c r="T30" s="21"/>
      <c r="U30" s="21"/>
      <c r="V30" s="21"/>
      <c r="AQ30" s="21"/>
      <c r="AU30" s="22">
        <v>89211</v>
      </c>
      <c r="AV30" s="22"/>
      <c r="AW30" s="22"/>
      <c r="AX30" s="22"/>
      <c r="AY30" s="340">
        <v>36652</v>
      </c>
      <c r="AZ30" s="487">
        <v>7388</v>
      </c>
      <c r="BA30" s="487">
        <v>29264</v>
      </c>
      <c r="BB30" s="344">
        <v>45876</v>
      </c>
      <c r="BC30" s="344">
        <v>43335</v>
      </c>
      <c r="BD30" s="344">
        <v>15345</v>
      </c>
      <c r="BE30" s="344">
        <v>73866</v>
      </c>
      <c r="BF30" s="344"/>
      <c r="BG30" s="378"/>
      <c r="BH30" s="344"/>
      <c r="BK30" s="343"/>
      <c r="BL30" s="342"/>
      <c r="BM30" s="342"/>
      <c r="BN30" s="343"/>
      <c r="BO30" s="342"/>
      <c r="BP30" s="342"/>
      <c r="BQ30" s="342"/>
      <c r="BR30" s="342"/>
      <c r="CI30" s="346">
        <v>3.44</v>
      </c>
    </row>
    <row r="31" spans="1:87" ht="15.6">
      <c r="A31" s="21">
        <v>1974</v>
      </c>
      <c r="B31" s="21"/>
      <c r="C31" s="21"/>
      <c r="D31" s="21"/>
      <c r="E31" s="21"/>
      <c r="F31" s="21"/>
      <c r="G31" s="21"/>
      <c r="H31" s="21"/>
      <c r="I31" s="21"/>
      <c r="J31" s="21"/>
      <c r="K31" s="21"/>
      <c r="L31" s="21"/>
      <c r="M31" s="21"/>
      <c r="N31" s="21"/>
      <c r="O31" s="21"/>
      <c r="P31" s="21"/>
      <c r="Q31" s="21"/>
      <c r="R31" s="21"/>
      <c r="S31" s="21"/>
      <c r="T31" s="21"/>
      <c r="U31" s="21"/>
      <c r="V31" s="21"/>
      <c r="AQ31" s="21"/>
      <c r="AU31" s="22">
        <v>90859</v>
      </c>
      <c r="AV31" s="22"/>
      <c r="AW31" s="22"/>
      <c r="AX31" s="22"/>
      <c r="AY31" s="340">
        <v>37369</v>
      </c>
      <c r="AZ31" s="487">
        <v>7687</v>
      </c>
      <c r="BA31" s="487">
        <v>29682</v>
      </c>
      <c r="BB31" s="344">
        <v>46727</v>
      </c>
      <c r="BC31" s="344">
        <v>44132</v>
      </c>
      <c r="BD31" s="344">
        <v>15595</v>
      </c>
      <c r="BE31" s="344">
        <v>75264</v>
      </c>
      <c r="BF31" s="344"/>
      <c r="BG31" s="378"/>
      <c r="BH31" s="344"/>
      <c r="BK31" s="343"/>
      <c r="BL31" s="342"/>
      <c r="BM31" s="342"/>
      <c r="BN31" s="343"/>
      <c r="BO31" s="342"/>
      <c r="BP31" s="342"/>
      <c r="BQ31" s="342"/>
      <c r="BR31" s="342"/>
      <c r="CI31" s="346">
        <v>3.52</v>
      </c>
    </row>
    <row r="32" spans="1:87" ht="15.6">
      <c r="A32" s="21">
        <v>1975</v>
      </c>
      <c r="B32" s="21"/>
      <c r="C32" s="21"/>
      <c r="D32" s="21"/>
      <c r="E32" s="21"/>
      <c r="F32" s="21"/>
      <c r="G32" s="21"/>
      <c r="H32" s="21"/>
      <c r="I32" s="21"/>
      <c r="J32" s="21"/>
      <c r="K32" s="21"/>
      <c r="L32" s="21"/>
      <c r="M32" s="21"/>
      <c r="N32" s="21"/>
      <c r="O32" s="21"/>
      <c r="P32" s="21"/>
      <c r="Q32" s="21"/>
      <c r="R32" s="21"/>
      <c r="S32" s="21"/>
      <c r="T32" s="21"/>
      <c r="U32" s="21"/>
      <c r="V32" s="21"/>
      <c r="AQ32" s="21"/>
      <c r="AU32" s="22">
        <v>92420</v>
      </c>
      <c r="AV32" s="22"/>
      <c r="AW32" s="22"/>
      <c r="AX32" s="22"/>
      <c r="AY32" s="340">
        <v>38168</v>
      </c>
      <c r="AZ32" s="487">
        <v>8222</v>
      </c>
      <c r="BA32" s="487">
        <v>29946</v>
      </c>
      <c r="BB32" s="344">
        <v>47564</v>
      </c>
      <c r="BC32" s="344">
        <v>44856</v>
      </c>
      <c r="BD32" s="344">
        <v>16030</v>
      </c>
      <c r="BE32" s="344">
        <v>76390</v>
      </c>
      <c r="BF32" s="344"/>
      <c r="BG32" s="378"/>
      <c r="BH32" s="344"/>
      <c r="BK32" s="343"/>
      <c r="BL32" s="342"/>
      <c r="BM32" s="342"/>
      <c r="BN32" s="343"/>
      <c r="BO32" s="342"/>
      <c r="BP32" s="342"/>
      <c r="BQ32" s="342"/>
      <c r="BR32" s="342"/>
      <c r="CI32" s="346">
        <v>3.6</v>
      </c>
    </row>
    <row r="33" spans="1:91" ht="15.6">
      <c r="A33" s="21">
        <v>1976</v>
      </c>
      <c r="B33" s="21"/>
      <c r="C33" s="21"/>
      <c r="D33" s="21"/>
      <c r="E33" s="21"/>
      <c r="F33" s="21"/>
      <c r="G33" s="21"/>
      <c r="H33" s="21"/>
      <c r="I33" s="21"/>
      <c r="J33" s="21"/>
      <c r="K33" s="21"/>
      <c r="L33" s="21"/>
      <c r="M33" s="21"/>
      <c r="N33" s="21"/>
      <c r="O33" s="21"/>
      <c r="P33" s="21"/>
      <c r="Q33" s="21"/>
      <c r="R33" s="21"/>
      <c r="S33" s="21"/>
      <c r="T33" s="21"/>
      <c r="U33" s="21"/>
      <c r="V33" s="21"/>
      <c r="AQ33" s="21"/>
      <c r="AU33" s="22">
        <v>93717</v>
      </c>
      <c r="AV33" s="22"/>
      <c r="AW33" s="22"/>
      <c r="AX33" s="22"/>
      <c r="AY33" s="340">
        <v>38834</v>
      </c>
      <c r="AZ33" s="487">
        <v>8692</v>
      </c>
      <c r="BA33" s="487">
        <v>30142</v>
      </c>
      <c r="BB33" s="344">
        <v>48257</v>
      </c>
      <c r="BC33" s="344">
        <v>45460</v>
      </c>
      <c r="BD33" s="344">
        <v>16341</v>
      </c>
      <c r="BE33" s="344">
        <v>77376</v>
      </c>
      <c r="BF33" s="344"/>
      <c r="BG33" s="378"/>
      <c r="BH33" s="344"/>
      <c r="BK33" s="343"/>
      <c r="BL33" s="342"/>
      <c r="BM33" s="342"/>
      <c r="BN33" s="343"/>
      <c r="BO33" s="342"/>
      <c r="BP33" s="342"/>
      <c r="BQ33" s="342"/>
      <c r="BR33" s="342"/>
      <c r="CI33" s="346">
        <v>3.6333333333333333</v>
      </c>
    </row>
    <row r="34" spans="1:91" ht="15.6">
      <c r="A34" s="21">
        <v>1977</v>
      </c>
      <c r="B34" s="21"/>
      <c r="C34" s="21"/>
      <c r="D34" s="21"/>
      <c r="E34" s="21"/>
      <c r="F34" s="21"/>
      <c r="G34" s="21"/>
      <c r="H34" s="21"/>
      <c r="I34" s="21"/>
      <c r="J34" s="21"/>
      <c r="K34" s="21"/>
      <c r="L34" s="21"/>
      <c r="M34" s="21"/>
      <c r="N34" s="21"/>
      <c r="O34" s="21"/>
      <c r="P34" s="21"/>
      <c r="Q34" s="21"/>
      <c r="R34" s="21"/>
      <c r="S34" s="21"/>
      <c r="T34" s="21"/>
      <c r="U34" s="21"/>
      <c r="V34" s="21"/>
      <c r="AQ34" s="21"/>
      <c r="AU34" s="22">
        <v>94974</v>
      </c>
      <c r="AV34" s="352"/>
      <c r="AW34" s="352"/>
      <c r="AX34" s="352"/>
      <c r="AY34" s="340">
        <v>39377</v>
      </c>
      <c r="AZ34" s="487">
        <v>9127</v>
      </c>
      <c r="BA34" s="487">
        <v>30250</v>
      </c>
      <c r="BB34" s="344">
        <v>48908</v>
      </c>
      <c r="BC34" s="344">
        <v>46066</v>
      </c>
      <c r="BD34" s="344">
        <v>16669</v>
      </c>
      <c r="BE34" s="344">
        <v>78305</v>
      </c>
      <c r="BF34" s="344"/>
      <c r="BG34" s="378"/>
      <c r="BH34" s="344"/>
      <c r="BK34" s="343"/>
      <c r="BL34" s="342"/>
      <c r="BM34" s="342"/>
      <c r="BN34" s="343"/>
      <c r="BO34" s="342"/>
      <c r="BP34" s="342"/>
      <c r="BQ34" s="342"/>
      <c r="BR34" s="342"/>
      <c r="CI34" s="346">
        <v>3.666666666666667</v>
      </c>
    </row>
    <row r="35" spans="1:91" ht="15.6">
      <c r="A35" s="21">
        <v>1978</v>
      </c>
      <c r="B35" s="21"/>
      <c r="C35" s="21"/>
      <c r="D35" s="21"/>
      <c r="E35" s="21"/>
      <c r="F35" s="21"/>
      <c r="G35" s="21"/>
      <c r="H35" s="21"/>
      <c r="I35" s="21"/>
      <c r="J35" s="21"/>
      <c r="K35" s="21"/>
      <c r="L35" s="21"/>
      <c r="M35" s="21"/>
      <c r="N35" s="21"/>
      <c r="O35" s="21"/>
      <c r="P35" s="21"/>
      <c r="Q35" s="21"/>
      <c r="R35" s="21"/>
      <c r="S35" s="21"/>
      <c r="T35" s="21"/>
      <c r="U35" s="21"/>
      <c r="V35" s="21"/>
      <c r="W35" s="353">
        <v>3650.2</v>
      </c>
      <c r="X35" s="353">
        <v>3650.2</v>
      </c>
      <c r="Y35" s="353">
        <v>3645.2174740458895</v>
      </c>
      <c r="Z35" s="353">
        <v>3645.2174740458895</v>
      </c>
      <c r="AA35" s="353">
        <f t="shared" ref="AA35:AA70" si="0">Y35-Z35</f>
        <v>0</v>
      </c>
      <c r="AP35" s="96">
        <v>13055.486328097124</v>
      </c>
      <c r="AQ35" s="21"/>
      <c r="AU35" s="22">
        <v>96259</v>
      </c>
      <c r="AV35" s="22"/>
      <c r="AW35" s="22"/>
      <c r="AX35" s="22"/>
      <c r="AY35" s="340">
        <v>40152</v>
      </c>
      <c r="AZ35" s="487">
        <v>9514</v>
      </c>
      <c r="BA35" s="487">
        <v>30638</v>
      </c>
      <c r="BB35" s="344">
        <v>49567</v>
      </c>
      <c r="BC35" s="344">
        <v>46692</v>
      </c>
      <c r="BD35" s="344">
        <v>17245</v>
      </c>
      <c r="BE35" s="344">
        <v>79014</v>
      </c>
      <c r="BF35" s="344"/>
      <c r="BG35" s="381">
        <f t="shared" ref="BG35:BG37" si="1">BG36</f>
        <v>0.53918605912516648</v>
      </c>
      <c r="BH35" s="344">
        <f t="shared" ref="BH35:BH38" si="2">BG35*AU35</f>
        <v>51901.510865329401</v>
      </c>
      <c r="BJ35" s="96">
        <f t="shared" ref="BJ35:BJ70" si="3">100*Z35/AP35</f>
        <v>27.92096274652674</v>
      </c>
      <c r="BK35" s="354">
        <v>100</v>
      </c>
      <c r="BL35" s="354">
        <v>100</v>
      </c>
      <c r="BM35" s="355" t="s">
        <v>140</v>
      </c>
      <c r="BN35" s="354">
        <v>100</v>
      </c>
      <c r="BO35" s="355" t="s">
        <v>140</v>
      </c>
      <c r="BP35" s="355" t="s">
        <v>140</v>
      </c>
      <c r="BQ35" s="355" t="s">
        <v>140</v>
      </c>
      <c r="BR35" s="342"/>
      <c r="CI35" s="346">
        <v>3.7</v>
      </c>
    </row>
    <row r="36" spans="1:91" ht="15.6">
      <c r="A36" s="21">
        <v>1979</v>
      </c>
      <c r="B36" s="21"/>
      <c r="C36" s="21"/>
      <c r="D36" s="21"/>
      <c r="E36" s="21"/>
      <c r="F36" s="21"/>
      <c r="G36" s="21"/>
      <c r="H36" s="21"/>
      <c r="I36" s="21"/>
      <c r="J36" s="21"/>
      <c r="K36" s="21"/>
      <c r="L36" s="21"/>
      <c r="M36" s="21"/>
      <c r="N36" s="21"/>
      <c r="O36" s="21"/>
      <c r="P36" s="21"/>
      <c r="Q36" s="21"/>
      <c r="R36" s="21"/>
      <c r="S36" s="21"/>
      <c r="T36" s="21"/>
      <c r="U36" s="21"/>
      <c r="V36" s="21"/>
      <c r="W36" s="353">
        <v>4067.7</v>
      </c>
      <c r="X36" s="353">
        <v>4067.7</v>
      </c>
      <c r="Y36" s="353">
        <v>4062.5791908646165</v>
      </c>
      <c r="Z36" s="353">
        <v>4062.5791908646165</v>
      </c>
      <c r="AA36" s="353">
        <f t="shared" si="0"/>
        <v>0</v>
      </c>
      <c r="AP36" s="96">
        <v>14044.159226005839</v>
      </c>
      <c r="AQ36" s="21"/>
      <c r="AU36" s="22">
        <v>97542</v>
      </c>
      <c r="AV36" s="22"/>
      <c r="AW36" s="22"/>
      <c r="AX36" s="22"/>
      <c r="AY36" s="340">
        <v>41024</v>
      </c>
      <c r="AZ36" s="487">
        <v>9999</v>
      </c>
      <c r="BA36" s="487">
        <v>31025</v>
      </c>
      <c r="BB36" s="344">
        <v>50192</v>
      </c>
      <c r="BC36" s="344">
        <v>47350</v>
      </c>
      <c r="BD36" s="344">
        <v>18495</v>
      </c>
      <c r="BE36" s="344">
        <v>79047</v>
      </c>
      <c r="BF36" s="344"/>
      <c r="BG36" s="381">
        <f t="shared" si="1"/>
        <v>0.53918605912516648</v>
      </c>
      <c r="BH36" s="344">
        <f t="shared" si="2"/>
        <v>52593.286579186992</v>
      </c>
      <c r="BJ36" s="96">
        <f t="shared" si="3"/>
        <v>28.927179801136553</v>
      </c>
      <c r="BK36" s="354">
        <v>101.9</v>
      </c>
      <c r="BL36" s="354">
        <v>101.9</v>
      </c>
      <c r="BM36" s="355" t="s">
        <v>140</v>
      </c>
      <c r="BN36" s="354">
        <v>102</v>
      </c>
      <c r="BO36" s="355" t="s">
        <v>140</v>
      </c>
      <c r="BP36" s="355" t="s">
        <v>140</v>
      </c>
      <c r="BQ36" s="355" t="s">
        <v>140</v>
      </c>
      <c r="BR36" s="342"/>
      <c r="CI36" s="346">
        <v>3.9</v>
      </c>
    </row>
    <row r="37" spans="1:91" ht="15.6">
      <c r="A37" s="21">
        <v>1980</v>
      </c>
      <c r="B37" s="356"/>
      <c r="C37" s="357"/>
      <c r="D37" s="357"/>
      <c r="E37" s="357"/>
      <c r="F37" s="357"/>
      <c r="G37" s="358"/>
      <c r="H37" s="358"/>
      <c r="I37" s="358"/>
      <c r="J37" s="359"/>
      <c r="K37" s="358"/>
      <c r="L37" s="358"/>
      <c r="M37" s="358"/>
      <c r="N37" s="358"/>
      <c r="O37" s="358"/>
      <c r="P37" s="358"/>
      <c r="Q37" s="358"/>
      <c r="R37" s="358"/>
      <c r="S37" s="358"/>
      <c r="T37" s="358"/>
      <c r="U37" s="358"/>
      <c r="V37" s="21"/>
      <c r="W37" s="353">
        <v>4551.6000000000004</v>
      </c>
      <c r="X37" s="353">
        <v>4551.6000000000004</v>
      </c>
      <c r="Y37" s="353">
        <v>4545.6239733557295</v>
      </c>
      <c r="Z37" s="353">
        <v>4545.6239733557295</v>
      </c>
      <c r="AA37" s="353">
        <f t="shared" si="0"/>
        <v>0</v>
      </c>
      <c r="AP37" s="96">
        <v>15145.423827211935</v>
      </c>
      <c r="AQ37" s="21"/>
      <c r="AU37" s="22">
        <v>98705</v>
      </c>
      <c r="AV37" s="22"/>
      <c r="AW37" s="22"/>
      <c r="AX37" s="22"/>
      <c r="AY37" s="340">
        <v>42361</v>
      </c>
      <c r="AZ37" s="487">
        <v>10525</v>
      </c>
      <c r="BA37" s="487">
        <v>31836</v>
      </c>
      <c r="BB37" s="344">
        <v>50785</v>
      </c>
      <c r="BC37" s="344">
        <v>47920</v>
      </c>
      <c r="BD37" s="344">
        <v>19140</v>
      </c>
      <c r="BE37" s="344">
        <v>79565</v>
      </c>
      <c r="BF37" s="344"/>
      <c r="BG37" s="381">
        <f t="shared" si="1"/>
        <v>0.53918605912516648</v>
      </c>
      <c r="BH37" s="344">
        <f t="shared" si="2"/>
        <v>53220.359965949559</v>
      </c>
      <c r="BJ37" s="96">
        <f t="shared" si="3"/>
        <v>30.013184346736875</v>
      </c>
      <c r="BK37" s="354">
        <v>109.5</v>
      </c>
      <c r="BL37" s="354">
        <v>109.5</v>
      </c>
      <c r="BM37" s="355" t="s">
        <v>140</v>
      </c>
      <c r="BN37" s="354">
        <v>108.1</v>
      </c>
      <c r="BO37" s="355" t="s">
        <v>140</v>
      </c>
      <c r="BP37" s="355" t="s">
        <v>140</v>
      </c>
      <c r="BQ37" s="355" t="s">
        <v>140</v>
      </c>
      <c r="BR37" s="342"/>
      <c r="CH37" s="360">
        <v>10.517653609284915</v>
      </c>
      <c r="CI37" s="346">
        <v>4.0999999999999996</v>
      </c>
      <c r="CJ37" s="96">
        <f t="shared" ref="CJ37:CJ70" si="4">CH37*Z37/100</f>
        <v>478.09298389816928</v>
      </c>
    </row>
    <row r="38" spans="1:91" ht="15.6">
      <c r="A38" s="21">
        <v>1981</v>
      </c>
      <c r="B38" s="356">
        <v>5000</v>
      </c>
      <c r="C38" s="357"/>
      <c r="D38" s="358">
        <v>5000</v>
      </c>
      <c r="E38" s="357"/>
      <c r="F38" s="357"/>
      <c r="G38" s="358"/>
      <c r="H38" s="358"/>
      <c r="I38" s="358"/>
      <c r="J38" s="359"/>
      <c r="K38" s="358"/>
      <c r="L38" s="358"/>
      <c r="M38" s="358"/>
      <c r="N38" s="358"/>
      <c r="O38" s="358"/>
      <c r="P38" s="358"/>
      <c r="Q38" s="358"/>
      <c r="R38" s="358"/>
      <c r="S38" s="358"/>
      <c r="T38" s="358"/>
      <c r="U38" s="358"/>
      <c r="V38" s="21"/>
      <c r="W38" s="353">
        <v>4896</v>
      </c>
      <c r="X38" s="353">
        <v>4898.1000000000004</v>
      </c>
      <c r="Y38" s="353">
        <v>4889.4610619395908</v>
      </c>
      <c r="Z38" s="353">
        <v>4891.5610619395911</v>
      </c>
      <c r="AA38" s="353">
        <f t="shared" si="0"/>
        <v>-2.1000000000003638</v>
      </c>
      <c r="AP38" s="96">
        <v>15939.514986523054</v>
      </c>
      <c r="AQ38" s="21"/>
      <c r="AR38" s="96">
        <v>170.51</v>
      </c>
      <c r="AU38" s="22">
        <v>100072</v>
      </c>
      <c r="AV38" s="22"/>
      <c r="AW38" s="22"/>
      <c r="AX38" s="22"/>
      <c r="AY38" s="340">
        <v>43725</v>
      </c>
      <c r="AZ38" s="487">
        <v>11053</v>
      </c>
      <c r="BA38" s="487">
        <v>32672</v>
      </c>
      <c r="BB38" s="344">
        <v>51519</v>
      </c>
      <c r="BC38" s="344">
        <v>48553</v>
      </c>
      <c r="BD38" s="344">
        <v>20171</v>
      </c>
      <c r="BE38" s="344">
        <v>79901</v>
      </c>
      <c r="BF38" s="344"/>
      <c r="BG38" s="381">
        <f>BG39</f>
        <v>0.53918605912516648</v>
      </c>
      <c r="BH38" s="344">
        <f t="shared" si="2"/>
        <v>53957.427308773658</v>
      </c>
      <c r="BJ38" s="96">
        <f t="shared" si="3"/>
        <v>30.688267905738869</v>
      </c>
      <c r="BK38" s="354">
        <v>112.2</v>
      </c>
      <c r="BL38" s="354">
        <v>112.2</v>
      </c>
      <c r="BM38" s="355" t="s">
        <v>140</v>
      </c>
      <c r="BN38" s="354">
        <v>110.7</v>
      </c>
      <c r="BO38" s="355" t="s">
        <v>140</v>
      </c>
      <c r="BP38" s="355" t="s">
        <v>140</v>
      </c>
      <c r="BQ38" s="355" t="s">
        <v>140</v>
      </c>
      <c r="BR38" s="342"/>
      <c r="CH38" s="360">
        <v>10.517653609284915</v>
      </c>
      <c r="CI38" s="346">
        <v>4.166666666666667</v>
      </c>
      <c r="CJ38" s="96">
        <f t="shared" si="4"/>
        <v>514.47744858146496</v>
      </c>
    </row>
    <row r="39" spans="1:91" ht="15.6">
      <c r="A39" s="21">
        <v>1982</v>
      </c>
      <c r="B39" s="356">
        <v>10000</v>
      </c>
      <c r="C39" s="357"/>
      <c r="D39" s="358">
        <v>10000</v>
      </c>
      <c r="E39" s="357"/>
      <c r="F39" s="357"/>
      <c r="G39" s="358"/>
      <c r="H39" s="358"/>
      <c r="I39" s="358"/>
      <c r="J39" s="359"/>
      <c r="K39" s="358"/>
      <c r="L39" s="358"/>
      <c r="M39" s="358"/>
      <c r="N39" s="358"/>
      <c r="O39" s="358"/>
      <c r="P39" s="358"/>
      <c r="Q39" s="358"/>
      <c r="R39" s="358"/>
      <c r="S39" s="358"/>
      <c r="T39" s="358"/>
      <c r="U39" s="358"/>
      <c r="V39" s="21"/>
      <c r="W39" s="353">
        <v>5340.2</v>
      </c>
      <c r="X39" s="353">
        <v>5333</v>
      </c>
      <c r="Y39" s="353">
        <v>5330.4509646743745</v>
      </c>
      <c r="Z39" s="353">
        <v>5323.3509646743742</v>
      </c>
      <c r="AA39" s="353">
        <f t="shared" si="0"/>
        <v>7.1000000000003638</v>
      </c>
      <c r="AP39" s="96">
        <v>17383.136242322889</v>
      </c>
      <c r="AQ39" s="21"/>
      <c r="AR39" s="96">
        <v>189.26</v>
      </c>
      <c r="AU39" s="22">
        <v>101654</v>
      </c>
      <c r="AV39" s="22">
        <v>34146</v>
      </c>
      <c r="AW39" s="22">
        <v>62517</v>
      </c>
      <c r="AX39" s="22">
        <v>4991</v>
      </c>
      <c r="AY39" s="340">
        <v>45295</v>
      </c>
      <c r="AZ39" s="487">
        <v>11428</v>
      </c>
      <c r="BA39" s="487">
        <v>33867</v>
      </c>
      <c r="BB39" s="344">
        <v>52352</v>
      </c>
      <c r="BC39" s="344">
        <v>49302</v>
      </c>
      <c r="BD39" s="344">
        <v>21480</v>
      </c>
      <c r="BE39" s="344">
        <v>80174</v>
      </c>
      <c r="BF39" s="378">
        <v>0.46081394087483357</v>
      </c>
      <c r="BG39" s="378">
        <f>1-BF39</f>
        <v>0.53918605912516648</v>
      </c>
      <c r="BH39" s="344">
        <f t="shared" ref="BH39:BH71" si="5">BG39*AU39</f>
        <v>54810.419654309677</v>
      </c>
      <c r="BJ39" s="96">
        <f t="shared" si="3"/>
        <v>30.623650936552867</v>
      </c>
      <c r="BK39" s="354">
        <v>114.4</v>
      </c>
      <c r="BL39" s="354">
        <v>114.4</v>
      </c>
      <c r="BM39" s="355" t="s">
        <v>140</v>
      </c>
      <c r="BN39" s="354">
        <v>112.8</v>
      </c>
      <c r="BO39" s="355" t="s">
        <v>140</v>
      </c>
      <c r="BP39" s="355" t="s">
        <v>140</v>
      </c>
      <c r="BQ39" s="355" t="s">
        <v>140</v>
      </c>
      <c r="BR39" s="342"/>
      <c r="CH39" s="360">
        <v>10.517653609284915</v>
      </c>
      <c r="CI39" s="346">
        <v>4.1333333333333329</v>
      </c>
      <c r="CJ39" s="96">
        <f t="shared" si="4"/>
        <v>559.89161487097761</v>
      </c>
    </row>
    <row r="40" spans="1:91" ht="15.6">
      <c r="A40" s="21">
        <v>1983</v>
      </c>
      <c r="B40" s="356">
        <v>17000</v>
      </c>
      <c r="C40" s="357"/>
      <c r="D40" s="358">
        <v>17000</v>
      </c>
      <c r="E40" s="357"/>
      <c r="F40" s="357"/>
      <c r="G40" s="358"/>
      <c r="H40" s="358"/>
      <c r="I40" s="358"/>
      <c r="J40" s="359"/>
      <c r="K40" s="358"/>
      <c r="L40" s="358"/>
      <c r="M40" s="358"/>
      <c r="N40" s="358"/>
      <c r="O40" s="358"/>
      <c r="P40" s="358"/>
      <c r="Q40" s="358"/>
      <c r="R40" s="358"/>
      <c r="S40" s="358"/>
      <c r="T40" s="358"/>
      <c r="U40" s="358"/>
      <c r="V40" s="21"/>
      <c r="W40" s="353">
        <v>5998.5</v>
      </c>
      <c r="X40" s="353">
        <v>5975.6</v>
      </c>
      <c r="Y40" s="353">
        <v>5985.5515683940675</v>
      </c>
      <c r="Z40" s="353">
        <v>5962.6515683940679</v>
      </c>
      <c r="AA40" s="353">
        <f t="shared" si="0"/>
        <v>22.899999999999636</v>
      </c>
      <c r="AP40" s="96">
        <v>19269.724424569347</v>
      </c>
      <c r="AQ40" s="21"/>
      <c r="AR40" s="96">
        <v>197.57</v>
      </c>
      <c r="AU40" s="22">
        <v>103008</v>
      </c>
      <c r="AV40" s="22" t="s">
        <v>140</v>
      </c>
      <c r="AW40" s="22" t="s">
        <v>140</v>
      </c>
      <c r="AX40" s="22" t="s">
        <v>140</v>
      </c>
      <c r="AY40" s="340">
        <v>46436</v>
      </c>
      <c r="AZ40" s="487">
        <v>11746</v>
      </c>
      <c r="BA40" s="487">
        <v>34690</v>
      </c>
      <c r="BB40" s="344">
        <v>53152</v>
      </c>
      <c r="BC40" s="344">
        <v>49856</v>
      </c>
      <c r="BD40" s="344">
        <v>22274</v>
      </c>
      <c r="BE40" s="344">
        <v>80734</v>
      </c>
      <c r="BF40" s="378"/>
      <c r="BG40" s="382">
        <f>(BG44-BG39)/5+BG39</f>
        <v>0.54983809772722081</v>
      </c>
      <c r="BH40" s="344">
        <f t="shared" si="5"/>
        <v>56637.722770685563</v>
      </c>
      <c r="BJ40" s="96">
        <f t="shared" si="3"/>
        <v>30.943107628418122</v>
      </c>
      <c r="BK40" s="354">
        <v>116.7</v>
      </c>
      <c r="BL40" s="354">
        <v>116.7</v>
      </c>
      <c r="BM40" s="355" t="s">
        <v>140</v>
      </c>
      <c r="BN40" s="354">
        <v>114.5</v>
      </c>
      <c r="BO40" s="355" t="s">
        <v>140</v>
      </c>
      <c r="BP40" s="355" t="s">
        <v>140</v>
      </c>
      <c r="BQ40" s="355" t="s">
        <v>140</v>
      </c>
      <c r="BR40" s="342"/>
      <c r="CH40" s="360">
        <v>10.517653609284915</v>
      </c>
      <c r="CI40" s="346">
        <v>4.2</v>
      </c>
      <c r="CJ40" s="96">
        <f t="shared" si="4"/>
        <v>627.13103789228228</v>
      </c>
    </row>
    <row r="41" spans="1:91" ht="15.6">
      <c r="A41" s="21">
        <v>1984</v>
      </c>
      <c r="B41" s="356">
        <v>34000</v>
      </c>
      <c r="C41" s="357"/>
      <c r="D41" s="358">
        <v>34000</v>
      </c>
      <c r="E41" s="357"/>
      <c r="F41" s="357"/>
      <c r="G41" s="358"/>
      <c r="H41" s="358"/>
      <c r="I41" s="358"/>
      <c r="J41" s="359"/>
      <c r="K41" s="358"/>
      <c r="L41" s="358"/>
      <c r="M41" s="358"/>
      <c r="N41" s="358"/>
      <c r="O41" s="358"/>
      <c r="P41" s="358"/>
      <c r="Q41" s="358"/>
      <c r="R41" s="358"/>
      <c r="S41" s="358"/>
      <c r="T41" s="358"/>
      <c r="U41" s="358"/>
      <c r="V41" s="21"/>
      <c r="W41" s="353">
        <v>7262</v>
      </c>
      <c r="X41" s="353">
        <v>7226.3</v>
      </c>
      <c r="Y41" s="353">
        <v>7243.7517183600785</v>
      </c>
      <c r="Z41" s="353">
        <v>7208.0517183600787</v>
      </c>
      <c r="AA41" s="353">
        <f t="shared" si="0"/>
        <v>35.699999999999818</v>
      </c>
      <c r="AP41" s="96">
        <v>22194.101888086705</v>
      </c>
      <c r="AQ41" s="21"/>
      <c r="AR41" s="96">
        <v>232.7</v>
      </c>
      <c r="AU41" s="22">
        <v>104357</v>
      </c>
      <c r="AV41" s="22" t="s">
        <v>140</v>
      </c>
      <c r="AW41" s="22" t="s">
        <v>140</v>
      </c>
      <c r="AX41" s="22" t="s">
        <v>140</v>
      </c>
      <c r="AY41" s="340">
        <v>48197</v>
      </c>
      <c r="AZ41" s="487">
        <v>12229</v>
      </c>
      <c r="BA41" s="487">
        <v>35968</v>
      </c>
      <c r="BB41" s="344">
        <v>53848</v>
      </c>
      <c r="BC41" s="344">
        <v>50509</v>
      </c>
      <c r="BD41" s="344">
        <v>24017</v>
      </c>
      <c r="BE41" s="344">
        <v>80340</v>
      </c>
      <c r="BF41" s="378"/>
      <c r="BG41" s="382">
        <f>(BG44-BG39)*2/5+BG39</f>
        <v>0.56049013632927513</v>
      </c>
      <c r="BH41" s="344">
        <f t="shared" si="5"/>
        <v>58491.069156914164</v>
      </c>
      <c r="BJ41" s="96">
        <f t="shared" si="3"/>
        <v>32.477330034378184</v>
      </c>
      <c r="BK41" s="354">
        <v>119.9</v>
      </c>
      <c r="BL41" s="354">
        <v>119.9</v>
      </c>
      <c r="BM41" s="355" t="s">
        <v>140</v>
      </c>
      <c r="BN41" s="354">
        <v>117.7</v>
      </c>
      <c r="BO41" s="355" t="s">
        <v>140</v>
      </c>
      <c r="BP41" s="355" t="s">
        <v>140</v>
      </c>
      <c r="BQ41" s="355" t="s">
        <v>140</v>
      </c>
      <c r="BR41" s="342"/>
      <c r="CH41" s="360">
        <v>10.517653609284915</v>
      </c>
      <c r="CI41" s="346">
        <v>4.4000000000000004</v>
      </c>
      <c r="CJ41" s="96">
        <f t="shared" si="4"/>
        <v>758.11791171522214</v>
      </c>
    </row>
    <row r="42" spans="1:91" ht="15.6">
      <c r="A42" s="21">
        <v>1985</v>
      </c>
      <c r="B42" s="356">
        <v>132000</v>
      </c>
      <c r="C42" s="357"/>
      <c r="D42" s="358">
        <v>132000</v>
      </c>
      <c r="E42" s="357"/>
      <c r="F42" s="357"/>
      <c r="G42" s="358"/>
      <c r="H42" s="358"/>
      <c r="I42" s="358"/>
      <c r="J42" s="359"/>
      <c r="K42" s="358"/>
      <c r="L42" s="358"/>
      <c r="M42" s="358"/>
      <c r="N42" s="358"/>
      <c r="O42" s="358"/>
      <c r="P42" s="358"/>
      <c r="Q42" s="358"/>
      <c r="R42" s="358"/>
      <c r="S42" s="358"/>
      <c r="T42" s="358"/>
      <c r="U42" s="358"/>
      <c r="V42" s="21"/>
      <c r="W42" s="353">
        <v>9064.6</v>
      </c>
      <c r="X42" s="353">
        <v>9039.9</v>
      </c>
      <c r="Y42" s="353">
        <v>9040.7365806124835</v>
      </c>
      <c r="Z42" s="353">
        <v>9016.0365806124828</v>
      </c>
      <c r="AA42" s="353">
        <f t="shared" si="0"/>
        <v>24.700000000000728</v>
      </c>
      <c r="AP42" s="96">
        <v>25182.802393318612</v>
      </c>
      <c r="AQ42" s="21"/>
      <c r="AR42" s="96">
        <v>293.67</v>
      </c>
      <c r="AU42" s="22">
        <v>105851</v>
      </c>
      <c r="AV42" s="22" t="s">
        <v>140</v>
      </c>
      <c r="AW42" s="22" t="s">
        <v>140</v>
      </c>
      <c r="AX42" s="22" t="s">
        <v>140</v>
      </c>
      <c r="AY42" s="340">
        <v>49873</v>
      </c>
      <c r="AZ42" s="487">
        <v>12808</v>
      </c>
      <c r="BA42" s="487">
        <v>37065</v>
      </c>
      <c r="BB42" s="344">
        <v>54725</v>
      </c>
      <c r="BC42" s="344">
        <v>51126</v>
      </c>
      <c r="BD42" s="344">
        <v>25094</v>
      </c>
      <c r="BE42" s="344">
        <v>80757</v>
      </c>
      <c r="BF42" s="378"/>
      <c r="BG42" s="382">
        <f>(BG44-BG39)*3/5+BG39</f>
        <v>0.57114217493132935</v>
      </c>
      <c r="BH42" s="344">
        <f t="shared" si="5"/>
        <v>60455.970358656145</v>
      </c>
      <c r="BJ42" s="96">
        <f t="shared" si="3"/>
        <v>35.802356067427098</v>
      </c>
      <c r="BK42" s="354">
        <v>131.1</v>
      </c>
      <c r="BL42" s="354">
        <v>134.19999999999999</v>
      </c>
      <c r="BM42" s="354">
        <v>100</v>
      </c>
      <c r="BN42" s="354">
        <v>128.1</v>
      </c>
      <c r="BO42" s="354">
        <v>100</v>
      </c>
      <c r="BP42" s="355" t="s">
        <v>140</v>
      </c>
      <c r="BQ42" s="355" t="s">
        <v>140</v>
      </c>
      <c r="BR42" s="342"/>
      <c r="CH42" s="360">
        <v>10.517653609284915</v>
      </c>
      <c r="CI42" s="346">
        <v>4.7</v>
      </c>
      <c r="CJ42" s="96">
        <f t="shared" si="4"/>
        <v>948.27549683523694</v>
      </c>
    </row>
    <row r="43" spans="1:91" ht="15.6">
      <c r="A43" s="21">
        <v>1986</v>
      </c>
      <c r="B43" s="356">
        <v>525000</v>
      </c>
      <c r="C43" s="358">
        <v>259000</v>
      </c>
      <c r="D43" s="358">
        <v>266000</v>
      </c>
      <c r="E43" s="357"/>
      <c r="F43" s="357"/>
      <c r="G43" s="358"/>
      <c r="H43" s="358"/>
      <c r="I43" s="358"/>
      <c r="J43" s="359"/>
      <c r="K43" s="358"/>
      <c r="L43" s="358"/>
      <c r="M43" s="358"/>
      <c r="N43" s="358"/>
      <c r="O43" s="358"/>
      <c r="P43" s="358"/>
      <c r="Q43" s="358"/>
      <c r="R43" s="358"/>
      <c r="S43" s="358"/>
      <c r="T43" s="358"/>
      <c r="U43" s="358"/>
      <c r="V43" s="21"/>
      <c r="W43" s="353">
        <v>10308</v>
      </c>
      <c r="X43" s="353">
        <v>10308.799999999999</v>
      </c>
      <c r="Y43" s="353">
        <v>10274.379216424739</v>
      </c>
      <c r="Z43" s="353">
        <v>10275.179216424738</v>
      </c>
      <c r="AA43" s="353">
        <f t="shared" si="0"/>
        <v>-0.7999999999992724</v>
      </c>
      <c r="AP43" s="96">
        <v>27410.567946308762</v>
      </c>
      <c r="AQ43" s="21"/>
      <c r="AR43" s="96">
        <v>345.28</v>
      </c>
      <c r="AU43" s="22">
        <v>107507</v>
      </c>
      <c r="AV43" s="22" t="s">
        <v>140</v>
      </c>
      <c r="AW43" s="22" t="s">
        <v>140</v>
      </c>
      <c r="AX43" s="22" t="s">
        <v>140</v>
      </c>
      <c r="AY43" s="340">
        <v>51282</v>
      </c>
      <c r="AZ43" s="487">
        <v>13292</v>
      </c>
      <c r="BA43" s="487">
        <v>37990</v>
      </c>
      <c r="BB43" s="344">
        <v>55581</v>
      </c>
      <c r="BC43" s="344">
        <v>51926</v>
      </c>
      <c r="BD43" s="344">
        <v>26366</v>
      </c>
      <c r="BE43" s="344">
        <v>81141</v>
      </c>
      <c r="BF43" s="378"/>
      <c r="BG43" s="382">
        <f>(BG44-BG39)*4/5+BG39</f>
        <v>0.58179421353338368</v>
      </c>
      <c r="BH43" s="344">
        <f t="shared" si="5"/>
        <v>62546.950514333475</v>
      </c>
      <c r="BJ43" s="96">
        <f t="shared" si="3"/>
        <v>37.486195968472963</v>
      </c>
      <c r="BK43" s="354">
        <v>139.6</v>
      </c>
      <c r="BL43" s="354">
        <v>143.6</v>
      </c>
      <c r="BM43" s="354">
        <v>106.1</v>
      </c>
      <c r="BN43" s="354">
        <v>135.80000000000001</v>
      </c>
      <c r="BO43" s="354">
        <v>103.8</v>
      </c>
      <c r="BP43" s="355" t="s">
        <v>140</v>
      </c>
      <c r="BQ43" s="355" t="s">
        <v>140</v>
      </c>
      <c r="BR43" s="342"/>
      <c r="CH43" s="360">
        <v>10.517653609284915</v>
      </c>
      <c r="CI43" s="346">
        <v>4.9000000000000004</v>
      </c>
      <c r="CJ43" s="96">
        <f t="shared" si="4"/>
        <v>1080.70775771679</v>
      </c>
    </row>
    <row r="44" spans="1:91" ht="15.6">
      <c r="A44" s="21">
        <v>1987</v>
      </c>
      <c r="B44" s="356">
        <v>717000</v>
      </c>
      <c r="C44" s="358">
        <v>356000</v>
      </c>
      <c r="D44" s="358">
        <v>331000</v>
      </c>
      <c r="E44" s="358">
        <v>30000</v>
      </c>
      <c r="F44" s="358"/>
      <c r="G44" s="358"/>
      <c r="H44" s="358"/>
      <c r="I44" s="358"/>
      <c r="J44" s="359"/>
      <c r="K44" s="358"/>
      <c r="L44" s="358"/>
      <c r="M44" s="358"/>
      <c r="N44" s="358"/>
      <c r="O44" s="358"/>
      <c r="P44" s="358"/>
      <c r="Q44" s="358"/>
      <c r="R44" s="358"/>
      <c r="S44" s="358"/>
      <c r="T44" s="358"/>
      <c r="U44" s="358"/>
      <c r="V44" s="21"/>
      <c r="W44" s="353">
        <v>12094.2</v>
      </c>
      <c r="X44" s="353">
        <v>12102.2</v>
      </c>
      <c r="Y44" s="353">
        <v>12050.615125134151</v>
      </c>
      <c r="Z44" s="353">
        <v>12058.615125134151</v>
      </c>
      <c r="AA44" s="353">
        <f t="shared" si="0"/>
        <v>-8</v>
      </c>
      <c r="AB44" s="96">
        <f>RawdataIOIU!C6/10000</f>
        <v>11424.0718</v>
      </c>
      <c r="AP44" s="96">
        <v>30585.606335270462</v>
      </c>
      <c r="AQ44" s="21"/>
      <c r="AR44" s="96">
        <v>372.21</v>
      </c>
      <c r="AU44" s="22">
        <v>109300</v>
      </c>
      <c r="AV44" s="22">
        <v>31347</v>
      </c>
      <c r="AW44" s="22">
        <v>71985</v>
      </c>
      <c r="AX44" s="22">
        <v>5968</v>
      </c>
      <c r="AY44" s="340">
        <v>52783</v>
      </c>
      <c r="AZ44" s="487">
        <v>13783</v>
      </c>
      <c r="BA44" s="487">
        <v>39000</v>
      </c>
      <c r="BB44" s="344">
        <v>56290</v>
      </c>
      <c r="BC44" s="344">
        <v>53010</v>
      </c>
      <c r="BD44" s="344">
        <v>27674</v>
      </c>
      <c r="BE44" s="344">
        <v>81626</v>
      </c>
      <c r="BF44" s="378">
        <v>0.407553747864562</v>
      </c>
      <c r="BG44" s="378">
        <f>1-BF44</f>
        <v>0.592446252135438</v>
      </c>
      <c r="BH44" s="344">
        <f t="shared" si="5"/>
        <v>64754.375358403377</v>
      </c>
      <c r="BJ44" s="96">
        <f t="shared" si="3"/>
        <v>39.425784118683609</v>
      </c>
      <c r="BK44" s="354">
        <v>149.80000000000001</v>
      </c>
      <c r="BL44" s="354">
        <v>156.19999999999999</v>
      </c>
      <c r="BM44" s="354">
        <v>112.7</v>
      </c>
      <c r="BN44" s="354">
        <v>145.69999999999999</v>
      </c>
      <c r="BO44" s="354">
        <v>112</v>
      </c>
      <c r="BP44" s="355" t="s">
        <v>140</v>
      </c>
      <c r="BQ44" s="355" t="s">
        <v>140</v>
      </c>
      <c r="BR44" s="342"/>
      <c r="CC44" s="96">
        <f>RawdataIOIU!D6/10000</f>
        <v>1201.5443</v>
      </c>
      <c r="CD44" s="345">
        <f>(CC44/AB44)*100</f>
        <v>10.517653609284915</v>
      </c>
      <c r="CE44" s="345">
        <v>10.517653609284915</v>
      </c>
      <c r="CG44" s="96">
        <v>10.517653609284915</v>
      </c>
      <c r="CH44" s="96">
        <v>10.517653609284915</v>
      </c>
      <c r="CI44" s="346">
        <v>4.9000000000000004</v>
      </c>
      <c r="CJ44" s="96">
        <f t="shared" si="4"/>
        <v>1268.2833689384488</v>
      </c>
      <c r="CK44" s="347">
        <f>CM44/UrbanSurveyTab!B14</f>
        <v>0.9994928815860743</v>
      </c>
      <c r="CM44" s="419">
        <f>SUMPRODUCT(UrbanSurveyTab!AQ14:AW14,UrbanSurveyTab!D14:J14)/UrbanSurveyTab!AO14</f>
        <v>1011.6866947414245</v>
      </c>
    </row>
    <row r="45" spans="1:91" ht="15.6">
      <c r="A45" s="21">
        <v>1988</v>
      </c>
      <c r="B45" s="356">
        <v>868000</v>
      </c>
      <c r="C45" s="358">
        <v>517000</v>
      </c>
      <c r="D45" s="358">
        <v>236000</v>
      </c>
      <c r="E45" s="358">
        <v>114999.99999999999</v>
      </c>
      <c r="F45" s="358"/>
      <c r="G45" s="358"/>
      <c r="H45" s="358"/>
      <c r="I45" s="358"/>
      <c r="J45" s="359"/>
      <c r="K45" s="358"/>
      <c r="L45" s="358"/>
      <c r="M45" s="358"/>
      <c r="N45" s="358"/>
      <c r="O45" s="358"/>
      <c r="P45" s="358"/>
      <c r="Q45" s="358"/>
      <c r="R45" s="358"/>
      <c r="S45" s="358"/>
      <c r="T45" s="358"/>
      <c r="U45" s="358"/>
      <c r="V45" s="21"/>
      <c r="W45" s="353">
        <v>15095.1</v>
      </c>
      <c r="X45" s="353">
        <v>15101.1</v>
      </c>
      <c r="Y45" s="353">
        <v>15036.823010095724</v>
      </c>
      <c r="Z45" s="353">
        <v>15042.823010095724</v>
      </c>
      <c r="AA45" s="353">
        <f t="shared" si="0"/>
        <v>-6</v>
      </c>
      <c r="AP45" s="96">
        <v>34035.841242907831</v>
      </c>
      <c r="AQ45" s="21"/>
      <c r="AR45" s="96">
        <v>372.21</v>
      </c>
      <c r="AU45" s="22">
        <v>111026</v>
      </c>
      <c r="AV45" s="22" t="s">
        <v>140</v>
      </c>
      <c r="AW45" s="22" t="s">
        <v>140</v>
      </c>
      <c r="AX45" s="22" t="s">
        <v>140</v>
      </c>
      <c r="AY45" s="340">
        <v>54334</v>
      </c>
      <c r="AZ45" s="487">
        <v>14267</v>
      </c>
      <c r="BA45" s="487">
        <v>40067</v>
      </c>
      <c r="BB45" s="344">
        <v>57201</v>
      </c>
      <c r="BC45" s="344">
        <v>53825</v>
      </c>
      <c r="BD45" s="344">
        <v>28661</v>
      </c>
      <c r="BE45" s="344">
        <v>82365</v>
      </c>
      <c r="BF45" s="378"/>
      <c r="BG45" s="381">
        <f>(BG44+BG46)/2</f>
        <v>0.59607312606771901</v>
      </c>
      <c r="BH45" s="344">
        <f t="shared" si="5"/>
        <v>66179.614894794577</v>
      </c>
      <c r="BJ45" s="96">
        <f t="shared" si="3"/>
        <v>44.197006628212108</v>
      </c>
      <c r="BK45" s="354">
        <v>177.9</v>
      </c>
      <c r="BL45" s="354">
        <v>188.5</v>
      </c>
      <c r="BM45" s="354">
        <v>132.4</v>
      </c>
      <c r="BN45" s="354">
        <v>172.7</v>
      </c>
      <c r="BO45" s="354">
        <v>128.80000000000001</v>
      </c>
      <c r="BP45" s="355" t="s">
        <v>140</v>
      </c>
      <c r="BQ45" s="355" t="s">
        <v>140</v>
      </c>
      <c r="BR45" s="342"/>
      <c r="CE45" s="345">
        <f>CE44+($CE$47-$CE$44)/3</f>
        <v>10.74125406855309</v>
      </c>
      <c r="CH45" s="96">
        <v>10.74125406855309</v>
      </c>
      <c r="CI45" s="346">
        <v>5</v>
      </c>
      <c r="CJ45" s="96">
        <f t="shared" si="4"/>
        <v>1615.7878385971476</v>
      </c>
      <c r="CK45" s="347">
        <f>CM45/UrbanSurveyTab!B15</f>
        <v>0.9999538958501597</v>
      </c>
      <c r="CM45" s="419">
        <f>SUMPRODUCT(UrbanSurveyTab!AQ15:AW15,UrbanSurveyTab!D15:J15)/UrbanSurveyTab!AO15</f>
        <v>1192.0450392429752</v>
      </c>
    </row>
    <row r="46" spans="1:91" ht="15.6">
      <c r="A46" s="21">
        <v>1989</v>
      </c>
      <c r="B46" s="356">
        <v>1711999.9999999998</v>
      </c>
      <c r="C46" s="358">
        <v>902999.99999999988</v>
      </c>
      <c r="D46" s="358">
        <v>211000</v>
      </c>
      <c r="E46" s="358">
        <v>598000</v>
      </c>
      <c r="F46" s="358"/>
      <c r="G46" s="358"/>
      <c r="H46" s="358"/>
      <c r="I46" s="358"/>
      <c r="J46" s="359"/>
      <c r="K46" s="358"/>
      <c r="L46" s="358"/>
      <c r="M46" s="358"/>
      <c r="N46" s="358"/>
      <c r="O46" s="358"/>
      <c r="P46" s="358"/>
      <c r="Q46" s="358"/>
      <c r="R46" s="358"/>
      <c r="S46" s="358"/>
      <c r="T46" s="358"/>
      <c r="U46" s="358"/>
      <c r="V46" s="21"/>
      <c r="W46" s="353">
        <v>17098.900000000001</v>
      </c>
      <c r="X46" s="353">
        <v>17090.3</v>
      </c>
      <c r="Y46" s="353">
        <v>17000.919107226749</v>
      </c>
      <c r="Z46" s="353">
        <v>16992.319107226751</v>
      </c>
      <c r="AA46" s="353">
        <f t="shared" si="0"/>
        <v>8.5999999999985448</v>
      </c>
      <c r="AP46" s="96">
        <v>35418.78663977074</v>
      </c>
      <c r="AQ46" s="21"/>
      <c r="AR46" s="96">
        <v>376.51</v>
      </c>
      <c r="AU46" s="22">
        <v>112704</v>
      </c>
      <c r="AV46" s="22" t="s">
        <v>140</v>
      </c>
      <c r="AW46" s="22" t="s">
        <v>140</v>
      </c>
      <c r="AX46" s="22" t="s">
        <v>140</v>
      </c>
      <c r="AY46" s="340">
        <v>55329</v>
      </c>
      <c r="AZ46" s="487">
        <v>14390</v>
      </c>
      <c r="BA46" s="487">
        <v>40939</v>
      </c>
      <c r="BB46" s="344">
        <v>58099</v>
      </c>
      <c r="BC46" s="344">
        <v>54605</v>
      </c>
      <c r="BD46" s="344">
        <v>29540</v>
      </c>
      <c r="BE46" s="344">
        <v>83164</v>
      </c>
      <c r="BF46" s="378">
        <v>0.40029999999999999</v>
      </c>
      <c r="BG46" s="378">
        <f t="shared" ref="BG46:BG71" si="6">1-BF46</f>
        <v>0.59970000000000001</v>
      </c>
      <c r="BH46" s="344">
        <f t="shared" si="5"/>
        <v>67588.588799999998</v>
      </c>
      <c r="BJ46" s="96">
        <f t="shared" si="3"/>
        <v>47.975441056319426</v>
      </c>
      <c r="BK46" s="354">
        <v>209.9</v>
      </c>
      <c r="BL46" s="354">
        <v>219.2</v>
      </c>
      <c r="BM46" s="354">
        <v>157.9</v>
      </c>
      <c r="BN46" s="354">
        <v>203.4</v>
      </c>
      <c r="BO46" s="354">
        <v>152.80000000000001</v>
      </c>
      <c r="BP46" s="354">
        <v>96.1</v>
      </c>
      <c r="BQ46" s="355" t="s">
        <v>140</v>
      </c>
      <c r="BR46" s="342"/>
      <c r="CE46" s="345">
        <f>CE45+($CE$47-$CE$44)/3</f>
        <v>10.964854527821265</v>
      </c>
      <c r="CH46" s="96">
        <v>10.964854527821265</v>
      </c>
      <c r="CI46" s="346">
        <v>5</v>
      </c>
      <c r="CJ46" s="96">
        <f t="shared" si="4"/>
        <v>1863.1830710105903</v>
      </c>
      <c r="CK46" s="347">
        <f>CM46/UrbanSurveyTab!B16</f>
        <v>0.99988445196313513</v>
      </c>
      <c r="CM46" s="419">
        <f>SUMPRODUCT(UrbanSurveyTab!AQ16:AW16,UrbanSurveyTab!D16:J16)/UrbanSurveyTab!AO16</f>
        <v>1387.6396424344389</v>
      </c>
    </row>
    <row r="47" spans="1:91" ht="15.6">
      <c r="A47" s="21">
        <v>1990</v>
      </c>
      <c r="B47" s="356">
        <v>2113000.0000000005</v>
      </c>
      <c r="C47" s="358">
        <v>1066000</v>
      </c>
      <c r="D47" s="358">
        <v>403000</v>
      </c>
      <c r="E47" s="358">
        <v>644000</v>
      </c>
      <c r="F47" s="358"/>
      <c r="G47" s="358"/>
      <c r="H47" s="358"/>
      <c r="I47" s="358"/>
      <c r="J47" s="359"/>
      <c r="K47" s="358"/>
      <c r="L47" s="358"/>
      <c r="M47" s="358"/>
      <c r="N47" s="358"/>
      <c r="O47" s="358"/>
      <c r="P47" s="358"/>
      <c r="Q47" s="358"/>
      <c r="R47" s="358"/>
      <c r="S47" s="358"/>
      <c r="T47" s="358"/>
      <c r="U47" s="358"/>
      <c r="V47" s="21"/>
      <c r="W47" s="353">
        <v>18824.8</v>
      </c>
      <c r="X47" s="353">
        <v>18774.3</v>
      </c>
      <c r="Y47" s="353">
        <v>18718.322376105862</v>
      </c>
      <c r="Z47" s="353">
        <v>18667.822376105862</v>
      </c>
      <c r="AA47" s="353">
        <f t="shared" si="0"/>
        <v>50.5</v>
      </c>
      <c r="AB47" s="96">
        <f>RawdataIOIU!C9/10000</f>
        <v>17533.672900000001</v>
      </c>
      <c r="AP47" s="96">
        <v>36778.522691685102</v>
      </c>
      <c r="AQ47" s="21"/>
      <c r="AR47" s="96">
        <v>478.32</v>
      </c>
      <c r="AS47" s="353">
        <v>1.687642088</v>
      </c>
      <c r="AU47" s="22">
        <v>114333</v>
      </c>
      <c r="AV47" s="22">
        <v>31659</v>
      </c>
      <c r="AW47" s="22">
        <v>76306</v>
      </c>
      <c r="AX47" s="22">
        <v>6368</v>
      </c>
      <c r="AY47" s="340">
        <v>64749</v>
      </c>
      <c r="AZ47" s="487">
        <v>17041</v>
      </c>
      <c r="BA47" s="487">
        <v>47708</v>
      </c>
      <c r="BB47" s="344">
        <v>58904</v>
      </c>
      <c r="BC47" s="344">
        <v>55429</v>
      </c>
      <c r="BD47" s="344">
        <v>30195</v>
      </c>
      <c r="BE47" s="344">
        <v>84138</v>
      </c>
      <c r="BF47" s="378">
        <v>0.38315453250958265</v>
      </c>
      <c r="BG47" s="378">
        <f t="shared" si="6"/>
        <v>0.61684546749041735</v>
      </c>
      <c r="BH47" s="344">
        <f t="shared" si="5"/>
        <v>70525.792834581895</v>
      </c>
      <c r="BJ47" s="96">
        <f t="shared" si="3"/>
        <v>50.757401357848146</v>
      </c>
      <c r="BK47" s="354">
        <v>216.4</v>
      </c>
      <c r="BL47" s="354">
        <v>222</v>
      </c>
      <c r="BM47" s="354">
        <v>165.1</v>
      </c>
      <c r="BN47" s="354">
        <v>207.7</v>
      </c>
      <c r="BO47" s="354">
        <v>159</v>
      </c>
      <c r="BP47" s="354">
        <v>100</v>
      </c>
      <c r="BQ47" s="354">
        <v>100</v>
      </c>
      <c r="BR47" s="343"/>
      <c r="CC47" s="96">
        <f>RawdataIOIU!D9/10000</f>
        <v>1961.7471</v>
      </c>
      <c r="CD47" s="345">
        <f>(CC47/AB47)*100</f>
        <v>11.188454987089441</v>
      </c>
      <c r="CE47" s="345">
        <v>11.188454987089441</v>
      </c>
      <c r="CG47" s="96">
        <v>11.188454987089441</v>
      </c>
      <c r="CH47" s="96">
        <v>11.188454987089441</v>
      </c>
      <c r="CI47" s="346">
        <v>4.8</v>
      </c>
      <c r="CJ47" s="96">
        <f t="shared" si="4"/>
        <v>2088.640903620415</v>
      </c>
      <c r="CK47" s="347">
        <f>CM47/UrbanSurveyTab!B17</f>
        <v>0.99998058467288309</v>
      </c>
      <c r="CM47" s="419">
        <f>SUMPRODUCT(UrbanSurveyTab!AQ17:AW17,UrbanSurveyTab!D17:J17)/UrbanSurveyTab!AO17</f>
        <v>1522.7604345340196</v>
      </c>
    </row>
    <row r="48" spans="1:91" ht="15.6">
      <c r="A48" s="21">
        <v>1991</v>
      </c>
      <c r="B48" s="356">
        <v>2511000</v>
      </c>
      <c r="C48" s="358">
        <v>1300000</v>
      </c>
      <c r="D48" s="358">
        <v>527000</v>
      </c>
      <c r="E48" s="358">
        <v>684000</v>
      </c>
      <c r="F48" s="358"/>
      <c r="G48" s="358"/>
      <c r="H48" s="358"/>
      <c r="I48" s="358"/>
      <c r="J48" s="359"/>
      <c r="K48" s="358"/>
      <c r="L48" s="358"/>
      <c r="M48" s="358"/>
      <c r="N48" s="358"/>
      <c r="O48" s="358"/>
      <c r="P48" s="358"/>
      <c r="Q48" s="358"/>
      <c r="R48" s="358"/>
      <c r="S48" s="358"/>
      <c r="T48" s="358"/>
      <c r="U48" s="358"/>
      <c r="V48" s="21"/>
      <c r="W48" s="353">
        <v>21940.2</v>
      </c>
      <c r="X48" s="353">
        <v>21895.5</v>
      </c>
      <c r="Y48" s="353">
        <v>21826.199410788158</v>
      </c>
      <c r="Z48" s="353">
        <v>21781.499410788158</v>
      </c>
      <c r="AA48" s="353">
        <f t="shared" si="0"/>
        <v>44.700000000000728</v>
      </c>
      <c r="AP48" s="96">
        <v>40154.400008394485</v>
      </c>
      <c r="AQ48" s="21"/>
      <c r="AR48" s="96">
        <v>532.33000000000004</v>
      </c>
      <c r="AS48" s="353">
        <v>1.743248025</v>
      </c>
      <c r="AU48" s="22">
        <v>115823</v>
      </c>
      <c r="AV48" s="22">
        <v>32094</v>
      </c>
      <c r="AW48" s="22">
        <v>76791</v>
      </c>
      <c r="AX48" s="22">
        <v>6938</v>
      </c>
      <c r="AY48" s="340">
        <v>65491</v>
      </c>
      <c r="AZ48" s="487">
        <v>17465</v>
      </c>
      <c r="BA48" s="487">
        <v>48026</v>
      </c>
      <c r="BB48" s="344">
        <v>59466</v>
      </c>
      <c r="BC48" s="344">
        <v>56357</v>
      </c>
      <c r="BD48" s="344">
        <v>31203</v>
      </c>
      <c r="BE48" s="344">
        <v>84620</v>
      </c>
      <c r="BF48" s="378">
        <v>0.37127282075825008</v>
      </c>
      <c r="BG48" s="378">
        <f t="shared" si="6"/>
        <v>0.62872717924174992</v>
      </c>
      <c r="BH48" s="344">
        <f t="shared" si="5"/>
        <v>72821.068081317208</v>
      </c>
      <c r="BJ48" s="96">
        <f t="shared" si="3"/>
        <v>54.244365265661102</v>
      </c>
      <c r="BK48" s="354">
        <v>223.8</v>
      </c>
      <c r="BL48" s="354">
        <v>233.3</v>
      </c>
      <c r="BM48" s="354">
        <v>168.9</v>
      </c>
      <c r="BN48" s="354">
        <v>213.7</v>
      </c>
      <c r="BO48" s="354">
        <v>168.9</v>
      </c>
      <c r="BP48" s="354">
        <v>109.1</v>
      </c>
      <c r="BQ48" s="354">
        <v>109.5</v>
      </c>
      <c r="BR48" s="343"/>
      <c r="CE48" s="345">
        <f>CE47+($CE$52-$CE$47)/5</f>
        <v>11.506186677252041</v>
      </c>
      <c r="CH48" s="96">
        <v>11.506186677252041</v>
      </c>
      <c r="CI48" s="346">
        <v>5.5</v>
      </c>
      <c r="CJ48" s="96">
        <f t="shared" si="4"/>
        <v>2506.2199833098389</v>
      </c>
      <c r="CK48" s="347">
        <f>CM48/UrbanSurveyTab!B18</f>
        <v>1.0006959433781502</v>
      </c>
      <c r="CM48" s="419">
        <f>SUMPRODUCT(UrbanSurveyTab!AQ18:AW18,UrbanSurveyTab!D18:J18)/UrbanSurveyTab!AO18</f>
        <v>1714.292220601109</v>
      </c>
    </row>
    <row r="49" spans="1:91" ht="15.6">
      <c r="A49" s="21">
        <v>1992</v>
      </c>
      <c r="B49" s="356">
        <v>3143000</v>
      </c>
      <c r="C49" s="358">
        <v>1576000</v>
      </c>
      <c r="D49" s="358">
        <v>630000</v>
      </c>
      <c r="E49" s="358">
        <v>936999.99999999988</v>
      </c>
      <c r="F49" s="358"/>
      <c r="G49" s="358"/>
      <c r="H49" s="358"/>
      <c r="I49" s="358"/>
      <c r="J49" s="359"/>
      <c r="K49" s="358"/>
      <c r="L49" s="358"/>
      <c r="M49" s="358"/>
      <c r="N49" s="358"/>
      <c r="O49" s="358"/>
      <c r="P49" s="358"/>
      <c r="Q49" s="358"/>
      <c r="R49" s="358"/>
      <c r="S49" s="358"/>
      <c r="T49" s="358"/>
      <c r="U49" s="358"/>
      <c r="V49" s="21"/>
      <c r="W49" s="353">
        <v>27082</v>
      </c>
      <c r="X49" s="353">
        <v>27068.3</v>
      </c>
      <c r="Y49" s="353">
        <v>26937.276451121401</v>
      </c>
      <c r="Z49" s="353">
        <v>26923.476451121402</v>
      </c>
      <c r="AA49" s="353">
        <f t="shared" si="0"/>
        <v>13.799999999999272</v>
      </c>
      <c r="AP49" s="96">
        <v>45872.670202771289</v>
      </c>
      <c r="AQ49" s="21"/>
      <c r="AR49" s="96">
        <v>551.46</v>
      </c>
      <c r="AS49" s="353">
        <v>1.843824951</v>
      </c>
      <c r="AU49" s="22">
        <v>117171</v>
      </c>
      <c r="AV49" s="22">
        <v>32339</v>
      </c>
      <c r="AW49" s="22">
        <v>77614</v>
      </c>
      <c r="AX49" s="22">
        <v>7218</v>
      </c>
      <c r="AY49" s="340">
        <v>66152</v>
      </c>
      <c r="AZ49" s="487">
        <v>17861</v>
      </c>
      <c r="BA49" s="487">
        <v>48291</v>
      </c>
      <c r="BB49" s="344">
        <v>59811</v>
      </c>
      <c r="BC49" s="344">
        <v>57360</v>
      </c>
      <c r="BD49" s="344">
        <v>32175</v>
      </c>
      <c r="BE49" s="344">
        <v>84996</v>
      </c>
      <c r="BF49" s="378">
        <v>0.36361387444916482</v>
      </c>
      <c r="BG49" s="378">
        <f t="shared" si="6"/>
        <v>0.63638612555083518</v>
      </c>
      <c r="BH49" s="344">
        <f t="shared" si="5"/>
        <v>74565.998716916904</v>
      </c>
      <c r="BJ49" s="96">
        <f t="shared" si="3"/>
        <v>58.691757711315624</v>
      </c>
      <c r="BK49" s="354">
        <v>238.1</v>
      </c>
      <c r="BL49" s="354">
        <v>253.4</v>
      </c>
      <c r="BM49" s="354">
        <v>176.8</v>
      </c>
      <c r="BN49" s="354">
        <v>225.2</v>
      </c>
      <c r="BO49" s="354">
        <v>180.4</v>
      </c>
      <c r="BP49" s="354">
        <v>121.1</v>
      </c>
      <c r="BQ49" s="354">
        <v>126.3</v>
      </c>
      <c r="BR49" s="343"/>
      <c r="BU49" s="96">
        <v>9797.6</v>
      </c>
      <c r="BV49" s="96">
        <v>9444.6</v>
      </c>
      <c r="BW49" s="96">
        <v>1185.7</v>
      </c>
      <c r="BX49" s="96">
        <v>5452.7</v>
      </c>
      <c r="BY49" s="96">
        <v>2847.4</v>
      </c>
      <c r="BZ49" s="96">
        <v>311.89999999999998</v>
      </c>
      <c r="CA49" s="96">
        <v>-353</v>
      </c>
      <c r="CE49" s="345">
        <f>CE48+($CE$52-$CE$47)/5</f>
        <v>11.82391836741464</v>
      </c>
      <c r="CH49" s="96">
        <v>11.82391836741464</v>
      </c>
      <c r="CI49" s="346">
        <v>5.5</v>
      </c>
      <c r="CJ49" s="96">
        <f t="shared" si="4"/>
        <v>3183.4098772506986</v>
      </c>
      <c r="CK49" s="96" t="s">
        <v>641</v>
      </c>
      <c r="CM49" s="419"/>
    </row>
    <row r="50" spans="1:91" ht="15.6">
      <c r="A50" s="21">
        <v>1993</v>
      </c>
      <c r="B50" s="358">
        <v>4673504</v>
      </c>
      <c r="C50" s="357">
        <v>2128675</v>
      </c>
      <c r="D50" s="357">
        <v>860390</v>
      </c>
      <c r="E50" s="357">
        <v>1684439</v>
      </c>
      <c r="F50" s="358"/>
      <c r="G50" s="358"/>
      <c r="H50" s="358"/>
      <c r="I50" s="358"/>
      <c r="J50" s="359"/>
      <c r="K50" s="358"/>
      <c r="L50" s="358"/>
      <c r="M50" s="358"/>
      <c r="N50" s="358"/>
      <c r="O50" s="358"/>
      <c r="P50" s="358"/>
      <c r="Q50" s="358"/>
      <c r="R50" s="358"/>
      <c r="S50" s="358"/>
      <c r="T50" s="358"/>
      <c r="U50" s="358"/>
      <c r="V50" s="21"/>
      <c r="W50" s="353">
        <v>35450.400000000001</v>
      </c>
      <c r="X50" s="353">
        <v>35524.300000000003</v>
      </c>
      <c r="Y50" s="353">
        <v>35260.024714546242</v>
      </c>
      <c r="Z50" s="353">
        <v>35333.924714546243</v>
      </c>
      <c r="AA50" s="353">
        <f t="shared" si="0"/>
        <v>-73.900000000001455</v>
      </c>
      <c r="AP50" s="96">
        <v>52278.474212985508</v>
      </c>
      <c r="AQ50" s="21"/>
      <c r="AR50" s="96">
        <v>576.20000000000005</v>
      </c>
      <c r="AS50" s="353">
        <v>2.0744591259999998</v>
      </c>
      <c r="AU50" s="22">
        <v>118517</v>
      </c>
      <c r="AV50" s="22">
        <v>32177</v>
      </c>
      <c r="AW50" s="22">
        <v>79051</v>
      </c>
      <c r="AX50" s="22">
        <v>7289</v>
      </c>
      <c r="AY50" s="340">
        <v>66808</v>
      </c>
      <c r="AZ50" s="487">
        <v>18262</v>
      </c>
      <c r="BA50" s="487">
        <v>48546</v>
      </c>
      <c r="BB50" s="344">
        <v>60472</v>
      </c>
      <c r="BC50" s="344">
        <v>58045</v>
      </c>
      <c r="BD50" s="344">
        <v>33173</v>
      </c>
      <c r="BE50" s="344">
        <v>85344</v>
      </c>
      <c r="BF50" s="378">
        <v>0.35386589595730417</v>
      </c>
      <c r="BG50" s="378">
        <f t="shared" si="6"/>
        <v>0.64613410404269578</v>
      </c>
      <c r="BH50" s="344">
        <f t="shared" si="5"/>
        <v>76577.875608828181</v>
      </c>
      <c r="BJ50" s="96">
        <f t="shared" si="3"/>
        <v>67.587903523338881</v>
      </c>
      <c r="BK50" s="354">
        <v>273.10000000000002</v>
      </c>
      <c r="BL50" s="354">
        <v>294.2</v>
      </c>
      <c r="BM50" s="354">
        <v>201</v>
      </c>
      <c r="BN50" s="354">
        <v>254.9</v>
      </c>
      <c r="BO50" s="354">
        <v>223.7</v>
      </c>
      <c r="BP50" s="354">
        <v>163.6</v>
      </c>
      <c r="BQ50" s="354">
        <v>159.80000000000001</v>
      </c>
      <c r="BR50" s="343"/>
      <c r="BU50" s="96">
        <v>13427.6</v>
      </c>
      <c r="BV50" s="96">
        <v>14113.5</v>
      </c>
      <c r="BW50" s="96">
        <v>1455.5</v>
      </c>
      <c r="BX50" s="96">
        <v>6415</v>
      </c>
      <c r="BY50" s="96">
        <v>5029.6000000000004</v>
      </c>
      <c r="BZ50" s="96">
        <v>527.6</v>
      </c>
      <c r="CA50" s="96">
        <v>685.9</v>
      </c>
      <c r="CE50" s="345">
        <f>CE49+($CE$52-$CE$47)/5</f>
        <v>12.141650057577239</v>
      </c>
      <c r="CH50" s="96">
        <v>12.141650057577239</v>
      </c>
      <c r="CJ50" s="96">
        <f t="shared" si="4"/>
        <v>4290.121490448003</v>
      </c>
      <c r="CK50" s="347">
        <f>CM50/UrbanSurveyTab!B20</f>
        <v>0.99891934267061133</v>
      </c>
      <c r="CM50" s="419">
        <f>SUMPRODUCT(UrbanSurveyTab!AQ20:AW20,UrbanSurveyTab!D20:J20)/UrbanSurveyTab!AO20</f>
        <v>2580.4084459867231</v>
      </c>
    </row>
    <row r="51" spans="1:91" ht="15.6">
      <c r="A51" s="21">
        <v>1994</v>
      </c>
      <c r="B51" s="356">
        <v>8310494</v>
      </c>
      <c r="C51" s="358"/>
      <c r="D51" s="358"/>
      <c r="E51" s="358"/>
      <c r="F51" s="358"/>
      <c r="G51" s="358"/>
      <c r="H51" s="358"/>
      <c r="I51" s="358"/>
      <c r="J51" s="359"/>
      <c r="K51" s="358"/>
      <c r="L51" s="358"/>
      <c r="M51" s="358"/>
      <c r="N51" s="358"/>
      <c r="O51" s="358"/>
      <c r="P51" s="358"/>
      <c r="Q51" s="358"/>
      <c r="R51" s="358"/>
      <c r="S51" s="358"/>
      <c r="T51" s="358"/>
      <c r="U51" s="358"/>
      <c r="V51" s="21"/>
      <c r="W51" s="353">
        <v>48370.3</v>
      </c>
      <c r="X51" s="353">
        <v>48459.6</v>
      </c>
      <c r="Y51" s="353">
        <v>48108.456444709191</v>
      </c>
      <c r="Z51" s="353">
        <v>48197.856444709192</v>
      </c>
      <c r="AA51" s="353">
        <f t="shared" si="0"/>
        <v>-89.400000000001455</v>
      </c>
      <c r="AP51" s="96">
        <v>59116.855092451573</v>
      </c>
      <c r="AQ51" s="21"/>
      <c r="AR51" s="96">
        <v>861.87</v>
      </c>
      <c r="AS51" s="353">
        <v>2.4503910430000002</v>
      </c>
      <c r="AU51" s="22">
        <v>119850</v>
      </c>
      <c r="AV51" s="22">
        <v>32360</v>
      </c>
      <c r="AW51" s="22">
        <v>79868</v>
      </c>
      <c r="AX51" s="22">
        <v>7622</v>
      </c>
      <c r="AY51" s="340">
        <v>67455</v>
      </c>
      <c r="AZ51" s="487">
        <v>18653</v>
      </c>
      <c r="BA51" s="487">
        <v>48802</v>
      </c>
      <c r="BB51" s="344">
        <v>61246</v>
      </c>
      <c r="BC51" s="344">
        <v>58604</v>
      </c>
      <c r="BD51" s="344">
        <v>34169</v>
      </c>
      <c r="BE51" s="344">
        <v>85681</v>
      </c>
      <c r="BF51" s="378">
        <v>0.35065986204696781</v>
      </c>
      <c r="BG51" s="378">
        <f t="shared" si="6"/>
        <v>0.64934013795303214</v>
      </c>
      <c r="BH51" s="344">
        <f t="shared" si="5"/>
        <v>77823.415533670908</v>
      </c>
      <c r="BJ51" s="96">
        <f t="shared" si="3"/>
        <v>81.52980460366777</v>
      </c>
      <c r="BK51" s="354">
        <v>339</v>
      </c>
      <c r="BL51" s="354">
        <v>367.8</v>
      </c>
      <c r="BM51" s="354">
        <v>248</v>
      </c>
      <c r="BN51" s="354">
        <v>310.2</v>
      </c>
      <c r="BO51" s="354">
        <v>267.3</v>
      </c>
      <c r="BP51" s="354">
        <v>193.4</v>
      </c>
      <c r="BQ51" s="354">
        <v>176.5</v>
      </c>
      <c r="BR51" s="343"/>
      <c r="BU51" s="96">
        <v>18981.599999999999</v>
      </c>
      <c r="BV51" s="96">
        <v>18321.599999999999</v>
      </c>
      <c r="BW51" s="96">
        <v>1528.6</v>
      </c>
      <c r="BX51" s="96">
        <v>10448</v>
      </c>
      <c r="BY51" s="96">
        <v>6418.3</v>
      </c>
      <c r="BZ51" s="96">
        <v>586.70000000000005</v>
      </c>
      <c r="CA51" s="96">
        <v>-660.1</v>
      </c>
      <c r="CE51" s="345">
        <f>CE50+($CE$52-$CE$47)/5</f>
        <v>12.459381747739839</v>
      </c>
      <c r="CH51" s="96">
        <v>12.459381747739839</v>
      </c>
      <c r="CJ51" s="96">
        <f t="shared" si="4"/>
        <v>6005.1549286739473</v>
      </c>
      <c r="CK51" s="347" t="s">
        <v>684</v>
      </c>
      <c r="CL51" s="347" t="s">
        <v>685</v>
      </c>
      <c r="CM51" s="419"/>
    </row>
    <row r="52" spans="1:91" ht="15.6">
      <c r="A52" s="21">
        <v>1995</v>
      </c>
      <c r="B52" s="356">
        <v>14590841</v>
      </c>
      <c r="C52" s="358"/>
      <c r="D52" s="358"/>
      <c r="E52" s="358"/>
      <c r="F52" s="358"/>
      <c r="G52" s="358"/>
      <c r="H52" s="358"/>
      <c r="I52" s="358"/>
      <c r="J52" s="359"/>
      <c r="K52" s="358"/>
      <c r="L52" s="358"/>
      <c r="M52" s="358"/>
      <c r="N52" s="358"/>
      <c r="O52" s="358"/>
      <c r="P52" s="358"/>
      <c r="Q52" s="358"/>
      <c r="R52" s="358"/>
      <c r="S52" s="358"/>
      <c r="T52" s="358"/>
      <c r="U52" s="358"/>
      <c r="V52" s="21"/>
      <c r="W52" s="353">
        <v>60146.5</v>
      </c>
      <c r="X52" s="353">
        <v>61129.8</v>
      </c>
      <c r="Y52" s="353">
        <v>59810.529211331406</v>
      </c>
      <c r="Z52" s="353">
        <v>60793.729211331403</v>
      </c>
      <c r="AA52" s="353">
        <f t="shared" si="0"/>
        <v>-983.19999999999709</v>
      </c>
      <c r="AB52" s="96">
        <f>RawdataIOIU!C14/10000</f>
        <v>59448.076570000005</v>
      </c>
      <c r="AP52" s="96">
        <v>65575.359880722113</v>
      </c>
      <c r="AQ52" s="21"/>
      <c r="AR52" s="96">
        <v>835.1</v>
      </c>
      <c r="AS52" s="353">
        <v>2.7280030050000001</v>
      </c>
      <c r="AU52" s="22">
        <v>121121</v>
      </c>
      <c r="AV52" s="22">
        <v>32218</v>
      </c>
      <c r="AW52" s="22">
        <v>81393</v>
      </c>
      <c r="AX52" s="22">
        <v>7510</v>
      </c>
      <c r="AY52" s="340">
        <v>68065</v>
      </c>
      <c r="AZ52" s="487">
        <v>19040</v>
      </c>
      <c r="BA52" s="487">
        <v>49025</v>
      </c>
      <c r="BB52" s="344">
        <v>61808</v>
      </c>
      <c r="BC52" s="344">
        <v>59313</v>
      </c>
      <c r="BD52" s="344">
        <v>35174</v>
      </c>
      <c r="BE52" s="344">
        <v>85947</v>
      </c>
      <c r="BF52" s="378">
        <v>0.34114751771960033</v>
      </c>
      <c r="BG52" s="378">
        <f t="shared" si="6"/>
        <v>0.65885248228039961</v>
      </c>
      <c r="BH52" s="344">
        <f t="shared" si="5"/>
        <v>79800.871506284282</v>
      </c>
      <c r="BJ52" s="96">
        <f t="shared" si="3"/>
        <v>92.708189969390588</v>
      </c>
      <c r="BK52" s="354">
        <v>396.9</v>
      </c>
      <c r="BL52" s="354">
        <v>429.6</v>
      </c>
      <c r="BM52" s="354">
        <v>291.39999999999998</v>
      </c>
      <c r="BN52" s="354">
        <v>356.1</v>
      </c>
      <c r="BO52" s="354">
        <v>307.10000000000002</v>
      </c>
      <c r="BP52" s="354">
        <v>222.9</v>
      </c>
      <c r="BQ52" s="354">
        <v>186.9</v>
      </c>
      <c r="BR52" s="343"/>
      <c r="BU52" s="96">
        <v>23182</v>
      </c>
      <c r="BV52" s="96">
        <v>23046.9</v>
      </c>
      <c r="BW52" s="96">
        <v>1537.6</v>
      </c>
      <c r="BX52" s="96">
        <v>11921.9</v>
      </c>
      <c r="BY52" s="96">
        <v>8840.2000000000007</v>
      </c>
      <c r="BZ52" s="96">
        <v>882.3</v>
      </c>
      <c r="CA52" s="96">
        <v>-135.1</v>
      </c>
      <c r="CC52" s="96">
        <f>RawdataIOIU!D14/10000</f>
        <v>7595.7481799999996</v>
      </c>
      <c r="CD52" s="345">
        <f>(CC52/AB52)*100</f>
        <v>12.777113437902434</v>
      </c>
      <c r="CE52" s="345">
        <v>12.777113437902434</v>
      </c>
      <c r="CG52" s="96">
        <v>12.777113437902434</v>
      </c>
      <c r="CH52" s="96">
        <v>12.777113437902434</v>
      </c>
      <c r="CJ52" s="96">
        <f t="shared" si="4"/>
        <v>7767.6837444630428</v>
      </c>
      <c r="CK52" s="347">
        <f>CM52/UrbanSurveyTab!B22</f>
        <v>0.99857684051166518</v>
      </c>
      <c r="CL52" s="347">
        <f>1/(UrbanSurveyTab!AY22*UrbanSurveyTab!AO22/SUMPRODUCT(UrbanSurveyTab!AQ22:AW22,UrbanSurveyTab!BA22:BG22))</f>
        <v>0.9985785013451518</v>
      </c>
      <c r="CM52" s="419">
        <f>SUMPRODUCT(UrbanSurveyTab!AQ22:AW22,UrbanSurveyTab!D22:J22)/UrbanSurveyTab!AO22</f>
        <v>4281.9873640296664</v>
      </c>
    </row>
    <row r="53" spans="1:91" ht="15.6">
      <c r="A53" s="21">
        <v>1996</v>
      </c>
      <c r="B53" s="356">
        <v>19318590</v>
      </c>
      <c r="C53" s="358"/>
      <c r="D53" s="358"/>
      <c r="E53" s="358"/>
      <c r="F53" s="358"/>
      <c r="G53" s="358"/>
      <c r="H53" s="358"/>
      <c r="I53" s="358"/>
      <c r="J53" s="359"/>
      <c r="K53" s="358"/>
      <c r="L53" s="358"/>
      <c r="M53" s="358"/>
      <c r="N53" s="358"/>
      <c r="O53" s="358"/>
      <c r="P53" s="358"/>
      <c r="Q53" s="358"/>
      <c r="R53" s="358"/>
      <c r="S53" s="358"/>
      <c r="T53" s="358"/>
      <c r="U53" s="358"/>
      <c r="V53" s="21"/>
      <c r="W53" s="353">
        <v>70538.3</v>
      </c>
      <c r="X53" s="353">
        <v>71572.3</v>
      </c>
      <c r="Y53" s="353">
        <v>70142.491653987119</v>
      </c>
      <c r="Z53" s="353">
        <v>71176.591653987125</v>
      </c>
      <c r="AA53" s="353">
        <f t="shared" si="0"/>
        <v>-1034.1000000000058</v>
      </c>
      <c r="AP53" s="96">
        <v>72138.485151355329</v>
      </c>
      <c r="AQ53" s="21"/>
      <c r="AR53" s="96">
        <v>831.42</v>
      </c>
      <c r="AS53" s="353">
        <v>2.8535447340000002</v>
      </c>
      <c r="AU53" s="22">
        <v>122389</v>
      </c>
      <c r="AV53" s="22">
        <v>32311</v>
      </c>
      <c r="AW53" s="22">
        <v>82245</v>
      </c>
      <c r="AX53" s="22">
        <v>7833</v>
      </c>
      <c r="AY53" s="340">
        <v>68950</v>
      </c>
      <c r="AZ53" s="487">
        <v>19922</v>
      </c>
      <c r="BA53" s="487">
        <v>49028</v>
      </c>
      <c r="BB53" s="344">
        <v>62200</v>
      </c>
      <c r="BC53" s="344">
        <v>60189</v>
      </c>
      <c r="BD53" s="344">
        <v>37304</v>
      </c>
      <c r="BE53" s="344">
        <v>85085</v>
      </c>
      <c r="BF53" s="378">
        <v>0.33047567769688574</v>
      </c>
      <c r="BG53" s="378">
        <f t="shared" si="6"/>
        <v>0.66952432230311421</v>
      </c>
      <c r="BH53" s="344">
        <f t="shared" si="5"/>
        <v>81942.412282355843</v>
      </c>
      <c r="BJ53" s="96">
        <f t="shared" si="3"/>
        <v>98.666601474441777</v>
      </c>
      <c r="BK53" s="354">
        <v>429.9</v>
      </c>
      <c r="BL53" s="354">
        <v>467.4</v>
      </c>
      <c r="BM53" s="354">
        <v>314.39999999999998</v>
      </c>
      <c r="BN53" s="354">
        <v>377.8</v>
      </c>
      <c r="BO53" s="354">
        <v>316</v>
      </c>
      <c r="BP53" s="354">
        <v>231.6</v>
      </c>
      <c r="BQ53" s="354">
        <v>194.3</v>
      </c>
      <c r="BR53" s="343"/>
      <c r="BU53" s="96">
        <v>26400.9</v>
      </c>
      <c r="BV53" s="96">
        <v>25797.9</v>
      </c>
      <c r="BW53" s="96">
        <v>2606.6999999999998</v>
      </c>
      <c r="BX53" s="96">
        <v>14169.2</v>
      </c>
      <c r="BY53" s="96">
        <v>8671.9</v>
      </c>
      <c r="BZ53" s="96">
        <v>953</v>
      </c>
      <c r="CA53" s="96">
        <v>-603</v>
      </c>
      <c r="CE53" s="345">
        <f>(CE52+CE54)/2</f>
        <v>13.19943173877046</v>
      </c>
      <c r="CH53" s="96">
        <v>13.19943173877046</v>
      </c>
      <c r="CJ53" s="96">
        <f t="shared" si="4"/>
        <v>9394.9056293514222</v>
      </c>
      <c r="CK53" s="347">
        <f>CM53/UrbanSurveyTab!B23</f>
        <v>0.99841062060442076</v>
      </c>
      <c r="CL53" s="347">
        <f>1/(UrbanSurveyTab!AY23*UrbanSurveyTab!AO23/SUMPRODUCT(UrbanSurveyTab!AQ23:AW23,UrbanSurveyTab!BA23:BG23))</f>
        <v>0.99843276588923613</v>
      </c>
      <c r="CM53" s="419">
        <f>SUMPRODUCT(UrbanSurveyTab!AQ23:AW23,UrbanSurveyTab!D23:J23)/UrbanSurveyTab!AO23</f>
        <v>4837.0798064918854</v>
      </c>
    </row>
    <row r="54" spans="1:91" ht="15.6">
      <c r="A54" s="21">
        <v>1997</v>
      </c>
      <c r="B54" s="356"/>
      <c r="C54" s="358"/>
      <c r="D54" s="358"/>
      <c r="E54" s="358"/>
      <c r="F54" s="358"/>
      <c r="G54" s="358"/>
      <c r="H54" s="358"/>
      <c r="I54" s="358"/>
      <c r="J54" s="359"/>
      <c r="K54" s="358"/>
      <c r="L54" s="358"/>
      <c r="M54" s="358"/>
      <c r="N54" s="358"/>
      <c r="O54" s="358"/>
      <c r="P54" s="358"/>
      <c r="Q54" s="358"/>
      <c r="R54" s="358"/>
      <c r="S54" s="358"/>
      <c r="T54" s="358"/>
      <c r="U54" s="358"/>
      <c r="V54" s="21"/>
      <c r="W54" s="353">
        <v>78517.3</v>
      </c>
      <c r="X54" s="353">
        <v>79429.5</v>
      </c>
      <c r="Y54" s="353">
        <v>78060.852760831447</v>
      </c>
      <c r="Z54" s="353">
        <v>78973.034996491449</v>
      </c>
      <c r="AA54" s="353">
        <f t="shared" si="0"/>
        <v>-912.18223566000233</v>
      </c>
      <c r="AB54" s="96">
        <f>RawdataIOIU!C16/10000</f>
        <v>75704.071282999997</v>
      </c>
      <c r="AP54" s="96">
        <v>78845.224466921529</v>
      </c>
      <c r="AQ54" s="21"/>
      <c r="AR54" s="96">
        <v>828.98</v>
      </c>
      <c r="AS54" s="353">
        <v>2.8505056519999998</v>
      </c>
      <c r="AU54" s="22">
        <v>123626</v>
      </c>
      <c r="AV54" s="22">
        <v>32093</v>
      </c>
      <c r="AW54" s="22">
        <v>83448</v>
      </c>
      <c r="AX54" s="22">
        <v>8085</v>
      </c>
      <c r="AY54" s="340">
        <v>69820</v>
      </c>
      <c r="AZ54" s="487">
        <v>20781</v>
      </c>
      <c r="BA54" s="487">
        <v>49039</v>
      </c>
      <c r="BB54" s="344">
        <v>63131</v>
      </c>
      <c r="BC54" s="344">
        <v>60495</v>
      </c>
      <c r="BD54" s="344">
        <v>39449</v>
      </c>
      <c r="BE54" s="344">
        <v>84177</v>
      </c>
      <c r="BF54" s="378">
        <v>0.32357927549024418</v>
      </c>
      <c r="BG54" s="378">
        <f t="shared" si="6"/>
        <v>0.67642072450975577</v>
      </c>
      <c r="BH54" s="344">
        <f t="shared" si="5"/>
        <v>83623.18848824306</v>
      </c>
      <c r="BJ54" s="96">
        <f t="shared" si="3"/>
        <v>100.16210307020376</v>
      </c>
      <c r="BK54" s="354">
        <v>441.9</v>
      </c>
      <c r="BL54" s="354">
        <v>481.9</v>
      </c>
      <c r="BM54" s="354">
        <v>322.3</v>
      </c>
      <c r="BN54" s="354">
        <v>380.8</v>
      </c>
      <c r="BO54" s="354">
        <v>315</v>
      </c>
      <c r="BP54" s="354">
        <v>234.6</v>
      </c>
      <c r="BQ54" s="354">
        <v>197.6</v>
      </c>
      <c r="BR54" s="343"/>
      <c r="BU54" s="96">
        <v>30346.5</v>
      </c>
      <c r="BV54" s="96">
        <v>27282.5</v>
      </c>
      <c r="BW54" s="96">
        <v>3144</v>
      </c>
      <c r="BX54" s="96">
        <v>16920.7</v>
      </c>
      <c r="BY54" s="96">
        <v>9659.6</v>
      </c>
      <c r="BZ54" s="96">
        <v>622.20000000000005</v>
      </c>
      <c r="CA54" s="96">
        <v>-3064.1</v>
      </c>
      <c r="CC54" s="96">
        <f>RawdataIOIU!D16/10000</f>
        <v>10312.219359999999</v>
      </c>
      <c r="CD54" s="345">
        <f>(CC54/AB54)*100</f>
        <v>13.621750039638487</v>
      </c>
      <c r="CE54" s="345">
        <v>13.621750039638487</v>
      </c>
      <c r="CG54" s="96">
        <v>13.621750039638487</v>
      </c>
      <c r="CH54" s="96">
        <v>13.621750039638487</v>
      </c>
      <c r="CJ54" s="96">
        <f t="shared" si="4"/>
        <v>10757.509425938289</v>
      </c>
      <c r="CK54" s="347">
        <f>CM54/UrbanSurveyTab!B24</f>
        <v>0.99927220241213299</v>
      </c>
      <c r="CL54" s="347">
        <f>1/(UrbanSurveyTab!AY24*UrbanSurveyTab!AO24/SUMPRODUCT(UrbanSurveyTab!AQ24:AW24,UrbanSurveyTab!BA24:BG24))</f>
        <v>0.99927421574691788</v>
      </c>
      <c r="CM54" s="419">
        <f>SUMPRODUCT(UrbanSurveyTab!AQ24:AW24,UrbanSurveyTab!D24:J24)/UrbanSurveyTab!AO24</f>
        <v>5184.7637931034487</v>
      </c>
    </row>
    <row r="55" spans="1:91" ht="15.6">
      <c r="A55" s="21">
        <v>1998</v>
      </c>
      <c r="B55" s="356">
        <v>33864938</v>
      </c>
      <c r="C55" s="358"/>
      <c r="D55" s="358"/>
      <c r="E55" s="358"/>
      <c r="F55" s="358"/>
      <c r="G55" s="358"/>
      <c r="H55" s="358"/>
      <c r="I55" s="358"/>
      <c r="J55" s="359"/>
      <c r="K55" s="358"/>
      <c r="L55" s="358"/>
      <c r="M55" s="358"/>
      <c r="N55" s="358"/>
      <c r="O55" s="358"/>
      <c r="P55" s="358"/>
      <c r="Q55" s="358"/>
      <c r="R55" s="358"/>
      <c r="S55" s="358"/>
      <c r="T55" s="358"/>
      <c r="U55" s="358"/>
      <c r="V55" s="21"/>
      <c r="W55" s="353">
        <v>83505.7</v>
      </c>
      <c r="X55" s="353">
        <v>84883.7</v>
      </c>
      <c r="Y55" s="353">
        <v>83024.279768922002</v>
      </c>
      <c r="Z55" s="353">
        <v>84402.279768922002</v>
      </c>
      <c r="AA55" s="353">
        <f t="shared" si="0"/>
        <v>-1378</v>
      </c>
      <c r="AP55" s="96">
        <v>85021.444383410213</v>
      </c>
      <c r="AQ55" s="21"/>
      <c r="AR55" s="96">
        <v>827.91</v>
      </c>
      <c r="AS55" s="353">
        <v>2.7941026830000002</v>
      </c>
      <c r="AU55" s="22">
        <v>124761</v>
      </c>
      <c r="AV55" s="22">
        <v>32064</v>
      </c>
      <c r="AW55" s="22">
        <v>84338</v>
      </c>
      <c r="AX55" s="22">
        <v>8359</v>
      </c>
      <c r="AY55" s="340">
        <v>70637</v>
      </c>
      <c r="AZ55" s="487">
        <v>21616</v>
      </c>
      <c r="BA55" s="487">
        <v>49021</v>
      </c>
      <c r="BB55" s="344">
        <v>63940</v>
      </c>
      <c r="BC55" s="344">
        <v>60821</v>
      </c>
      <c r="BD55" s="344">
        <v>41608</v>
      </c>
      <c r="BE55" s="344">
        <v>83153</v>
      </c>
      <c r="BF55" s="378">
        <v>0.31707519119301708</v>
      </c>
      <c r="BG55" s="378">
        <f t="shared" si="6"/>
        <v>0.68292480880698292</v>
      </c>
      <c r="BH55" s="344">
        <f t="shared" si="5"/>
        <v>85202.38207156799</v>
      </c>
      <c r="BJ55" s="96">
        <f t="shared" si="3"/>
        <v>99.271754768483987</v>
      </c>
      <c r="BK55" s="354">
        <v>438.4</v>
      </c>
      <c r="BL55" s="354">
        <v>479</v>
      </c>
      <c r="BM55" s="354">
        <v>319.10000000000002</v>
      </c>
      <c r="BN55" s="354">
        <v>370.9</v>
      </c>
      <c r="BO55" s="354">
        <v>302.10000000000002</v>
      </c>
      <c r="BP55" s="354">
        <v>224.7</v>
      </c>
      <c r="BQ55" s="354">
        <v>197.3</v>
      </c>
      <c r="BR55" s="343"/>
      <c r="BU55" s="96">
        <v>31790.799999999999</v>
      </c>
      <c r="BV55" s="96">
        <v>29185</v>
      </c>
      <c r="BW55" s="96">
        <v>2760.6</v>
      </c>
      <c r="BX55" s="96">
        <v>17814.2</v>
      </c>
      <c r="BY55" s="96">
        <v>10774.7</v>
      </c>
      <c r="BZ55" s="96">
        <v>441.3</v>
      </c>
      <c r="CA55" s="96">
        <v>-2605.8000000000002</v>
      </c>
      <c r="CE55" s="345">
        <f>CE54+(CE57-CE54)/3</f>
        <v>14.35314045792199</v>
      </c>
      <c r="CH55" s="96">
        <v>14.35314045792199</v>
      </c>
      <c r="CJ55" s="96">
        <f t="shared" si="4"/>
        <v>12114.377764921652</v>
      </c>
      <c r="CK55" s="347">
        <f>CM55/UrbanSurveyTab!B25</f>
        <v>0.99895159534186273</v>
      </c>
      <c r="CL55" s="347">
        <f>1/(UrbanSurveyTab!AY25*UrbanSurveyTab!AO25/SUMPRODUCT(UrbanSurveyTab!AQ25:AW25,UrbanSurveyTab!BA25:BG25))</f>
        <v>0.99895919743539041</v>
      </c>
      <c r="CM55" s="419">
        <f>SUMPRODUCT(UrbanSurveyTab!AQ25:AW25,UrbanSurveyTab!D25:J25)/UrbanSurveyTab!AO25</f>
        <v>5452.6174509183029</v>
      </c>
    </row>
    <row r="56" spans="1:91" ht="15.6">
      <c r="A56" s="21">
        <v>1999</v>
      </c>
      <c r="B56" s="356">
        <v>41431180</v>
      </c>
      <c r="C56" s="363"/>
      <c r="D56" s="358"/>
      <c r="E56" s="358"/>
      <c r="F56" s="358"/>
      <c r="G56" s="364"/>
      <c r="H56" s="364"/>
      <c r="I56" s="364"/>
      <c r="J56" s="364"/>
      <c r="K56" s="363"/>
      <c r="L56" s="364"/>
      <c r="M56" s="364"/>
      <c r="N56" s="364"/>
      <c r="O56" s="364"/>
      <c r="P56" s="363"/>
      <c r="Q56" s="363"/>
      <c r="R56" s="364"/>
      <c r="S56" s="364"/>
      <c r="T56" s="364"/>
      <c r="U56" s="364"/>
      <c r="V56" s="21"/>
      <c r="W56" s="353">
        <v>88989.8</v>
      </c>
      <c r="X56" s="353">
        <v>90187.7</v>
      </c>
      <c r="Y56" s="353">
        <v>88479.154750904505</v>
      </c>
      <c r="Z56" s="353">
        <v>89677.054750904499</v>
      </c>
      <c r="AA56" s="353">
        <f t="shared" si="0"/>
        <v>-1197.8999999999942</v>
      </c>
      <c r="AP56" s="96">
        <v>91499.938773620699</v>
      </c>
      <c r="AQ56" s="21"/>
      <c r="AR56" s="96">
        <v>827.83</v>
      </c>
      <c r="AS56" s="353">
        <v>2.716964677</v>
      </c>
      <c r="AU56" s="22">
        <v>125786</v>
      </c>
      <c r="AV56" s="22">
        <v>31950</v>
      </c>
      <c r="AW56" s="22">
        <v>85157</v>
      </c>
      <c r="AX56" s="22">
        <v>8679</v>
      </c>
      <c r="AY56" s="340">
        <v>71394</v>
      </c>
      <c r="AZ56" s="487">
        <v>22412</v>
      </c>
      <c r="BA56" s="487">
        <v>48982</v>
      </c>
      <c r="BB56" s="344">
        <v>64692</v>
      </c>
      <c r="BC56" s="344">
        <v>61094</v>
      </c>
      <c r="BD56" s="344">
        <v>43748</v>
      </c>
      <c r="BE56" s="344">
        <v>82038</v>
      </c>
      <c r="BF56" s="378">
        <v>0.31184728931941103</v>
      </c>
      <c r="BG56" s="378">
        <f t="shared" si="6"/>
        <v>0.68815271068058892</v>
      </c>
      <c r="BH56" s="344">
        <f t="shared" si="5"/>
        <v>86559.976865668563</v>
      </c>
      <c r="BJ56" s="96">
        <f t="shared" si="3"/>
        <v>98.007775691275398</v>
      </c>
      <c r="BK56" s="354">
        <v>432.2</v>
      </c>
      <c r="BL56" s="354">
        <v>472.8</v>
      </c>
      <c r="BM56" s="354">
        <v>314.3</v>
      </c>
      <c r="BN56" s="354">
        <v>359.8</v>
      </c>
      <c r="BO56" s="354">
        <v>294.8</v>
      </c>
      <c r="BP56" s="354">
        <v>217.3</v>
      </c>
      <c r="BQ56" s="354">
        <v>196.5</v>
      </c>
      <c r="BR56" s="343"/>
      <c r="BU56" s="96">
        <v>33251.599999999999</v>
      </c>
      <c r="BV56" s="96">
        <v>31664.5</v>
      </c>
      <c r="BW56" s="96">
        <v>2372.3000000000002</v>
      </c>
      <c r="BX56" s="96">
        <v>17812.7</v>
      </c>
      <c r="BY56" s="96">
        <v>12229</v>
      </c>
      <c r="BZ56" s="96">
        <v>837.6</v>
      </c>
      <c r="CA56" s="96">
        <v>-1587.1</v>
      </c>
      <c r="CE56" s="345">
        <f>CE54+(CE57-CE54)*2/3</f>
        <v>15.084530876205493</v>
      </c>
      <c r="CH56" s="96">
        <v>15.084530876205493</v>
      </c>
      <c r="CJ56" s="96">
        <f t="shared" si="4"/>
        <v>13527.363012771895</v>
      </c>
      <c r="CK56" s="347">
        <f>CM56/UrbanSurveyTab!B26</f>
        <v>0.99840965317632335</v>
      </c>
      <c r="CL56" s="347">
        <f>1/(UrbanSurveyTab!AY26*UrbanSurveyTab!AO26/SUMPRODUCT(UrbanSurveyTab!AQ26:AW26,UrbanSurveyTab!BA26:BG26))</f>
        <v>0.99841501827980184</v>
      </c>
      <c r="CM56" s="419">
        <f>SUMPRODUCT(UrbanSurveyTab!AQ26:AW26,UrbanSurveyTab!D26:J26)/UrbanSurveyTab!AO26</f>
        <v>5879.404813335138</v>
      </c>
    </row>
    <row r="57" spans="1:91" ht="15.6">
      <c r="A57" s="21">
        <v>2000</v>
      </c>
      <c r="B57" s="356">
        <v>66037150</v>
      </c>
      <c r="C57" s="357"/>
      <c r="D57" s="358"/>
      <c r="E57" s="358"/>
      <c r="F57" s="358"/>
      <c r="G57" s="358">
        <v>28307170</v>
      </c>
      <c r="H57" s="358">
        <v>13284880</v>
      </c>
      <c r="I57" s="358">
        <v>2104480</v>
      </c>
      <c r="J57" s="359">
        <v>1376620</v>
      </c>
      <c r="K57" s="358">
        <v>92310</v>
      </c>
      <c r="L57" s="358">
        <v>11060</v>
      </c>
      <c r="M57" s="358">
        <v>18953740</v>
      </c>
      <c r="N57" s="358">
        <v>202490</v>
      </c>
      <c r="O57" s="358">
        <v>91730</v>
      </c>
      <c r="P57" s="358">
        <v>853520</v>
      </c>
      <c r="Q57" s="358">
        <v>554650</v>
      </c>
      <c r="R57" s="358">
        <v>204500</v>
      </c>
      <c r="S57" s="358"/>
      <c r="T57" s="358"/>
      <c r="U57" s="358"/>
      <c r="V57" s="21"/>
      <c r="W57" s="353">
        <v>98562.2</v>
      </c>
      <c r="X57" s="353">
        <v>99776.3</v>
      </c>
      <c r="Y57" s="353">
        <v>98000.454308477201</v>
      </c>
      <c r="Z57" s="353">
        <v>99214.554308477207</v>
      </c>
      <c r="AA57" s="353">
        <f t="shared" si="0"/>
        <v>-1214.1000000000058</v>
      </c>
      <c r="AB57" s="96">
        <f>RawdataIOIU!C19/10000</f>
        <v>92346.876694999999</v>
      </c>
      <c r="AP57" s="96">
        <v>99214.554308477382</v>
      </c>
      <c r="AQ57" s="21"/>
      <c r="AR57" s="96">
        <v>827.84</v>
      </c>
      <c r="AS57" s="353">
        <v>2.710477445</v>
      </c>
      <c r="AU57" s="22">
        <v>126743</v>
      </c>
      <c r="AV57" s="22">
        <v>29012</v>
      </c>
      <c r="AW57" s="22">
        <v>88910</v>
      </c>
      <c r="AX57" s="22">
        <v>8821</v>
      </c>
      <c r="AY57" s="340">
        <v>72085</v>
      </c>
      <c r="AZ57" s="487">
        <v>23151</v>
      </c>
      <c r="BA57" s="487">
        <v>48934</v>
      </c>
      <c r="BB57" s="344">
        <v>65437</v>
      </c>
      <c r="BC57" s="344">
        <v>61306</v>
      </c>
      <c r="BD57" s="344">
        <v>45906</v>
      </c>
      <c r="BE57" s="344">
        <v>80837</v>
      </c>
      <c r="BF57" s="378">
        <v>0.31189034752020861</v>
      </c>
      <c r="BG57" s="378">
        <f t="shared" si="6"/>
        <v>0.68810965247979139</v>
      </c>
      <c r="BH57" s="344">
        <f t="shared" si="5"/>
        <v>87213.081684246194</v>
      </c>
      <c r="BJ57" s="96">
        <f t="shared" si="3"/>
        <v>99.999999999999829</v>
      </c>
      <c r="BK57" s="354">
        <v>434</v>
      </c>
      <c r="BL57" s="354">
        <v>476.6</v>
      </c>
      <c r="BM57" s="354">
        <v>314</v>
      </c>
      <c r="BN57" s="354">
        <v>354.4</v>
      </c>
      <c r="BO57" s="354">
        <v>303.10000000000002</v>
      </c>
      <c r="BP57" s="354">
        <v>228.4</v>
      </c>
      <c r="BQ57" s="354">
        <v>198.6</v>
      </c>
      <c r="BR57" s="343"/>
      <c r="BU57" s="96">
        <v>37007</v>
      </c>
      <c r="BV57" s="96">
        <v>35308.400000000001</v>
      </c>
      <c r="BW57" s="96">
        <v>-1347.34</v>
      </c>
      <c r="BX57" s="96">
        <v>20684.07</v>
      </c>
      <c r="BY57" s="96">
        <v>17152.68</v>
      </c>
      <c r="BZ57" s="96">
        <v>517.59</v>
      </c>
      <c r="CA57" s="96">
        <v>-1698.6</v>
      </c>
      <c r="CC57" s="96">
        <f>RawdataIOIU!D19/10000</f>
        <v>14605.509336000001</v>
      </c>
      <c r="CD57" s="345">
        <f>(CC57/AB57)*100</f>
        <v>15.815921294488996</v>
      </c>
      <c r="CE57" s="345">
        <v>15.815921294488996</v>
      </c>
      <c r="CG57" s="96">
        <v>15.815921294488996</v>
      </c>
      <c r="CH57" s="96">
        <v>15.815921294488996</v>
      </c>
      <c r="CJ57" s="96">
        <f t="shared" si="4"/>
        <v>15691.695822106796</v>
      </c>
      <c r="CK57" s="347">
        <f>CM57/UrbanSurveyTab!B27</f>
        <v>0.99871453128676502</v>
      </c>
      <c r="CL57" s="347">
        <f>1/(UrbanSurveyTab!AY27*UrbanSurveyTab!AO27/SUMPRODUCT(UrbanSurveyTab!AQ27:AW27,UrbanSurveyTab!BA27:BG27))</f>
        <v>0.99873475354802344</v>
      </c>
      <c r="CM57" s="419">
        <f>SUMPRODUCT(UrbanSurveyTab!AQ27:AW27,UrbanSurveyTab!D27:J27)/UrbanSurveyTab!AO27</f>
        <v>6308.6899383775508</v>
      </c>
    </row>
    <row r="58" spans="1:91" ht="15.6">
      <c r="A58" s="21">
        <v>2001</v>
      </c>
      <c r="B58" s="356">
        <v>99602390</v>
      </c>
      <c r="C58" s="358"/>
      <c r="D58" s="358"/>
      <c r="E58" s="358"/>
      <c r="F58" s="358"/>
      <c r="G58" s="358">
        <v>41062670</v>
      </c>
      <c r="H58" s="358">
        <v>16006740</v>
      </c>
      <c r="I58" s="358">
        <v>2690200</v>
      </c>
      <c r="J58" s="359">
        <v>1891790</v>
      </c>
      <c r="K58" s="358">
        <v>119070</v>
      </c>
      <c r="L58" s="358">
        <v>24180</v>
      </c>
      <c r="M58" s="358">
        <v>34796550</v>
      </c>
      <c r="N58" s="358">
        <v>197550</v>
      </c>
      <c r="O58" s="358">
        <v>170470</v>
      </c>
      <c r="P58" s="358">
        <v>1649690</v>
      </c>
      <c r="Q58" s="358">
        <v>712110</v>
      </c>
      <c r="R58" s="358">
        <v>281370</v>
      </c>
      <c r="S58" s="358"/>
      <c r="T58" s="358"/>
      <c r="U58" s="358"/>
      <c r="V58" s="21"/>
      <c r="W58" s="353">
        <v>108683.4</v>
      </c>
      <c r="X58" s="353">
        <v>110270.39999999999</v>
      </c>
      <c r="Y58" s="353">
        <v>108068.22055815921</v>
      </c>
      <c r="Z58" s="353">
        <v>109655.17055815921</v>
      </c>
      <c r="AA58" s="353">
        <f t="shared" si="0"/>
        <v>-1586.9499999999971</v>
      </c>
      <c r="AP58" s="96">
        <v>107449.67741296631</v>
      </c>
      <c r="AQ58" s="21"/>
      <c r="AR58" s="96">
        <v>827.7</v>
      </c>
      <c r="AS58" s="353">
        <v>2.7043902559999999</v>
      </c>
      <c r="AU58" s="22">
        <v>127627</v>
      </c>
      <c r="AV58" s="22">
        <v>28716</v>
      </c>
      <c r="AW58" s="22">
        <v>89849</v>
      </c>
      <c r="AX58" s="22">
        <v>9062</v>
      </c>
      <c r="AY58" s="340">
        <v>72797</v>
      </c>
      <c r="AZ58" s="487">
        <v>24123</v>
      </c>
      <c r="BA58" s="487">
        <v>48674</v>
      </c>
      <c r="BB58" s="344">
        <v>65672</v>
      </c>
      <c r="BC58" s="344">
        <v>61955</v>
      </c>
      <c r="BD58" s="344">
        <v>48064</v>
      </c>
      <c r="BE58" s="344">
        <v>79563</v>
      </c>
      <c r="BF58" s="378">
        <v>0.30145531678517795</v>
      </c>
      <c r="BG58" s="378">
        <f t="shared" si="6"/>
        <v>0.6985446832148221</v>
      </c>
      <c r="BH58" s="344">
        <f t="shared" si="5"/>
        <v>89153.162284658101</v>
      </c>
      <c r="BJ58" s="96">
        <f t="shared" si="3"/>
        <v>102.05258237929968</v>
      </c>
      <c r="BK58" s="354">
        <v>437</v>
      </c>
      <c r="BL58" s="354">
        <v>479.9</v>
      </c>
      <c r="BM58" s="354">
        <v>316.5</v>
      </c>
      <c r="BN58" s="354">
        <v>351.6</v>
      </c>
      <c r="BO58" s="354">
        <v>299.2</v>
      </c>
      <c r="BP58" s="354">
        <v>227.9</v>
      </c>
      <c r="BQ58" s="354">
        <v>199.4</v>
      </c>
      <c r="BR58" s="343"/>
      <c r="BU58" s="96">
        <v>41837.230000000003</v>
      </c>
      <c r="BV58" s="96">
        <v>40396.6</v>
      </c>
      <c r="BW58" s="96">
        <v>-1173.82</v>
      </c>
      <c r="BX58" s="96">
        <v>22429.439999999999</v>
      </c>
      <c r="BY58" s="96">
        <v>19327.189999999999</v>
      </c>
      <c r="BZ58" s="96">
        <v>1254.42</v>
      </c>
      <c r="CA58" s="96">
        <v>-1440.63</v>
      </c>
      <c r="CE58" s="345">
        <f>(CE57+CE59)/2</f>
        <v>15.597413996349417</v>
      </c>
      <c r="CH58" s="96">
        <v>15.597413996349417</v>
      </c>
      <c r="CJ58" s="96">
        <f t="shared" si="4"/>
        <v>17103.37092035915</v>
      </c>
      <c r="CK58" s="347">
        <f>CM58/UrbanSurveyTab!B28</f>
        <v>0.99809927516412789</v>
      </c>
      <c r="CL58" s="347">
        <f>1/(UrbanSurveyTab!AY28*UrbanSurveyTab!AO28/SUMPRODUCT(UrbanSurveyTab!AQ28:AW28,UrbanSurveyTab!BA28:BG28))</f>
        <v>0.99811685491024194</v>
      </c>
      <c r="CM58" s="419">
        <f>SUMPRODUCT(UrbanSurveyTab!AQ28:AW28,UrbanSurveyTab!D28:J28)/UrbanSurveyTab!AO28</f>
        <v>6893.9515415006445</v>
      </c>
    </row>
    <row r="59" spans="1:91" ht="15.6">
      <c r="A59" s="21">
        <v>2002</v>
      </c>
      <c r="B59" s="356">
        <v>121107290</v>
      </c>
      <c r="C59" s="358"/>
      <c r="D59" s="358"/>
      <c r="E59" s="358"/>
      <c r="F59" s="358"/>
      <c r="G59" s="358">
        <v>56144660</v>
      </c>
      <c r="H59" s="358">
        <v>18520690</v>
      </c>
      <c r="I59" s="358">
        <v>2357800</v>
      </c>
      <c r="J59" s="359">
        <v>2265800</v>
      </c>
      <c r="K59" s="358">
        <v>134330</v>
      </c>
      <c r="L59" s="358">
        <v>54710</v>
      </c>
      <c r="M59" s="358">
        <v>38418470</v>
      </c>
      <c r="N59" s="358">
        <v>193630</v>
      </c>
      <c r="O59" s="358">
        <v>173550</v>
      </c>
      <c r="P59" s="358">
        <v>2026080</v>
      </c>
      <c r="Q59" s="358">
        <v>416690</v>
      </c>
      <c r="R59" s="358">
        <v>400880</v>
      </c>
      <c r="S59" s="358"/>
      <c r="T59" s="358"/>
      <c r="U59" s="358"/>
      <c r="V59" s="21"/>
      <c r="W59" s="353">
        <v>119765</v>
      </c>
      <c r="X59" s="353">
        <v>121002</v>
      </c>
      <c r="Y59" s="353">
        <v>119095.68927425226</v>
      </c>
      <c r="Z59" s="353">
        <v>120332.68927425226</v>
      </c>
      <c r="AA59" s="353">
        <f t="shared" si="0"/>
        <v>-1237</v>
      </c>
      <c r="AB59" s="96">
        <f>RawdataIOIU!C21/10000</f>
        <v>121858.9041</v>
      </c>
      <c r="AP59" s="96">
        <v>117208.33014872887</v>
      </c>
      <c r="AQ59" s="21"/>
      <c r="AR59" s="96">
        <v>827.7</v>
      </c>
      <c r="AS59" s="353">
        <v>2.6791565689999999</v>
      </c>
      <c r="AU59" s="22">
        <v>128453</v>
      </c>
      <c r="AV59" s="22">
        <v>28774</v>
      </c>
      <c r="AW59" s="22">
        <v>90302</v>
      </c>
      <c r="AX59" s="22">
        <v>9377</v>
      </c>
      <c r="AY59" s="340">
        <v>73280</v>
      </c>
      <c r="AZ59" s="487">
        <v>25159</v>
      </c>
      <c r="BA59" s="487">
        <v>48121</v>
      </c>
      <c r="BB59" s="344">
        <v>66115</v>
      </c>
      <c r="BC59" s="344">
        <v>62338</v>
      </c>
      <c r="BD59" s="344">
        <v>50212</v>
      </c>
      <c r="BE59" s="344">
        <v>78241</v>
      </c>
      <c r="BF59" s="378">
        <v>0.2933140368449606</v>
      </c>
      <c r="BG59" s="378">
        <f t="shared" si="6"/>
        <v>0.7066859631550394</v>
      </c>
      <c r="BH59" s="344">
        <f t="shared" si="5"/>
        <v>90775.932025154281</v>
      </c>
      <c r="BJ59" s="96">
        <f t="shared" si="3"/>
        <v>102.66564596693665</v>
      </c>
      <c r="BK59" s="354">
        <v>433.5</v>
      </c>
      <c r="BL59" s="354">
        <v>475.1</v>
      </c>
      <c r="BM59" s="354">
        <v>315.2</v>
      </c>
      <c r="BN59" s="354">
        <v>347</v>
      </c>
      <c r="BO59" s="354">
        <v>292.60000000000002</v>
      </c>
      <c r="BP59" s="354">
        <v>222.7</v>
      </c>
      <c r="BQ59" s="354">
        <v>199.8</v>
      </c>
      <c r="BR59" s="343"/>
      <c r="BU59" s="96">
        <v>48353.91</v>
      </c>
      <c r="BV59" s="96">
        <v>45422.11</v>
      </c>
      <c r="BW59" s="96">
        <v>746.04</v>
      </c>
      <c r="BX59" s="96">
        <v>24366.720000000001</v>
      </c>
      <c r="BY59" s="96">
        <v>21313.62</v>
      </c>
      <c r="BZ59" s="96">
        <v>1927.53</v>
      </c>
      <c r="CA59" s="96">
        <v>-2931.8</v>
      </c>
      <c r="CC59" s="96">
        <f>RawdataIOIU!D21/10000</f>
        <v>18740.567165</v>
      </c>
      <c r="CD59" s="345">
        <f>(CC59/AB59)*100</f>
        <v>15.378906698209835</v>
      </c>
      <c r="CE59" s="345">
        <v>15.378906698209835</v>
      </c>
      <c r="CG59" s="96">
        <v>15.378906698209835</v>
      </c>
      <c r="CH59" s="96">
        <v>15.378906698209835</v>
      </c>
      <c r="CJ59" s="96">
        <f t="shared" si="4"/>
        <v>18505.85201093401</v>
      </c>
      <c r="CK59" s="347">
        <f>CM59/UrbanSurveyTab!B29</f>
        <v>0.96827940435083726</v>
      </c>
      <c r="CL59" s="347">
        <f>1/(UrbanSurveyTab!AY29*UrbanSurveyTab!AO29/SUMPRODUCT(UrbanSurveyTab!AQ29:AW29,UrbanSurveyTab!BA29:BG29))</f>
        <v>0.968449761277138</v>
      </c>
      <c r="CM59" s="419">
        <f>SUMPRODUCT(UrbanSurveyTab!AQ29:AW29,UrbanSurveyTab!D29:J29)/UrbanSurveyTab!AO29</f>
        <v>7918.0080011385362</v>
      </c>
    </row>
    <row r="60" spans="1:91" ht="15.6">
      <c r="A60" s="21">
        <v>2003</v>
      </c>
      <c r="B60" s="356">
        <v>141733400</v>
      </c>
      <c r="C60" s="358"/>
      <c r="D60" s="358"/>
      <c r="E60" s="358"/>
      <c r="F60" s="358"/>
      <c r="G60" s="358">
        <v>74149490</v>
      </c>
      <c r="H60" s="358">
        <v>20058230</v>
      </c>
      <c r="I60" s="358">
        <v>2537620</v>
      </c>
      <c r="J60" s="358">
        <v>2803720</v>
      </c>
      <c r="K60" s="358">
        <v>185530</v>
      </c>
      <c r="L60" s="358">
        <v>49340</v>
      </c>
      <c r="M60" s="358">
        <v>38210510</v>
      </c>
      <c r="N60" s="358">
        <v>267390</v>
      </c>
      <c r="O60" s="358">
        <v>427930</v>
      </c>
      <c r="P60" s="358">
        <v>2133380</v>
      </c>
      <c r="Q60" s="358">
        <v>378850</v>
      </c>
      <c r="R60" s="358">
        <v>531410</v>
      </c>
      <c r="S60" s="358"/>
      <c r="T60" s="358"/>
      <c r="U60" s="358"/>
      <c r="V60" s="21"/>
      <c r="W60" s="353">
        <v>135718.9</v>
      </c>
      <c r="X60" s="353">
        <v>136564.6</v>
      </c>
      <c r="Y60" s="353">
        <v>134976.97185649374</v>
      </c>
      <c r="Z60" s="353">
        <v>135822.75614955736</v>
      </c>
      <c r="AA60" s="353">
        <f t="shared" si="0"/>
        <v>-845.78429306362523</v>
      </c>
      <c r="AP60" s="96">
        <v>128958.90918611603</v>
      </c>
      <c r="AQ60" s="21"/>
      <c r="AR60" s="96">
        <v>827.7</v>
      </c>
      <c r="AS60" s="353">
        <v>2.694618476</v>
      </c>
      <c r="AU60" s="22">
        <v>129227</v>
      </c>
      <c r="AV60" s="22">
        <v>28559</v>
      </c>
      <c r="AW60" s="22">
        <v>90976</v>
      </c>
      <c r="AX60" s="22">
        <v>9692</v>
      </c>
      <c r="AY60" s="340">
        <v>73736</v>
      </c>
      <c r="AZ60" s="487">
        <v>26230</v>
      </c>
      <c r="BA60" s="487">
        <v>47506</v>
      </c>
      <c r="BB60" s="344">
        <v>66556</v>
      </c>
      <c r="BC60" s="344">
        <v>62671</v>
      </c>
      <c r="BD60" s="344">
        <v>52376</v>
      </c>
      <c r="BE60" s="344">
        <v>76851</v>
      </c>
      <c r="BF60" s="378">
        <v>0.28644234262965906</v>
      </c>
      <c r="BG60" s="378">
        <f t="shared" si="6"/>
        <v>0.71355765737034094</v>
      </c>
      <c r="BH60" s="344">
        <f t="shared" si="5"/>
        <v>92210.915388997048</v>
      </c>
      <c r="BJ60" s="96">
        <f t="shared" si="3"/>
        <v>105.32250699603492</v>
      </c>
      <c r="BK60" s="354">
        <v>438.7</v>
      </c>
      <c r="BL60" s="354">
        <v>479.4</v>
      </c>
      <c r="BM60" s="354">
        <v>320.2</v>
      </c>
      <c r="BN60" s="354">
        <v>346.7</v>
      </c>
      <c r="BO60" s="354">
        <v>299.3</v>
      </c>
      <c r="BP60" s="354">
        <v>233.4</v>
      </c>
      <c r="BQ60" s="354">
        <v>204.2</v>
      </c>
      <c r="BR60" s="343"/>
      <c r="BU60" s="96">
        <v>58735.75</v>
      </c>
      <c r="BV60" s="96">
        <v>55172.39</v>
      </c>
      <c r="BW60" s="96">
        <v>1911.12</v>
      </c>
      <c r="BX60" s="96">
        <v>29618.65</v>
      </c>
      <c r="BY60" s="96">
        <v>24339.09</v>
      </c>
      <c r="BZ60" s="96">
        <v>2866.89</v>
      </c>
      <c r="CA60" s="96">
        <v>-3563.36</v>
      </c>
      <c r="CE60" s="345">
        <f>$CE$59+(CE62-CE59)/3</f>
        <v>15.265468531027333</v>
      </c>
      <c r="CH60" s="96">
        <v>15.265468531027333</v>
      </c>
      <c r="CJ60" s="96">
        <f t="shared" si="4"/>
        <v>20733.98009798467</v>
      </c>
      <c r="CK60" s="347">
        <f>CM60/UrbanSurveyTab!B30</f>
        <v>0.97347589998264561</v>
      </c>
      <c r="CL60" s="347">
        <f>1/(UrbanSurveyTab!AY30*UrbanSurveyTab!AO30/SUMPRODUCT(UrbanSurveyTab!AQ30:AW30,UrbanSurveyTab!BA30:BG30))</f>
        <v>0.97367276818456094</v>
      </c>
      <c r="CM60" s="419">
        <f>SUMPRODUCT(UrbanSurveyTab!AQ30:AW30,UrbanSurveyTab!D30:J30)/UrbanSurveyTab!AO30</f>
        <v>8820.8598249227489</v>
      </c>
    </row>
    <row r="61" spans="1:91" ht="15.6">
      <c r="A61" s="21">
        <v>2004</v>
      </c>
      <c r="B61" s="356">
        <v>173620210</v>
      </c>
      <c r="C61" s="358"/>
      <c r="D61" s="358"/>
      <c r="E61" s="358"/>
      <c r="F61" s="358"/>
      <c r="G61" s="358">
        <v>93975540</v>
      </c>
      <c r="H61" s="358">
        <v>24613870</v>
      </c>
      <c r="I61" s="358">
        <v>2703280</v>
      </c>
      <c r="J61" s="359">
        <v>3451370</v>
      </c>
      <c r="K61" s="358">
        <v>222500</v>
      </c>
      <c r="L61" s="358">
        <v>51980</v>
      </c>
      <c r="M61" s="358">
        <v>44522790</v>
      </c>
      <c r="N61" s="358">
        <v>363940</v>
      </c>
      <c r="O61" s="358">
        <v>552360</v>
      </c>
      <c r="P61" s="358">
        <v>2226570</v>
      </c>
      <c r="Q61" s="358">
        <v>348950</v>
      </c>
      <c r="R61" s="358">
        <v>587060</v>
      </c>
      <c r="S61" s="358"/>
      <c r="T61" s="358"/>
      <c r="U61" s="358"/>
      <c r="V61" s="21"/>
      <c r="W61" s="353">
        <v>160289.70000000001</v>
      </c>
      <c r="X61" s="353">
        <v>160714.4</v>
      </c>
      <c r="Y61" s="353">
        <v>159453.60478245548</v>
      </c>
      <c r="Z61" s="353">
        <v>159878.33791738964</v>
      </c>
      <c r="AA61" s="353">
        <f t="shared" si="0"/>
        <v>-424.7331349341548</v>
      </c>
      <c r="AP61" s="96">
        <v>141964.46659919631</v>
      </c>
      <c r="AQ61" s="21"/>
      <c r="AR61" s="96">
        <v>827.68</v>
      </c>
      <c r="AS61" s="353">
        <v>2.8037678709999998</v>
      </c>
      <c r="AU61" s="22">
        <v>129988</v>
      </c>
      <c r="AV61" s="22">
        <v>27947</v>
      </c>
      <c r="AW61" s="22">
        <v>92184</v>
      </c>
      <c r="AX61" s="22">
        <v>9857</v>
      </c>
      <c r="AY61" s="340">
        <v>74264</v>
      </c>
      <c r="AZ61" s="487">
        <v>27293</v>
      </c>
      <c r="BA61" s="487">
        <v>46971</v>
      </c>
      <c r="BB61" s="344">
        <v>66976</v>
      </c>
      <c r="BC61" s="344">
        <v>63012</v>
      </c>
      <c r="BD61" s="344">
        <v>54283</v>
      </c>
      <c r="BE61" s="344">
        <v>75705</v>
      </c>
      <c r="BF61" s="378">
        <v>0.28021291792524727</v>
      </c>
      <c r="BG61" s="378">
        <f t="shared" si="6"/>
        <v>0.71978708207475273</v>
      </c>
      <c r="BH61" s="344">
        <f t="shared" si="5"/>
        <v>93563.683224732958</v>
      </c>
      <c r="BJ61" s="96">
        <f t="shared" si="3"/>
        <v>112.61855994484098</v>
      </c>
      <c r="BK61" s="354">
        <v>455.8</v>
      </c>
      <c r="BL61" s="354">
        <v>495.2</v>
      </c>
      <c r="BM61" s="354">
        <v>335.6</v>
      </c>
      <c r="BN61" s="354">
        <v>356.4</v>
      </c>
      <c r="BO61" s="354">
        <v>317.60000000000002</v>
      </c>
      <c r="BP61" s="354">
        <v>260</v>
      </c>
      <c r="BQ61" s="354">
        <v>215.7</v>
      </c>
      <c r="BR61" s="343"/>
      <c r="BU61" s="96">
        <v>73796.179999999993</v>
      </c>
      <c r="BV61" s="96">
        <v>68090.100000000006</v>
      </c>
      <c r="BW61" s="96">
        <v>4183.46</v>
      </c>
      <c r="BX61" s="96">
        <v>33290.44</v>
      </c>
      <c r="BY61" s="96">
        <v>33246.660000000003</v>
      </c>
      <c r="BZ61" s="96">
        <v>3075.63</v>
      </c>
      <c r="CA61" s="96">
        <v>-5706.08</v>
      </c>
      <c r="CE61" s="345">
        <f>$CE$59+(CE62-CE59)*2/3</f>
        <v>15.152030363844828</v>
      </c>
      <c r="CH61" s="96">
        <v>15.152030363844828</v>
      </c>
      <c r="CJ61" s="96">
        <f t="shared" si="4"/>
        <v>24224.814306453318</v>
      </c>
      <c r="CK61" s="347">
        <f>CM61/UrbanSurveyTab!B31</f>
        <v>0.9968431881047497</v>
      </c>
      <c r="CL61" s="347">
        <f>1/(UrbanSurveyTab!AY31*UrbanSurveyTab!AO31/SUMPRODUCT(UrbanSurveyTab!AQ31:AW31,UrbanSurveyTab!BA31:BG31))</f>
        <v>0.9968322268474461</v>
      </c>
      <c r="CM61" s="419">
        <f>SUMPRODUCT(UrbanSurveyTab!AQ31:AW31,UrbanSurveyTab!D31:J31)/UrbanSurveyTab!AO31</f>
        <v>10096.526230718957</v>
      </c>
    </row>
    <row r="62" spans="1:91" ht="15.6">
      <c r="A62" s="21">
        <v>2005</v>
      </c>
      <c r="B62" s="356">
        <v>209396150</v>
      </c>
      <c r="C62" s="358"/>
      <c r="D62" s="358"/>
      <c r="E62" s="358"/>
      <c r="F62" s="358"/>
      <c r="G62" s="358">
        <v>116207760</v>
      </c>
      <c r="H62" s="358">
        <v>29626820</v>
      </c>
      <c r="I62" s="358">
        <v>2764330</v>
      </c>
      <c r="J62" s="358">
        <v>4373030</v>
      </c>
      <c r="K62" s="358">
        <v>228510</v>
      </c>
      <c r="L62" s="358">
        <v>51610</v>
      </c>
      <c r="M62" s="358">
        <v>51375660</v>
      </c>
      <c r="N62" s="358">
        <v>427240</v>
      </c>
      <c r="O62" s="358">
        <v>992330</v>
      </c>
      <c r="P62" s="358">
        <v>2238190</v>
      </c>
      <c r="Q62" s="358">
        <v>448580</v>
      </c>
      <c r="R62" s="358">
        <v>662090</v>
      </c>
      <c r="S62" s="358"/>
      <c r="T62" s="358"/>
      <c r="U62" s="358"/>
      <c r="V62" s="21"/>
      <c r="W62" s="353">
        <v>184575.8</v>
      </c>
      <c r="X62" s="353">
        <v>185895.8</v>
      </c>
      <c r="Y62" s="353">
        <v>183617.37455142252</v>
      </c>
      <c r="Z62" s="353">
        <v>184937.36896018017</v>
      </c>
      <c r="AA62" s="353">
        <f t="shared" si="0"/>
        <v>-1319.9944087576587</v>
      </c>
      <c r="AB62" s="96">
        <f>RawdataIOIU!C24/10000</f>
        <v>186256.05916900001</v>
      </c>
      <c r="AP62" s="96">
        <v>158020.69777617767</v>
      </c>
      <c r="AQ62" s="21"/>
      <c r="AR62" s="96">
        <v>819.17</v>
      </c>
      <c r="AS62" s="353">
        <v>2.8216515109999998</v>
      </c>
      <c r="AU62" s="22">
        <v>130756</v>
      </c>
      <c r="AV62" s="22">
        <v>26504</v>
      </c>
      <c r="AW62" s="22">
        <v>94197</v>
      </c>
      <c r="AX62" s="22">
        <v>10055</v>
      </c>
      <c r="AY62" s="340">
        <v>74647</v>
      </c>
      <c r="AZ62" s="487">
        <v>28389</v>
      </c>
      <c r="BA62" s="487">
        <v>46258</v>
      </c>
      <c r="BB62" s="344">
        <v>67375</v>
      </c>
      <c r="BC62" s="344">
        <v>63381</v>
      </c>
      <c r="BD62" s="344">
        <v>56212</v>
      </c>
      <c r="BE62" s="344">
        <v>74544</v>
      </c>
      <c r="BF62" s="378">
        <v>0.28050033186610485</v>
      </c>
      <c r="BG62" s="378">
        <f t="shared" si="6"/>
        <v>0.71949966813389521</v>
      </c>
      <c r="BH62" s="344">
        <f t="shared" si="5"/>
        <v>94078.898606515606</v>
      </c>
      <c r="BJ62" s="96">
        <f t="shared" si="3"/>
        <v>117.03363645573037</v>
      </c>
      <c r="BK62" s="354">
        <v>464</v>
      </c>
      <c r="BL62" s="354">
        <v>503.1</v>
      </c>
      <c r="BM62" s="354">
        <v>343</v>
      </c>
      <c r="BN62" s="354">
        <v>359.3</v>
      </c>
      <c r="BO62" s="354">
        <v>333.2</v>
      </c>
      <c r="BP62" s="354">
        <v>281.60000000000002</v>
      </c>
      <c r="BQ62" s="354">
        <v>219.1</v>
      </c>
      <c r="BR62" s="343"/>
      <c r="BU62" s="96">
        <v>86214.83</v>
      </c>
      <c r="BV62" s="96">
        <v>75370.820000000007</v>
      </c>
      <c r="BW62" s="96">
        <v>6174.86</v>
      </c>
      <c r="BX62" s="96">
        <v>39951.46</v>
      </c>
      <c r="BY62" s="96">
        <v>36987.870000000003</v>
      </c>
      <c r="BZ62" s="96">
        <v>3100.65</v>
      </c>
      <c r="CA62" s="96">
        <v>-10844.01</v>
      </c>
      <c r="CC62" s="96">
        <f>RawdataIOIU!D24/10000</f>
        <v>28010.28918</v>
      </c>
      <c r="CD62" s="345">
        <f>(CC62/AB62)*100</f>
        <v>15.038592196662325</v>
      </c>
      <c r="CE62" s="345">
        <v>15.038592196662325</v>
      </c>
      <c r="CG62" s="96">
        <v>15.038592196662325</v>
      </c>
      <c r="CH62" s="96">
        <v>15.038592196662325</v>
      </c>
      <c r="CJ62" s="96">
        <f t="shared" si="4"/>
        <v>27811.976737158271</v>
      </c>
      <c r="CK62" s="347">
        <f>CM62/UrbanSurveyTab!B32</f>
        <v>1.012907341686359</v>
      </c>
      <c r="CL62" s="347">
        <f>1/(UrbanSurveyTab!AY32*UrbanSurveyTab!AO32/SUMPRODUCT(UrbanSurveyTab!AQ32:AW32,UrbanSurveyTab!BA32:BG32))</f>
        <v>1.0127576653486245</v>
      </c>
      <c r="CM62" s="419">
        <f>SUMPRODUCT(UrbanSurveyTab!AQ32:AW32,UrbanSurveyTab!D32:J32)/UrbanSurveyTab!AO32</f>
        <v>11466.921433762931</v>
      </c>
    </row>
    <row r="63" spans="1:91" ht="15.6">
      <c r="A63" s="21">
        <v>2006</v>
      </c>
      <c r="B63" s="356">
        <v>245267030</v>
      </c>
      <c r="C63" s="358"/>
      <c r="D63" s="358"/>
      <c r="E63" s="358"/>
      <c r="F63" s="358"/>
      <c r="G63" s="358">
        <v>128945230</v>
      </c>
      <c r="H63" s="358">
        <v>33349320</v>
      </c>
      <c r="I63" s="358">
        <v>3059280</v>
      </c>
      <c r="J63" s="358">
        <v>4915450</v>
      </c>
      <c r="K63" s="358">
        <v>242440</v>
      </c>
      <c r="L63" s="358">
        <v>74700</v>
      </c>
      <c r="M63" s="358">
        <v>66622810</v>
      </c>
      <c r="N63" s="358">
        <v>578880</v>
      </c>
      <c r="O63" s="358">
        <v>3296960</v>
      </c>
      <c r="P63" s="358">
        <v>2858630</v>
      </c>
      <c r="Q63" s="358">
        <v>596720</v>
      </c>
      <c r="R63" s="358">
        <v>726610</v>
      </c>
      <c r="S63" s="358">
        <v>45898400</v>
      </c>
      <c r="T63" s="358"/>
      <c r="U63" s="358"/>
      <c r="V63" s="21"/>
      <c r="W63" s="353">
        <v>217246.6</v>
      </c>
      <c r="X63" s="353">
        <v>217656.6</v>
      </c>
      <c r="Y63" s="353">
        <v>215904.4055790354</v>
      </c>
      <c r="Z63" s="353">
        <v>216314.42593935409</v>
      </c>
      <c r="AA63" s="353">
        <f t="shared" si="0"/>
        <v>-410.02036031868192</v>
      </c>
      <c r="AP63" s="96">
        <v>178052.24559370163</v>
      </c>
      <c r="AQ63" s="21"/>
      <c r="AR63" s="96">
        <v>797.18</v>
      </c>
      <c r="AS63" s="353">
        <v>2.844364653</v>
      </c>
      <c r="AU63" s="22">
        <v>131448</v>
      </c>
      <c r="AV63" s="22">
        <v>25961</v>
      </c>
      <c r="AW63" s="22">
        <v>95068</v>
      </c>
      <c r="AX63" s="22">
        <v>10419</v>
      </c>
      <c r="AY63" s="340">
        <v>74978</v>
      </c>
      <c r="AZ63" s="487">
        <v>29630</v>
      </c>
      <c r="BA63" s="487">
        <v>45348</v>
      </c>
      <c r="BB63" s="344">
        <v>67728</v>
      </c>
      <c r="BC63" s="344">
        <v>63720</v>
      </c>
      <c r="BD63" s="344">
        <v>58288</v>
      </c>
      <c r="BE63" s="344">
        <v>73160</v>
      </c>
      <c r="BF63" s="378">
        <v>0.27275280757563308</v>
      </c>
      <c r="BG63" s="378">
        <f t="shared" si="6"/>
        <v>0.72724719242436686</v>
      </c>
      <c r="BH63" s="344">
        <f t="shared" si="5"/>
        <v>95595.188949798176</v>
      </c>
      <c r="BJ63" s="96">
        <f t="shared" si="3"/>
        <v>121.4892995132244</v>
      </c>
      <c r="BK63" s="354">
        <v>471</v>
      </c>
      <c r="BL63" s="354">
        <v>510.6</v>
      </c>
      <c r="BM63" s="354">
        <v>348.1</v>
      </c>
      <c r="BN63" s="354">
        <v>362.9</v>
      </c>
      <c r="BO63" s="354">
        <v>343.2</v>
      </c>
      <c r="BP63" s="354">
        <v>298.5</v>
      </c>
      <c r="BQ63" s="354">
        <v>222.4</v>
      </c>
      <c r="BR63" s="343"/>
      <c r="BU63" s="96">
        <v>105037.91</v>
      </c>
      <c r="BV63" s="96">
        <v>86555.88</v>
      </c>
      <c r="BW63" s="96">
        <v>9196.4500000000007</v>
      </c>
      <c r="BX63" s="96">
        <v>48850.92</v>
      </c>
      <c r="BY63" s="96">
        <v>42687.11</v>
      </c>
      <c r="BZ63" s="96">
        <v>4303.4399999999996</v>
      </c>
      <c r="CA63" s="96">
        <v>-18482.03</v>
      </c>
      <c r="CE63" s="345">
        <f>(CE64+CE62)/2</f>
        <v>14.521062471655465</v>
      </c>
      <c r="CH63" s="96">
        <v>14.521062471655465</v>
      </c>
      <c r="CJ63" s="96">
        <f t="shared" si="4"/>
        <v>31411.152925856499</v>
      </c>
      <c r="CK63" s="347">
        <f>CM63/UrbanSurveyTab!B33</f>
        <v>1.0097180088023054</v>
      </c>
      <c r="CL63" s="347">
        <f>1/(UrbanSurveyTab!AY33*UrbanSurveyTab!AO33/SUMPRODUCT(UrbanSurveyTab!AQ33:AW33,UrbanSurveyTab!BA33:BG33))</f>
        <v>1.009608424835055</v>
      </c>
      <c r="CM63" s="419">
        <f>SUMPRODUCT(UrbanSurveyTab!AQ33:AW33,UrbanSurveyTab!D33:J33)/UrbanSurveyTab!AO33</f>
        <v>12842.805297558283</v>
      </c>
    </row>
    <row r="64" spans="1:91" ht="15.6">
      <c r="A64" s="21">
        <v>2007</v>
      </c>
      <c r="B64" s="356">
        <v>318494120</v>
      </c>
      <c r="C64" s="358"/>
      <c r="D64" s="358"/>
      <c r="E64" s="358"/>
      <c r="F64" s="358"/>
      <c r="G64" s="358">
        <v>175077300</v>
      </c>
      <c r="H64" s="358">
        <v>40002340</v>
      </c>
      <c r="I64" s="358">
        <v>3704820</v>
      </c>
      <c r="J64" s="359">
        <v>6232280</v>
      </c>
      <c r="K64" s="358">
        <v>242930</v>
      </c>
      <c r="L64" s="358">
        <v>84420</v>
      </c>
      <c r="M64" s="358">
        <v>79424950</v>
      </c>
      <c r="N64" s="358">
        <v>759780</v>
      </c>
      <c r="O64" s="358">
        <v>7281180</v>
      </c>
      <c r="P64" s="358">
        <v>3703400</v>
      </c>
      <c r="Q64" s="358">
        <v>1298580</v>
      </c>
      <c r="R64" s="358">
        <v>682140</v>
      </c>
      <c r="S64" s="358">
        <v>51919930</v>
      </c>
      <c r="T64" s="358"/>
      <c r="U64" s="358"/>
      <c r="V64" s="21"/>
      <c r="W64" s="353">
        <v>268631</v>
      </c>
      <c r="X64" s="353">
        <v>268019.40000000002</v>
      </c>
      <c r="Y64" s="353">
        <v>266421.99914205883</v>
      </c>
      <c r="Z64" s="353">
        <v>265810.30584365001</v>
      </c>
      <c r="AA64" s="353">
        <f t="shared" si="0"/>
        <v>611.69329840881983</v>
      </c>
      <c r="AB64" s="96">
        <f>RawdataIOIU!C26/10000</f>
        <v>266043.81108700001</v>
      </c>
      <c r="AP64" s="96">
        <v>203268.7079152363</v>
      </c>
      <c r="AQ64" s="21"/>
      <c r="AR64" s="96">
        <v>760.4</v>
      </c>
      <c r="AS64" s="353">
        <v>2.987623084</v>
      </c>
      <c r="AU64" s="22">
        <v>132129</v>
      </c>
      <c r="AV64" s="22">
        <v>25660</v>
      </c>
      <c r="AW64" s="22">
        <v>95833</v>
      </c>
      <c r="AX64" s="22">
        <v>10636</v>
      </c>
      <c r="AY64" s="340">
        <v>75321</v>
      </c>
      <c r="AZ64" s="487">
        <v>30953</v>
      </c>
      <c r="BA64" s="487">
        <v>44368</v>
      </c>
      <c r="BB64" s="344">
        <v>68048</v>
      </c>
      <c r="BC64" s="344">
        <v>64081</v>
      </c>
      <c r="BD64" s="344">
        <v>60633</v>
      </c>
      <c r="BE64" s="344">
        <v>71496</v>
      </c>
      <c r="BF64" s="378">
        <v>0.26195153015085731</v>
      </c>
      <c r="BG64" s="378">
        <f t="shared" si="6"/>
        <v>0.73804846984914274</v>
      </c>
      <c r="BH64" s="344">
        <f t="shared" si="5"/>
        <v>97517.606272697376</v>
      </c>
      <c r="BJ64" s="96">
        <f t="shared" si="3"/>
        <v>130.76794188827813</v>
      </c>
      <c r="BK64" s="354">
        <v>493.6</v>
      </c>
      <c r="BL64" s="354">
        <v>533.6</v>
      </c>
      <c r="BM64" s="354">
        <v>366.9</v>
      </c>
      <c r="BN64" s="354">
        <v>376.7</v>
      </c>
      <c r="BO64" s="354">
        <v>353.8</v>
      </c>
      <c r="BP64" s="354">
        <v>311.60000000000002</v>
      </c>
      <c r="BQ64" s="354">
        <v>231.1</v>
      </c>
      <c r="BR64" s="343"/>
      <c r="BU64" s="96">
        <v>137010.31</v>
      </c>
      <c r="BV64" s="96">
        <v>110154.35</v>
      </c>
      <c r="BW64" s="96">
        <v>15291.69</v>
      </c>
      <c r="BX64" s="96">
        <v>62226.13</v>
      </c>
      <c r="BY64" s="96">
        <v>54207.96</v>
      </c>
      <c r="BZ64" s="96">
        <v>5284.53</v>
      </c>
      <c r="CA64" s="96">
        <v>-26855.96</v>
      </c>
      <c r="CC64" s="96">
        <f>RawdataIOIU!D26/10000</f>
        <v>37255.532206000003</v>
      </c>
      <c r="CD64" s="345">
        <f>(CC64/AB64)*100</f>
        <v>14.003532746648606</v>
      </c>
      <c r="CE64" s="345">
        <v>14.003532746648606</v>
      </c>
      <c r="CG64" s="96">
        <v>14.003532746648606</v>
      </c>
      <c r="CH64" s="96">
        <v>14.003532746648606</v>
      </c>
      <c r="CJ64" s="96">
        <f t="shared" si="4"/>
        <v>37222.833222782341</v>
      </c>
      <c r="CK64" s="347">
        <f>CM64/UrbanSurveyTab!B34</f>
        <v>1.0013324785384214</v>
      </c>
      <c r="CL64" s="347">
        <f>1/(UrbanSurveyTab!AY34*UrbanSurveyTab!AO34/SUMPRODUCT(UrbanSurveyTab!AQ34:AW34,UrbanSurveyTab!BA34:BG34))</f>
        <v>1.0013160211215235</v>
      </c>
      <c r="CM64" s="419">
        <f>SUMPRODUCT(UrbanSurveyTab!AQ34:AW34,UrbanSurveyTab!D34:J34)/UrbanSurveyTab!AO34</f>
        <v>14928.465389537911</v>
      </c>
    </row>
    <row r="65" spans="1:91" ht="15.6">
      <c r="A65" s="21">
        <v>2008</v>
      </c>
      <c r="B65" s="356">
        <v>372231260</v>
      </c>
      <c r="C65" s="358"/>
      <c r="D65" s="358"/>
      <c r="E65" s="358"/>
      <c r="F65" s="358"/>
      <c r="G65" s="358">
        <v>224486940</v>
      </c>
      <c r="H65" s="358">
        <v>47673460</v>
      </c>
      <c r="I65" s="358">
        <v>5178430</v>
      </c>
      <c r="J65" s="358">
        <v>7980020</v>
      </c>
      <c r="K65" s="358">
        <v>251260</v>
      </c>
      <c r="L65" s="358">
        <v>85320</v>
      </c>
      <c r="M65" s="358">
        <v>68553540</v>
      </c>
      <c r="N65" s="358">
        <v>960940</v>
      </c>
      <c r="O65" s="358">
        <v>9846580</v>
      </c>
      <c r="P65" s="358">
        <v>4280620</v>
      </c>
      <c r="Q65" s="358">
        <v>2122050</v>
      </c>
      <c r="R65" s="358">
        <v>812100</v>
      </c>
      <c r="S65" s="358">
        <v>32692390</v>
      </c>
      <c r="T65" s="358">
        <v>2827070</v>
      </c>
      <c r="U65" s="358"/>
      <c r="V65" s="21"/>
      <c r="W65" s="353">
        <v>318736.7</v>
      </c>
      <c r="X65" s="353">
        <v>316751.7</v>
      </c>
      <c r="Y65" s="353">
        <v>316030.33878446621</v>
      </c>
      <c r="Z65" s="353">
        <v>314045.42708655354</v>
      </c>
      <c r="AA65" s="353">
        <f t="shared" si="0"/>
        <v>1984.9116979126702</v>
      </c>
      <c r="AP65" s="96">
        <v>222852.97350031178</v>
      </c>
      <c r="AQ65" s="21"/>
      <c r="AR65" s="96">
        <v>694.51</v>
      </c>
      <c r="AS65" s="353">
        <v>3.1589202140000001</v>
      </c>
      <c r="AU65" s="22">
        <v>132802</v>
      </c>
      <c r="AV65" s="22">
        <v>25166</v>
      </c>
      <c r="AW65" s="22">
        <v>96680</v>
      </c>
      <c r="AX65" s="22">
        <v>10956</v>
      </c>
      <c r="AY65" s="340">
        <v>75564</v>
      </c>
      <c r="AZ65" s="487">
        <v>32103</v>
      </c>
      <c r="BA65" s="487">
        <v>43461</v>
      </c>
      <c r="BB65" s="344">
        <v>68357</v>
      </c>
      <c r="BC65" s="344">
        <v>64445</v>
      </c>
      <c r="BD65" s="344">
        <v>62403</v>
      </c>
      <c r="BE65" s="344">
        <v>70399</v>
      </c>
      <c r="BF65" s="378">
        <v>0.2518885959605302</v>
      </c>
      <c r="BG65" s="378">
        <f t="shared" si="6"/>
        <v>0.74811140403946985</v>
      </c>
      <c r="BH65" s="344">
        <f t="shared" si="5"/>
        <v>99350.690679249674</v>
      </c>
      <c r="BJ65" s="96">
        <f t="shared" si="3"/>
        <v>140.92045627836964</v>
      </c>
      <c r="BK65" s="354">
        <v>522.70000000000005</v>
      </c>
      <c r="BL65" s="354">
        <v>563.5</v>
      </c>
      <c r="BM65" s="354">
        <v>390.7</v>
      </c>
      <c r="BN65" s="354">
        <v>398.9</v>
      </c>
      <c r="BO65" s="354">
        <v>378.2</v>
      </c>
      <c r="BP65" s="354">
        <v>344.3</v>
      </c>
      <c r="BQ65" s="354">
        <v>251.8</v>
      </c>
      <c r="BR65" s="343"/>
      <c r="BU65" s="96">
        <v>165604.99</v>
      </c>
      <c r="BV65" s="96">
        <v>136396.16</v>
      </c>
      <c r="BW65" s="96">
        <v>18791.97</v>
      </c>
      <c r="BX65" s="96">
        <v>74255.91</v>
      </c>
      <c r="BY65" s="96">
        <v>65450.94</v>
      </c>
      <c r="BZ65" s="96">
        <v>7106.18</v>
      </c>
      <c r="CA65" s="96">
        <v>-29208.84</v>
      </c>
      <c r="CE65" s="345">
        <f>$CE$64+($CE$67-$CE$64)/3</f>
        <v>13.901690499879034</v>
      </c>
      <c r="CH65" s="96">
        <v>13.901690499879034</v>
      </c>
      <c r="CJ65" s="96">
        <f t="shared" si="4"/>
        <v>43657.623302595952</v>
      </c>
      <c r="CK65" s="347">
        <f>CM65/UrbanSurveyTab!B35</f>
        <v>1.0171357612804997</v>
      </c>
      <c r="CL65" s="347">
        <f>1/(UrbanSurveyTab!AY35*UrbanSurveyTab!AO35/SUMPRODUCT(UrbanSurveyTab!AQ35:AW35,UrbanSurveyTab!BA35:BG35))</f>
        <v>1.017009077252381</v>
      </c>
      <c r="CM65" s="419">
        <f>SUMPRODUCT(UrbanSurveyTab!AQ35:AW35,UrbanSurveyTab!D35:J35)/UrbanSurveyTab!AO35</f>
        <v>17360.26974638331</v>
      </c>
    </row>
    <row r="66" spans="1:91" ht="15.6">
      <c r="A66" s="21">
        <v>2009</v>
      </c>
      <c r="B66" s="356">
        <v>394358850</v>
      </c>
      <c r="C66" s="358"/>
      <c r="D66" s="358"/>
      <c r="E66" s="358"/>
      <c r="F66" s="358"/>
      <c r="G66" s="358">
        <v>248778760</v>
      </c>
      <c r="H66" s="358">
        <v>48126780</v>
      </c>
      <c r="I66" s="358">
        <v>6478950</v>
      </c>
      <c r="J66" s="359">
        <v>8901720</v>
      </c>
      <c r="K66" s="358">
        <v>244180</v>
      </c>
      <c r="L66" s="358">
        <v>95690</v>
      </c>
      <c r="M66" s="358">
        <v>55834290</v>
      </c>
      <c r="N66" s="358">
        <v>1111610</v>
      </c>
      <c r="O66" s="358">
        <v>16726460</v>
      </c>
      <c r="P66" s="358">
        <v>5073910</v>
      </c>
      <c r="Q66" s="358">
        <v>2175920</v>
      </c>
      <c r="R66" s="358">
        <v>810580</v>
      </c>
      <c r="S66" s="358">
        <v>13931770</v>
      </c>
      <c r="T66" s="358">
        <v>7938780</v>
      </c>
      <c r="U66" s="358"/>
      <c r="V66" s="21"/>
      <c r="W66" s="353">
        <v>345046.4</v>
      </c>
      <c r="X66" s="353">
        <v>345629.2</v>
      </c>
      <c r="Y66" s="353">
        <v>340319.95200498332</v>
      </c>
      <c r="Z66" s="353">
        <v>340902.81258114678</v>
      </c>
      <c r="AA66" s="353">
        <f t="shared" si="0"/>
        <v>-582.86057616345352</v>
      </c>
      <c r="AP66" s="96">
        <v>243387.08982158816</v>
      </c>
      <c r="AQ66" s="21"/>
      <c r="AR66" s="96">
        <v>683.1</v>
      </c>
      <c r="AS66" s="353">
        <v>3.1317591409999999</v>
      </c>
      <c r="AU66" s="22">
        <v>133450</v>
      </c>
      <c r="AV66" s="22">
        <v>24659</v>
      </c>
      <c r="AW66" s="22">
        <v>97484</v>
      </c>
      <c r="AX66" s="22">
        <v>11307</v>
      </c>
      <c r="AY66" s="340">
        <v>75828</v>
      </c>
      <c r="AZ66" s="487">
        <v>33322</v>
      </c>
      <c r="BA66" s="487">
        <v>42506</v>
      </c>
      <c r="BB66" s="344">
        <v>68647</v>
      </c>
      <c r="BC66" s="344">
        <v>64803</v>
      </c>
      <c r="BD66" s="344">
        <v>64512</v>
      </c>
      <c r="BE66" s="344">
        <v>68938</v>
      </c>
      <c r="BF66" s="378">
        <v>0.2403745624410937</v>
      </c>
      <c r="BG66" s="378">
        <f t="shared" si="6"/>
        <v>0.75962543755890632</v>
      </c>
      <c r="BH66" s="344">
        <f t="shared" si="5"/>
        <v>101372.01464223606</v>
      </c>
      <c r="BJ66" s="96">
        <f t="shared" si="3"/>
        <v>140.06610327238036</v>
      </c>
      <c r="BK66" s="354">
        <v>519</v>
      </c>
      <c r="BL66" s="354">
        <v>558.4</v>
      </c>
      <c r="BM66" s="354">
        <v>389.5</v>
      </c>
      <c r="BN66" s="354">
        <v>394.1</v>
      </c>
      <c r="BO66" s="354">
        <v>357.8</v>
      </c>
      <c r="BP66" s="354">
        <v>317.2</v>
      </c>
      <c r="BQ66" s="354">
        <v>245.8</v>
      </c>
      <c r="BR66" s="343"/>
      <c r="BU66" s="96">
        <v>173207.69</v>
      </c>
      <c r="BV66" s="96">
        <v>156590.9</v>
      </c>
      <c r="BW66" s="96">
        <v>16913.14</v>
      </c>
      <c r="BX66" s="96">
        <v>83717.77</v>
      </c>
      <c r="BY66" s="96">
        <v>64171.08</v>
      </c>
      <c r="BZ66" s="96">
        <v>8405.7000000000007</v>
      </c>
      <c r="CA66" s="96">
        <v>-16616.78</v>
      </c>
      <c r="CE66" s="345">
        <f>$CE$64+($CE$67-$CE$64)*2/3</f>
        <v>13.799848253109463</v>
      </c>
      <c r="CH66" s="96">
        <v>13.799848253109463</v>
      </c>
      <c r="CJ66" s="96">
        <f t="shared" si="4"/>
        <v>47044.070826780415</v>
      </c>
      <c r="CK66" s="347">
        <f>CM66/UrbanSurveyTab!B36</f>
        <v>1.0191802366500413</v>
      </c>
      <c r="CL66" s="347">
        <f>1/(UrbanSurveyTab!AY36*UrbanSurveyTab!AO36/SUMPRODUCT(UrbanSurveyTab!AQ36:AW36,UrbanSurveyTab!BA36:BG36))</f>
        <v>1.0192138669096198</v>
      </c>
      <c r="CM66" s="419">
        <f>SUMPRODUCT(UrbanSurveyTab!AQ36:AW36,UrbanSurveyTab!D36:J36)/UrbanSurveyTab!AO36</f>
        <v>19219.802820770143</v>
      </c>
    </row>
    <row r="67" spans="1:91" ht="15.6">
      <c r="A67" s="21">
        <v>2010</v>
      </c>
      <c r="B67" s="356">
        <v>483726780</v>
      </c>
      <c r="C67" s="358"/>
      <c r="D67" s="358"/>
      <c r="E67" s="358"/>
      <c r="F67" s="358"/>
      <c r="G67" s="358">
        <v>315846370</v>
      </c>
      <c r="H67" s="358">
        <v>60763160</v>
      </c>
      <c r="I67" s="358">
        <v>6123150</v>
      </c>
      <c r="J67" s="358">
        <v>10881220</v>
      </c>
      <c r="K67" s="358">
        <v>267560</v>
      </c>
      <c r="L67" s="358">
        <v>119570</v>
      </c>
      <c r="M67" s="358">
        <v>53907000</v>
      </c>
      <c r="N67" s="358">
        <v>1417100</v>
      </c>
      <c r="O67" s="358">
        <v>25577610</v>
      </c>
      <c r="P67" s="358">
        <v>5561320</v>
      </c>
      <c r="Q67" s="358">
        <v>2411670</v>
      </c>
      <c r="R67" s="358">
        <v>851050</v>
      </c>
      <c r="S67" s="358">
        <v>3225050</v>
      </c>
      <c r="T67" s="358">
        <v>7955150</v>
      </c>
      <c r="U67" s="358"/>
      <c r="V67" s="21"/>
      <c r="W67" s="353">
        <v>407137.8</v>
      </c>
      <c r="X67" s="353">
        <v>408903</v>
      </c>
      <c r="Y67" s="353">
        <v>399759.5394478548</v>
      </c>
      <c r="Z67" s="353">
        <v>401512.79520725785</v>
      </c>
      <c r="AA67" s="353">
        <f t="shared" si="0"/>
        <v>-1753.2557594030513</v>
      </c>
      <c r="AB67" s="96">
        <f>RawdataIOIU!C29/10000</f>
        <v>403648.97532099998</v>
      </c>
      <c r="AP67" s="96">
        <v>268813.71274764778</v>
      </c>
      <c r="AQ67" s="21"/>
      <c r="AR67" s="96">
        <v>676.95</v>
      </c>
      <c r="AS67" s="353">
        <v>3.3086168979999999</v>
      </c>
      <c r="AU67" s="22">
        <v>134091</v>
      </c>
      <c r="AV67" s="22">
        <v>22259</v>
      </c>
      <c r="AW67" s="22">
        <v>99938</v>
      </c>
      <c r="AX67" s="22">
        <v>11894</v>
      </c>
      <c r="AY67" s="340">
        <v>76105</v>
      </c>
      <c r="AZ67" s="487">
        <v>34687</v>
      </c>
      <c r="BA67" s="487">
        <v>41418</v>
      </c>
      <c r="BB67" s="344">
        <v>68748</v>
      </c>
      <c r="BC67" s="344">
        <v>65343</v>
      </c>
      <c r="BD67" s="344">
        <v>66978</v>
      </c>
      <c r="BE67" s="344">
        <v>67113</v>
      </c>
      <c r="BF67" s="378">
        <v>0.24100323794703388</v>
      </c>
      <c r="BG67" s="378">
        <f t="shared" si="6"/>
        <v>0.75899676205296607</v>
      </c>
      <c r="BH67" s="344">
        <f t="shared" si="5"/>
        <v>101774.63482044428</v>
      </c>
      <c r="BJ67" s="96">
        <f t="shared" si="3"/>
        <v>149.36469985226645</v>
      </c>
      <c r="BK67" s="354">
        <v>536.1</v>
      </c>
      <c r="BL67" s="354">
        <v>576.29999999999995</v>
      </c>
      <c r="BM67" s="354">
        <v>403.5</v>
      </c>
      <c r="BN67" s="354">
        <v>406.3</v>
      </c>
      <c r="BO67" s="354">
        <v>377.5</v>
      </c>
      <c r="BP67" s="354">
        <v>347.7</v>
      </c>
      <c r="BQ67" s="354">
        <v>254.6</v>
      </c>
      <c r="BR67" s="343"/>
      <c r="BU67" s="96">
        <v>208398.71</v>
      </c>
      <c r="BV67" s="96">
        <v>192300.2</v>
      </c>
      <c r="BW67" s="96">
        <v>20759.849999999999</v>
      </c>
      <c r="BX67" s="96">
        <v>102363.14</v>
      </c>
      <c r="BY67" s="96">
        <v>72069.17</v>
      </c>
      <c r="BZ67" s="96">
        <v>13206.55</v>
      </c>
      <c r="CA67" s="96">
        <v>-16098.51</v>
      </c>
      <c r="CC67" s="96">
        <f>RawdataIOIU!D29/10000</f>
        <v>55291.860884000002</v>
      </c>
      <c r="CD67" s="345">
        <f>(CC67/AB67)*100</f>
        <v>13.698006006339892</v>
      </c>
      <c r="CE67" s="345">
        <v>13.698006006339892</v>
      </c>
      <c r="CG67" s="96">
        <v>13.698006006339892</v>
      </c>
      <c r="CH67" s="96">
        <v>13.698006006339892</v>
      </c>
      <c r="CJ67" s="96">
        <f t="shared" si="4"/>
        <v>54999.246803713366</v>
      </c>
      <c r="CK67" s="347">
        <f>CM67/UrbanSurveyTab!B37</f>
        <v>1.0179968036635152</v>
      </c>
      <c r="CL67" s="347">
        <f>1/(UrbanSurveyTab!AY37*UrbanSurveyTab!AO37/SUMPRODUCT(UrbanSurveyTab!AQ37:AW37,UrbanSurveyTab!BA37:BG37))</f>
        <v>1.0180380695951396</v>
      </c>
      <c r="CM67" s="419">
        <f>SUMPRODUCT(UrbanSurveyTab!AQ37:AW37,UrbanSurveyTab!D37:J37)/UrbanSurveyTab!AO37</f>
        <v>21411.933970176182</v>
      </c>
    </row>
    <row r="68" spans="1:91" ht="15.6">
      <c r="A68" s="21">
        <v>2011</v>
      </c>
      <c r="B68" s="356">
        <v>605407770</v>
      </c>
      <c r="C68" s="358"/>
      <c r="D68" s="358"/>
      <c r="E68" s="358"/>
      <c r="F68" s="358"/>
      <c r="G68" s="358">
        <v>390184490</v>
      </c>
      <c r="H68" s="358">
        <v>68401180</v>
      </c>
      <c r="I68" s="358">
        <v>8242770</v>
      </c>
      <c r="J68" s="359">
        <v>13783980</v>
      </c>
      <c r="K68" s="358">
        <v>345400</v>
      </c>
      <c r="L68" s="358">
        <v>167980</v>
      </c>
      <c r="M68" s="358">
        <v>66035790</v>
      </c>
      <c r="N68" s="358">
        <v>1980360</v>
      </c>
      <c r="O68" s="358">
        <v>46424530</v>
      </c>
      <c r="P68" s="358">
        <v>6769550</v>
      </c>
      <c r="Q68" s="358">
        <v>2126250</v>
      </c>
      <c r="R68" s="358">
        <v>945490</v>
      </c>
      <c r="S68" s="358">
        <v>1407250</v>
      </c>
      <c r="T68" s="358">
        <v>11484540</v>
      </c>
      <c r="U68" s="358"/>
      <c r="V68" s="21"/>
      <c r="W68" s="353">
        <v>479576.1</v>
      </c>
      <c r="X68" s="353">
        <v>484123.5</v>
      </c>
      <c r="Y68" s="353">
        <v>468562.37763480033</v>
      </c>
      <c r="Z68" s="353">
        <v>473104.04864726227</v>
      </c>
      <c r="AA68" s="353">
        <f t="shared" si="0"/>
        <v>-4541.6710124619422</v>
      </c>
      <c r="AP68" s="96">
        <v>293813.07947812258</v>
      </c>
      <c r="AQ68" s="21"/>
      <c r="AR68" s="96">
        <v>645.88</v>
      </c>
      <c r="AS68" s="353">
        <v>3.5055360069999999</v>
      </c>
      <c r="AU68" s="22">
        <v>134735</v>
      </c>
      <c r="AV68" s="22">
        <v>22164</v>
      </c>
      <c r="AW68" s="22">
        <v>100283</v>
      </c>
      <c r="AX68" s="22">
        <v>12288</v>
      </c>
      <c r="AY68" s="340">
        <v>76420</v>
      </c>
      <c r="AZ68" s="487">
        <v>35914</v>
      </c>
      <c r="BA68" s="487">
        <v>40506</v>
      </c>
      <c r="BB68" s="344">
        <v>69068</v>
      </c>
      <c r="BC68" s="344">
        <v>65667</v>
      </c>
      <c r="BD68" s="344">
        <v>69079</v>
      </c>
      <c r="BE68" s="344">
        <v>65656</v>
      </c>
      <c r="BF68" s="378">
        <v>0.23487241193528866</v>
      </c>
      <c r="BG68" s="378">
        <f t="shared" si="6"/>
        <v>0.76512758806471137</v>
      </c>
      <c r="BH68" s="344">
        <f t="shared" si="5"/>
        <v>103089.46557789888</v>
      </c>
      <c r="BJ68" s="96">
        <f t="shared" si="3"/>
        <v>161.02211973939362</v>
      </c>
      <c r="BK68" s="354">
        <v>565</v>
      </c>
      <c r="BL68" s="354">
        <v>606.79999999999995</v>
      </c>
      <c r="BM68" s="354">
        <v>426.9</v>
      </c>
      <c r="BN68" s="354">
        <v>426.2</v>
      </c>
      <c r="BO68" s="354">
        <v>400.2</v>
      </c>
      <c r="BP68" s="354">
        <v>379.3</v>
      </c>
      <c r="BQ68" s="354">
        <v>271.39999999999998</v>
      </c>
      <c r="BR68" s="343"/>
      <c r="BU68" s="96">
        <v>238033.94</v>
      </c>
      <c r="BV68" s="96">
        <v>228829.25</v>
      </c>
      <c r="BW68" s="96">
        <v>27048.31</v>
      </c>
      <c r="BX68" s="96">
        <v>116815.98</v>
      </c>
      <c r="BY68" s="96">
        <v>78990.47</v>
      </c>
      <c r="BZ68" s="96">
        <v>15179.18</v>
      </c>
      <c r="CA68" s="96">
        <v>-9204.7000000000007</v>
      </c>
      <c r="CE68" s="345">
        <f>(CE69+CE67)/2</f>
        <v>13.52578762576746</v>
      </c>
      <c r="CH68" s="96">
        <v>13.52578762576746</v>
      </c>
      <c r="CJ68" s="96">
        <f t="shared" si="4"/>
        <v>63991.048868936261</v>
      </c>
      <c r="CK68" s="347">
        <f>CM68/UrbanSurveyTab!B38</f>
        <v>1.0180608359518939</v>
      </c>
      <c r="CL68" s="347">
        <f>1/(UrbanSurveyTab!AY38*UrbanSurveyTab!AO38/SUMPRODUCT(UrbanSurveyTab!AQ38:AW38,UrbanSurveyTab!BA38:BG38))</f>
        <v>1.0180777308717206</v>
      </c>
      <c r="CM68" s="419">
        <f>SUMPRODUCT(UrbanSurveyTab!AQ38:AW38,UrbanSurveyTab!D38:J38)/UrbanSurveyTab!AO38</f>
        <v>24412.284397457657</v>
      </c>
    </row>
    <row r="69" spans="1:91" ht="15.6">
      <c r="A69" s="21">
        <v>2012</v>
      </c>
      <c r="B69" s="369">
        <f>5820.28*100000</f>
        <v>582028000</v>
      </c>
      <c r="C69" s="358"/>
      <c r="D69" s="358"/>
      <c r="E69" s="358"/>
      <c r="F69" s="358"/>
      <c r="G69" s="358"/>
      <c r="H69" s="358"/>
      <c r="I69" s="358"/>
      <c r="J69" s="359"/>
      <c r="K69" s="358"/>
      <c r="L69" s="358"/>
      <c r="M69" s="358"/>
      <c r="N69" s="358"/>
      <c r="O69" s="358"/>
      <c r="P69" s="358"/>
      <c r="Q69" s="358"/>
      <c r="R69" s="358"/>
      <c r="S69" s="358"/>
      <c r="T69" s="358"/>
      <c r="U69" s="358"/>
      <c r="V69" s="21"/>
      <c r="W69" s="353">
        <v>532872.1</v>
      </c>
      <c r="X69" s="353">
        <v>534123</v>
      </c>
      <c r="Y69" s="353">
        <v>518214.74565380026</v>
      </c>
      <c r="Z69" s="353">
        <v>519470.09916989895</v>
      </c>
      <c r="AA69" s="353">
        <f t="shared" si="0"/>
        <v>-1255.3535160986939</v>
      </c>
      <c r="AB69" s="96">
        <f>RawdataIOIU!C31/10000</f>
        <v>536800.17094899993</v>
      </c>
      <c r="AP69" s="96">
        <v>316297.28140468698</v>
      </c>
      <c r="AQ69" s="21"/>
      <c r="AR69" s="96">
        <v>631.25</v>
      </c>
      <c r="AS69" s="353">
        <v>3.5260924400000002</v>
      </c>
      <c r="AU69" s="22">
        <v>135404</v>
      </c>
      <c r="AV69" s="22">
        <v>22287</v>
      </c>
      <c r="AW69" s="22">
        <v>100403</v>
      </c>
      <c r="AX69" s="22">
        <v>12714</v>
      </c>
      <c r="AY69" s="340">
        <v>76704</v>
      </c>
      <c r="AZ69" s="487">
        <v>37102</v>
      </c>
      <c r="BA69" s="487">
        <v>39602</v>
      </c>
      <c r="BB69" s="344">
        <v>69395</v>
      </c>
      <c r="BC69" s="344">
        <v>66009</v>
      </c>
      <c r="BD69" s="344">
        <v>71182</v>
      </c>
      <c r="BE69" s="344">
        <v>64222</v>
      </c>
      <c r="BF69" s="378">
        <v>0.23033518544699247</v>
      </c>
      <c r="BG69" s="378">
        <f t="shared" si="6"/>
        <v>0.7696648145530075</v>
      </c>
      <c r="BH69" s="344">
        <f t="shared" si="5"/>
        <v>104215.69454973543</v>
      </c>
      <c r="BJ69" s="96">
        <f t="shared" si="3"/>
        <v>164.23476574408562</v>
      </c>
      <c r="BK69" s="354">
        <v>579.70000000000005</v>
      </c>
      <c r="BL69" s="354">
        <v>623.20000000000005</v>
      </c>
      <c r="BM69" s="354">
        <v>437.6</v>
      </c>
      <c r="BN69" s="354">
        <v>434.7</v>
      </c>
      <c r="BO69" s="354">
        <v>393.4</v>
      </c>
      <c r="BP69" s="354">
        <v>372.5</v>
      </c>
      <c r="BQ69" s="354">
        <v>274.39999999999998</v>
      </c>
      <c r="BR69" s="343"/>
      <c r="BU69" s="96">
        <v>256437.95</v>
      </c>
      <c r="BV69" s="96">
        <v>242844.1</v>
      </c>
      <c r="BW69" s="96">
        <v>29892.11</v>
      </c>
      <c r="BX69" s="96">
        <v>130814.56</v>
      </c>
      <c r="BY69" s="96">
        <v>78875.929999999993</v>
      </c>
      <c r="BZ69" s="96">
        <v>16855.349999999999</v>
      </c>
      <c r="CA69" s="96">
        <v>-13593.85</v>
      </c>
      <c r="CC69" s="96">
        <f>RawdataIOIU!D31/10000</f>
        <v>71681.982535999996</v>
      </c>
      <c r="CD69" s="345">
        <f>(CC69/AB69)*100</f>
        <v>13.353569245195029</v>
      </c>
      <c r="CE69" s="345">
        <v>13.353569245195029</v>
      </c>
      <c r="CG69" s="96">
        <v>13.353569245195029</v>
      </c>
      <c r="CH69" s="96">
        <v>13.353569245195029</v>
      </c>
      <c r="CJ69" s="96">
        <f t="shared" si="4"/>
        <v>69367.799400735734</v>
      </c>
      <c r="CK69" s="347">
        <f>CM69/UrbanSurveyTab!B39</f>
        <v>1.01961626211614</v>
      </c>
      <c r="CL69" s="347">
        <f>1/(UrbanSurveyTab!AY39*UrbanSurveyTab!AO39/SUMPRODUCT(UrbanSurveyTab!AQ39:AW39,UrbanSurveyTab!BA39:BG39))</f>
        <v>1.019653402317916</v>
      </c>
      <c r="CM69" s="419">
        <f>SUMPRODUCT(UrbanSurveyTab!AQ39:AW39,UrbanSurveyTab!D39:J39)/UrbanSurveyTab!AO39</f>
        <v>27487.83481038902</v>
      </c>
    </row>
    <row r="70" spans="1:91" ht="15.6">
      <c r="A70" s="21">
        <v>2013</v>
      </c>
      <c r="B70" s="356">
        <v>653152730</v>
      </c>
      <c r="C70" s="358"/>
      <c r="D70" s="358"/>
      <c r="E70" s="358"/>
      <c r="F70" s="358"/>
      <c r="G70" s="358">
        <v>409500310</v>
      </c>
      <c r="H70" s="358">
        <v>57710380</v>
      </c>
      <c r="I70" s="358">
        <v>12181310</v>
      </c>
      <c r="J70" s="359">
        <v>17412640</v>
      </c>
      <c r="K70" s="358">
        <v>435840</v>
      </c>
      <c r="L70" s="358">
        <v>227050</v>
      </c>
      <c r="M70" s="358">
        <v>72564320</v>
      </c>
      <c r="N70" s="358">
        <v>2831060</v>
      </c>
      <c r="O70" s="358">
        <v>67633070</v>
      </c>
      <c r="P70" s="358">
        <v>7746650</v>
      </c>
      <c r="Q70" s="358">
        <v>3734730</v>
      </c>
      <c r="R70" s="358">
        <v>1175370</v>
      </c>
      <c r="S70" s="358">
        <v>194470</v>
      </c>
      <c r="T70" s="358">
        <v>21365500</v>
      </c>
      <c r="U70" s="358">
        <v>15060820</v>
      </c>
      <c r="V70" s="21"/>
      <c r="W70" s="353">
        <v>583196.69999999995</v>
      </c>
      <c r="X70" s="353">
        <v>588018.80000000005</v>
      </c>
      <c r="Y70" s="353">
        <v>583196.72</v>
      </c>
      <c r="Z70" s="353">
        <v>588018.76</v>
      </c>
      <c r="AA70" s="353">
        <f t="shared" si="0"/>
        <v>-4822.0400000000373</v>
      </c>
      <c r="AP70" s="96">
        <v>347776.01435532077</v>
      </c>
      <c r="AQ70" s="21"/>
      <c r="AR70" s="96">
        <v>619.32000000000005</v>
      </c>
      <c r="AS70" s="353">
        <v>3.5519730759999999</v>
      </c>
      <c r="AU70" s="22">
        <v>136072</v>
      </c>
      <c r="AV70" s="22">
        <v>22329</v>
      </c>
      <c r="AW70" s="22">
        <v>100582</v>
      </c>
      <c r="AX70" s="22">
        <v>13161</v>
      </c>
      <c r="AY70" s="340">
        <v>76977</v>
      </c>
      <c r="AZ70" s="487">
        <v>38240</v>
      </c>
      <c r="BA70" s="487">
        <v>38737</v>
      </c>
      <c r="BB70" s="344">
        <v>69728</v>
      </c>
      <c r="BC70" s="344">
        <v>66344</v>
      </c>
      <c r="BD70" s="344">
        <v>73111</v>
      </c>
      <c r="BE70" s="344">
        <v>62961</v>
      </c>
      <c r="BF70" s="378">
        <v>0.22550568518632766</v>
      </c>
      <c r="BG70" s="378">
        <f t="shared" si="6"/>
        <v>0.77449431481367237</v>
      </c>
      <c r="BH70" s="344">
        <f t="shared" si="5"/>
        <v>105386.99040532603</v>
      </c>
      <c r="BJ70" s="96">
        <f t="shared" si="3"/>
        <v>169.07973400351429</v>
      </c>
      <c r="BK70" s="354">
        <v>594.79999999999995</v>
      </c>
      <c r="BL70" s="354">
        <v>639.4</v>
      </c>
      <c r="BM70" s="354">
        <v>449.9</v>
      </c>
      <c r="BN70" s="354">
        <v>440.8</v>
      </c>
      <c r="BO70" s="354">
        <v>385.9</v>
      </c>
      <c r="BP70" s="354">
        <v>365.1</v>
      </c>
      <c r="BQ70" s="354">
        <v>275.2</v>
      </c>
      <c r="BR70" s="343"/>
      <c r="BU70" s="96">
        <v>281648.51</v>
      </c>
      <c r="BV70" s="96">
        <v>272458.26</v>
      </c>
      <c r="BW70" s="96">
        <v>29130.09</v>
      </c>
      <c r="BX70" s="96">
        <v>137350.85999999999</v>
      </c>
      <c r="BY70" s="96">
        <v>100204.35</v>
      </c>
      <c r="BZ70" s="96">
        <v>14963.2</v>
      </c>
      <c r="CA70" s="96">
        <v>-9190.25</v>
      </c>
      <c r="CC70" s="96" t="s">
        <v>140</v>
      </c>
      <c r="CE70" s="345">
        <v>13.353569245195029</v>
      </c>
      <c r="CH70" s="96">
        <v>13.353569245195029</v>
      </c>
      <c r="CJ70" s="96">
        <f t="shared" si="4"/>
        <v>78521.49229133717</v>
      </c>
      <c r="CM70" s="419">
        <f>CM$69*UrbanSurveyTab!BO40/UrbanSurveyTab!AY$39</f>
        <v>29616.50351628826</v>
      </c>
    </row>
    <row r="71" spans="1:91" ht="15.6">
      <c r="A71" s="21">
        <v>2014</v>
      </c>
      <c r="B71" s="369">
        <f>7376.61*100000</f>
        <v>737661000</v>
      </c>
      <c r="C71" s="358"/>
      <c r="D71" s="358"/>
      <c r="E71" s="358"/>
      <c r="F71" s="358"/>
      <c r="G71" s="358"/>
      <c r="H71" s="358"/>
      <c r="I71" s="358"/>
      <c r="J71" s="359"/>
      <c r="K71" s="358"/>
      <c r="L71" s="358"/>
      <c r="M71" s="358"/>
      <c r="N71" s="358"/>
      <c r="O71" s="358"/>
      <c r="P71" s="358"/>
      <c r="Q71" s="358"/>
      <c r="R71" s="358"/>
      <c r="S71" s="358"/>
      <c r="T71" s="358"/>
      <c r="U71" s="358"/>
      <c r="V71" s="21"/>
      <c r="W71" s="353">
        <v>634043.4</v>
      </c>
      <c r="X71" s="353">
        <v>635910</v>
      </c>
      <c r="Y71" s="353"/>
      <c r="Z71" s="353"/>
      <c r="AA71" s="353"/>
      <c r="AQ71" s="21"/>
      <c r="AR71" s="96">
        <v>614.28</v>
      </c>
      <c r="AS71" s="353">
        <v>3.5307551639999999</v>
      </c>
      <c r="AU71" s="22">
        <v>136782</v>
      </c>
      <c r="AV71" s="22">
        <v>22558</v>
      </c>
      <c r="AW71" s="22">
        <v>100469</v>
      </c>
      <c r="AX71" s="22">
        <v>13755</v>
      </c>
      <c r="AY71" s="340">
        <v>77253</v>
      </c>
      <c r="AZ71" s="487"/>
      <c r="BA71" s="487"/>
      <c r="BB71" s="344">
        <v>70079</v>
      </c>
      <c r="BC71" s="344">
        <v>66703</v>
      </c>
      <c r="BD71" s="344">
        <v>74916</v>
      </c>
      <c r="BE71" s="344">
        <v>61866</v>
      </c>
      <c r="BF71" s="378">
        <v>0.22245424679073855</v>
      </c>
      <c r="BG71" s="378">
        <f t="shared" si="6"/>
        <v>0.77754575320926145</v>
      </c>
      <c r="BH71" s="344">
        <f t="shared" si="5"/>
        <v>106354.2632154692</v>
      </c>
      <c r="BK71" s="354">
        <v>606.70000000000005</v>
      </c>
      <c r="BL71" s="354">
        <v>652.79999999999995</v>
      </c>
      <c r="BM71" s="354">
        <v>458</v>
      </c>
      <c r="BN71" s="354">
        <v>445.2</v>
      </c>
      <c r="BO71" s="354">
        <v>378.6</v>
      </c>
      <c r="BP71" s="354">
        <v>357.1</v>
      </c>
      <c r="BQ71" s="354">
        <v>276.60000000000002</v>
      </c>
      <c r="BR71" s="343"/>
      <c r="CC71" s="96" t="s">
        <v>140</v>
      </c>
      <c r="CM71" s="419">
        <f>CM$69*UrbanSurveyTab!BO41/UrbanSurveyTab!AY$39</f>
        <v>32276.248376221971</v>
      </c>
    </row>
    <row r="72" spans="1:91" ht="15">
      <c r="A72" s="21">
        <v>2015</v>
      </c>
      <c r="AZ72" s="348">
        <f>8400/BD67</f>
        <v>0.12541431514825763</v>
      </c>
    </row>
    <row r="73" spans="1:91" ht="15">
      <c r="A73" s="21">
        <v>2016</v>
      </c>
    </row>
    <row r="74" spans="1:91" ht="15">
      <c r="A74" s="21">
        <v>2017</v>
      </c>
    </row>
    <row r="75" spans="1:91" ht="15">
      <c r="A75" s="21">
        <v>2018</v>
      </c>
    </row>
    <row r="76" spans="1:91" ht="15">
      <c r="A76" s="21">
        <v>2019</v>
      </c>
    </row>
    <row r="79" spans="1:91">
      <c r="A79" s="96" t="s">
        <v>165</v>
      </c>
      <c r="B79" s="934" t="s">
        <v>166</v>
      </c>
      <c r="C79" s="935"/>
      <c r="D79" s="935"/>
      <c r="E79" s="935"/>
      <c r="F79" s="935"/>
      <c r="G79" s="935"/>
      <c r="H79" s="935"/>
      <c r="I79" s="935"/>
      <c r="J79" s="935"/>
      <c r="K79" s="935"/>
      <c r="L79" s="935"/>
      <c r="M79" s="935"/>
      <c r="N79" s="935"/>
      <c r="O79" s="935"/>
      <c r="P79" s="935"/>
      <c r="Q79" s="935"/>
      <c r="R79" s="935"/>
      <c r="S79" s="935"/>
      <c r="T79" s="935"/>
      <c r="U79" s="935"/>
      <c r="V79" s="935"/>
    </row>
  </sheetData>
  <mergeCells count="3">
    <mergeCell ref="C5:E5"/>
    <mergeCell ref="G5:U5"/>
    <mergeCell ref="B79:V79"/>
  </mergeCells>
  <phoneticPr fontId="1"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sqref="A1:O1"/>
    </sheetView>
  </sheetViews>
  <sheetFormatPr baseColWidth="10" defaultColWidth="9" defaultRowHeight="14.4"/>
  <cols>
    <col min="1" max="1" width="9" style="5"/>
    <col min="2" max="2" width="12.109375" style="86" customWidth="1"/>
    <col min="3" max="8" width="9" style="86"/>
    <col min="9" max="9" width="2.33203125" style="5" customWidth="1"/>
    <col min="10" max="10" width="9" style="239"/>
    <col min="11" max="11" width="13.5546875" style="239" customWidth="1"/>
    <col min="12" max="13" width="9" style="239"/>
    <col min="14" max="14" width="3.109375" customWidth="1"/>
    <col min="15" max="16" width="9" style="239"/>
    <col min="17" max="16384" width="9" style="5"/>
  </cols>
  <sheetData>
    <row r="1" spans="1:16" ht="13.8">
      <c r="A1" s="936" t="s">
        <v>1247</v>
      </c>
      <c r="B1" s="936"/>
      <c r="C1" s="936"/>
      <c r="D1" s="936"/>
      <c r="E1" s="936"/>
      <c r="F1" s="936"/>
      <c r="G1" s="936"/>
      <c r="H1" s="936"/>
      <c r="I1" s="936"/>
      <c r="J1" s="936"/>
      <c r="K1" s="936"/>
      <c r="L1" s="936"/>
      <c r="M1" s="936"/>
      <c r="N1" s="936"/>
      <c r="O1" s="936"/>
    </row>
    <row r="2" spans="1:16" s="514" customFormat="1" ht="69">
      <c r="A2" s="514" t="s">
        <v>1223</v>
      </c>
      <c r="B2" s="515" t="s">
        <v>1224</v>
      </c>
      <c r="C2" s="515" t="s">
        <v>1234</v>
      </c>
      <c r="D2" s="515" t="s">
        <v>1235</v>
      </c>
      <c r="E2" s="515" t="s">
        <v>1236</v>
      </c>
      <c r="F2" s="515" t="s">
        <v>1237</v>
      </c>
      <c r="G2" s="515" t="s">
        <v>1238</v>
      </c>
      <c r="H2" s="515" t="s">
        <v>1239</v>
      </c>
      <c r="J2" s="516" t="s">
        <v>1240</v>
      </c>
      <c r="K2" s="516" t="s">
        <v>1241</v>
      </c>
      <c r="L2" s="516" t="s">
        <v>1246</v>
      </c>
      <c r="M2" s="516" t="s">
        <v>1242</v>
      </c>
      <c r="O2" s="516" t="s">
        <v>1243</v>
      </c>
      <c r="P2" s="516"/>
    </row>
    <row r="3" spans="1:16" s="80" customFormat="1" ht="13.8">
      <c r="A3" s="80" t="s">
        <v>1225</v>
      </c>
      <c r="B3" s="509" t="s">
        <v>1226</v>
      </c>
      <c r="C3" s="509" t="s">
        <v>1228</v>
      </c>
      <c r="D3" s="509" t="s">
        <v>1228</v>
      </c>
      <c r="E3" s="509" t="s">
        <v>1228</v>
      </c>
      <c r="F3" s="509" t="s">
        <v>1228</v>
      </c>
      <c r="G3" s="509" t="s">
        <v>1228</v>
      </c>
      <c r="H3" s="509" t="s">
        <v>1228</v>
      </c>
      <c r="J3" s="509" t="s">
        <v>1228</v>
      </c>
      <c r="K3" s="509" t="s">
        <v>1228</v>
      </c>
      <c r="L3" s="509" t="s">
        <v>1244</v>
      </c>
      <c r="M3" s="509" t="s">
        <v>1228</v>
      </c>
      <c r="O3" s="509" t="s">
        <v>1228</v>
      </c>
      <c r="P3" s="512"/>
    </row>
    <row r="4" spans="1:16" s="510" customFormat="1" ht="45.75" customHeight="1">
      <c r="A4" s="510" t="s">
        <v>1227</v>
      </c>
      <c r="B4" s="511"/>
      <c r="C4" s="511" t="s">
        <v>1229</v>
      </c>
      <c r="D4" s="511"/>
      <c r="E4" s="511" t="s">
        <v>1230</v>
      </c>
      <c r="F4" s="511" t="s">
        <v>1231</v>
      </c>
      <c r="G4" s="511" t="s">
        <v>1232</v>
      </c>
      <c r="H4" s="511" t="s">
        <v>1233</v>
      </c>
      <c r="J4" s="513"/>
      <c r="K4" s="513"/>
      <c r="L4" s="513" t="s">
        <v>1245</v>
      </c>
      <c r="M4" s="513"/>
      <c r="O4" s="513"/>
      <c r="P4" s="513"/>
    </row>
    <row r="5" spans="1:16" ht="13.8">
      <c r="A5" s="5">
        <v>2006</v>
      </c>
      <c r="B5" s="86">
        <v>120000</v>
      </c>
      <c r="C5" s="86">
        <f>B5*0.6</f>
        <v>72000</v>
      </c>
      <c r="D5" s="86">
        <f>'TB4'!H38*'TB4'!M38</f>
        <v>12055.048257765202</v>
      </c>
      <c r="E5" s="86">
        <f>0.08*D5*3</f>
        <v>2893.2115818636485</v>
      </c>
      <c r="F5" s="86">
        <f>J5*2%</f>
        <v>1721.6830248704289</v>
      </c>
      <c r="G5" s="86">
        <f>J5*1%</f>
        <v>860.84151243521444</v>
      </c>
      <c r="H5" s="86">
        <f>J5*10%</f>
        <v>8608.4151243521446</v>
      </c>
      <c r="J5" s="239">
        <f>(C5+E5)/(1-2%-1%-10%)</f>
        <v>86084.151243521439</v>
      </c>
      <c r="K5" s="239">
        <f>E5+F5+G5+H5</f>
        <v>14084.151243521435</v>
      </c>
      <c r="L5" s="239">
        <f t="shared" ref="L5:L11" si="0">M5*10%</f>
        <v>14898.239027057934</v>
      </c>
      <c r="M5" s="239">
        <f>(K5+B5)/90%</f>
        <v>148982.39027057934</v>
      </c>
      <c r="N5" s="5"/>
      <c r="O5" s="250">
        <f>B5/M5</f>
        <v>0.80546432220652386</v>
      </c>
    </row>
    <row r="6" spans="1:16" ht="13.8">
      <c r="A6" s="5">
        <v>2007</v>
      </c>
      <c r="B6" s="86">
        <v>120000</v>
      </c>
      <c r="C6" s="86">
        <f t="shared" ref="C6:C11" si="1">B6*0.6</f>
        <v>72000</v>
      </c>
      <c r="D6" s="86">
        <f>'TB4'!H39*'TB4'!M39</f>
        <v>13867.381910692118</v>
      </c>
      <c r="E6" s="86">
        <f t="shared" ref="E6:E11" si="2">0.08*D6*3</f>
        <v>3328.1716585661079</v>
      </c>
      <c r="F6" s="86">
        <f t="shared" ref="F6:F11" si="3">J6*2%</f>
        <v>1731.6821070934736</v>
      </c>
      <c r="G6" s="86">
        <f t="shared" ref="G6:G11" si="4">J6*1%</f>
        <v>865.84105354673682</v>
      </c>
      <c r="H6" s="86">
        <f t="shared" ref="H6:H11" si="5">J6*10%</f>
        <v>8658.4105354673684</v>
      </c>
      <c r="J6" s="239">
        <f t="shared" ref="J6:J11" si="6">(C6+E6)/(1-2%-1%-10%)</f>
        <v>86584.10535467368</v>
      </c>
      <c r="K6" s="239">
        <f t="shared" ref="K6:K11" si="7">E6+F6+G6+H6</f>
        <v>14584.105354673688</v>
      </c>
      <c r="L6" s="239">
        <f t="shared" si="0"/>
        <v>14953.789483852634</v>
      </c>
      <c r="M6" s="239">
        <f t="shared" ref="M6:M11" si="8">(K6+B6)/90%</f>
        <v>149537.89483852632</v>
      </c>
      <c r="N6" s="5"/>
      <c r="O6" s="250">
        <f t="shared" ref="O6:O11" si="9">B6/M6</f>
        <v>0.80247217689922767</v>
      </c>
    </row>
    <row r="7" spans="1:16" ht="13.8">
      <c r="A7" s="5">
        <v>2008</v>
      </c>
      <c r="B7" s="86">
        <v>120000</v>
      </c>
      <c r="C7" s="86">
        <f t="shared" si="1"/>
        <v>72000</v>
      </c>
      <c r="D7" s="86">
        <f>'TB4'!H40*'TB4'!M40</f>
        <v>15103.365540199507</v>
      </c>
      <c r="E7" s="86">
        <f t="shared" si="2"/>
        <v>3624.8077296478818</v>
      </c>
      <c r="F7" s="86">
        <f t="shared" si="3"/>
        <v>1738.5013271183423</v>
      </c>
      <c r="G7" s="86">
        <f t="shared" si="4"/>
        <v>869.25066355917113</v>
      </c>
      <c r="H7" s="86">
        <f t="shared" si="5"/>
        <v>8692.5066355917115</v>
      </c>
      <c r="J7" s="239">
        <f t="shared" si="6"/>
        <v>86925.066355917108</v>
      </c>
      <c r="K7" s="239">
        <f t="shared" si="7"/>
        <v>14925.066355917106</v>
      </c>
      <c r="L7" s="239">
        <f t="shared" si="0"/>
        <v>14991.674039546346</v>
      </c>
      <c r="M7" s="239">
        <f t="shared" si="8"/>
        <v>149916.74039546345</v>
      </c>
      <c r="N7" s="5"/>
      <c r="O7" s="250">
        <f t="shared" si="9"/>
        <v>0.80044429783794346</v>
      </c>
    </row>
    <row r="8" spans="1:16" ht="13.8">
      <c r="A8" s="5">
        <v>2009</v>
      </c>
      <c r="B8" s="86">
        <v>120000</v>
      </c>
      <c r="C8" s="86">
        <f t="shared" si="1"/>
        <v>72000</v>
      </c>
      <c r="D8" s="86">
        <f>'TB4'!H41*'TB4'!M41</f>
        <v>16300.270354018798</v>
      </c>
      <c r="E8" s="86">
        <f t="shared" si="2"/>
        <v>3912.0648849645113</v>
      </c>
      <c r="F8" s="86">
        <f t="shared" si="3"/>
        <v>1745.1049398842417</v>
      </c>
      <c r="G8" s="86">
        <f t="shared" si="4"/>
        <v>872.55246994212087</v>
      </c>
      <c r="H8" s="86">
        <f t="shared" si="5"/>
        <v>8725.5246994212084</v>
      </c>
      <c r="J8" s="239">
        <f t="shared" si="6"/>
        <v>87255.246994212081</v>
      </c>
      <c r="K8" s="239">
        <f t="shared" si="7"/>
        <v>15255.246994212082</v>
      </c>
      <c r="L8" s="239">
        <f t="shared" si="0"/>
        <v>15028.36077713468</v>
      </c>
      <c r="M8" s="239">
        <f t="shared" si="8"/>
        <v>150283.60777134678</v>
      </c>
      <c r="N8" s="5"/>
      <c r="O8" s="250">
        <f t="shared" si="9"/>
        <v>0.79849027967559427</v>
      </c>
    </row>
    <row r="9" spans="1:16" ht="13.8">
      <c r="A9" s="5">
        <v>2010</v>
      </c>
      <c r="B9" s="86">
        <v>120000</v>
      </c>
      <c r="C9" s="86">
        <f t="shared" si="1"/>
        <v>72000</v>
      </c>
      <c r="D9" s="86">
        <f>'TB4'!H42*'TB4'!M42</f>
        <v>18060.287850138971</v>
      </c>
      <c r="E9" s="86">
        <f t="shared" si="2"/>
        <v>4334.4690840333533</v>
      </c>
      <c r="F9" s="86">
        <f t="shared" si="3"/>
        <v>1754.815381242146</v>
      </c>
      <c r="G9" s="86">
        <f t="shared" si="4"/>
        <v>877.40769062107302</v>
      </c>
      <c r="H9" s="86">
        <f t="shared" si="5"/>
        <v>8774.0769062107302</v>
      </c>
      <c r="J9" s="239">
        <f t="shared" si="6"/>
        <v>87740.769062107298</v>
      </c>
      <c r="K9" s="239">
        <f t="shared" si="7"/>
        <v>15740.769062107302</v>
      </c>
      <c r="L9" s="239">
        <f t="shared" si="0"/>
        <v>15082.307673567479</v>
      </c>
      <c r="M9" s="239">
        <f t="shared" si="8"/>
        <v>150823.07673567478</v>
      </c>
      <c r="N9" s="5"/>
      <c r="O9" s="250">
        <f t="shared" si="9"/>
        <v>0.79563421325972672</v>
      </c>
    </row>
    <row r="10" spans="1:16" ht="13.8">
      <c r="A10" s="5">
        <v>2011</v>
      </c>
      <c r="B10" s="86">
        <v>120000</v>
      </c>
      <c r="C10" s="86">
        <f t="shared" si="1"/>
        <v>72000</v>
      </c>
      <c r="D10" s="86">
        <f>'TB4'!H43*'TB4'!M43</f>
        <v>20142.915038500119</v>
      </c>
      <c r="E10" s="86">
        <f t="shared" si="2"/>
        <v>4834.299609240029</v>
      </c>
      <c r="F10" s="86">
        <f t="shared" si="3"/>
        <v>1766.3057381434489</v>
      </c>
      <c r="G10" s="86">
        <f t="shared" si="4"/>
        <v>883.15286907172447</v>
      </c>
      <c r="H10" s="86">
        <f t="shared" si="5"/>
        <v>8831.5286907172449</v>
      </c>
      <c r="J10" s="239">
        <f t="shared" si="6"/>
        <v>88315.286907172442</v>
      </c>
      <c r="K10" s="239">
        <f t="shared" si="7"/>
        <v>16315.286907172447</v>
      </c>
      <c r="L10" s="239">
        <f t="shared" si="0"/>
        <v>15146.142989685826</v>
      </c>
      <c r="M10" s="239">
        <f t="shared" si="8"/>
        <v>151461.42989685826</v>
      </c>
      <c r="N10" s="5"/>
      <c r="O10" s="250">
        <f t="shared" si="9"/>
        <v>0.79228091324449557</v>
      </c>
    </row>
    <row r="11" spans="1:16" ht="13.8">
      <c r="A11" s="5">
        <v>2012</v>
      </c>
      <c r="B11" s="86">
        <v>120000</v>
      </c>
      <c r="C11" s="86">
        <f t="shared" si="1"/>
        <v>72000</v>
      </c>
      <c r="D11" s="86">
        <f>'TB4'!H44*'TB4'!M44</f>
        <v>22523.570874248511</v>
      </c>
      <c r="E11" s="86">
        <f t="shared" si="2"/>
        <v>5405.6570098196426</v>
      </c>
      <c r="F11" s="86">
        <f t="shared" si="3"/>
        <v>1779.4403910303367</v>
      </c>
      <c r="G11" s="86">
        <f t="shared" si="4"/>
        <v>889.72019551516837</v>
      </c>
      <c r="H11" s="86">
        <f t="shared" si="5"/>
        <v>8897.2019551516842</v>
      </c>
      <c r="J11" s="239">
        <f t="shared" si="6"/>
        <v>88972.019551516831</v>
      </c>
      <c r="K11" s="239">
        <f t="shared" si="7"/>
        <v>16972.019551516831</v>
      </c>
      <c r="L11" s="239">
        <f t="shared" si="0"/>
        <v>15219.113283501873</v>
      </c>
      <c r="M11" s="239">
        <f t="shared" si="8"/>
        <v>152191.13283501871</v>
      </c>
      <c r="N11" s="5"/>
      <c r="O11" s="250">
        <f t="shared" si="9"/>
        <v>0.7884822050052338</v>
      </c>
    </row>
    <row r="12" spans="1:16" ht="13.8">
      <c r="N12" s="5"/>
    </row>
    <row r="13" spans="1:16" ht="13.8">
      <c r="N13" s="5"/>
    </row>
  </sheetData>
  <mergeCells count="1">
    <mergeCell ref="A1:O1"/>
  </mergeCells>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25"/>
  <sheetViews>
    <sheetView workbookViewId="0">
      <pane xSplit="1" ySplit="8" topLeftCell="B9" activePane="bottomRight" state="frozen"/>
      <selection pane="topRight" activeCell="B1" sqref="B1"/>
      <selection pane="bottomLeft" activeCell="A9" sqref="A9"/>
      <selection pane="bottomRight" activeCell="A2" sqref="A2"/>
    </sheetView>
  </sheetViews>
  <sheetFormatPr baseColWidth="10" defaultColWidth="8.88671875" defaultRowHeight="13.8"/>
  <cols>
    <col min="1" max="1" width="7.5546875" style="5" customWidth="1"/>
    <col min="2" max="2" width="9.44140625" style="5" customWidth="1"/>
    <col min="3" max="3" width="8.33203125" style="5" bestFit="1" customWidth="1"/>
    <col min="4" max="7" width="6.44140625" style="5" customWidth="1"/>
    <col min="8" max="8" width="0.6640625" style="5" customWidth="1"/>
    <col min="9" max="14" width="6.44140625" style="5" customWidth="1"/>
    <col min="15" max="15" width="0.6640625" style="5" customWidth="1"/>
    <col min="16" max="16" width="12.33203125" style="5" customWidth="1"/>
    <col min="17" max="17" width="12.88671875" style="5" bestFit="1" customWidth="1"/>
    <col min="18" max="19" width="6.44140625" style="5" customWidth="1"/>
    <col min="20" max="20" width="12.88671875" style="87" bestFit="1" customWidth="1"/>
    <col min="21" max="22" width="10" style="5" customWidth="1"/>
    <col min="23" max="23" width="9.6640625" style="5" customWidth="1"/>
    <col min="24" max="66" width="7.5546875" style="5" customWidth="1"/>
    <col min="67" max="252" width="10" style="5" customWidth="1"/>
    <col min="253" max="253" width="7.5546875" style="5" customWidth="1"/>
    <col min="254" max="259" width="6.44140625" style="5" customWidth="1"/>
    <col min="260" max="260" width="0.6640625" style="5" customWidth="1"/>
    <col min="261" max="266" width="6.44140625" style="5" customWidth="1"/>
    <col min="267" max="267" width="0.6640625" style="5" customWidth="1"/>
    <col min="268" max="272" width="6.44140625" style="5" customWidth="1"/>
    <col min="273" max="322" width="7.5546875" style="5" customWidth="1"/>
    <col min="323" max="508" width="10" style="5" customWidth="1"/>
    <col min="509" max="509" width="7.5546875" style="5" customWidth="1"/>
    <col min="510" max="515" width="6.44140625" style="5" customWidth="1"/>
    <col min="516" max="516" width="0.6640625" style="5" customWidth="1"/>
    <col min="517" max="522" width="6.44140625" style="5" customWidth="1"/>
    <col min="523" max="523" width="0.6640625" style="5" customWidth="1"/>
    <col min="524" max="528" width="6.44140625" style="5" customWidth="1"/>
    <col min="529" max="578" width="7.5546875" style="5" customWidth="1"/>
    <col min="579" max="764" width="10" style="5" customWidth="1"/>
    <col min="765" max="765" width="7.5546875" style="5" customWidth="1"/>
    <col min="766" max="771" width="6.44140625" style="5" customWidth="1"/>
    <col min="772" max="772" width="0.6640625" style="5" customWidth="1"/>
    <col min="773" max="778" width="6.44140625" style="5" customWidth="1"/>
    <col min="779" max="779" width="0.6640625" style="5" customWidth="1"/>
    <col min="780" max="784" width="6.44140625" style="5" customWidth="1"/>
    <col min="785" max="834" width="7.5546875" style="5" customWidth="1"/>
    <col min="835" max="1020" width="10" style="5" customWidth="1"/>
    <col min="1021" max="1021" width="7.5546875" style="5" customWidth="1"/>
    <col min="1022" max="1027" width="6.44140625" style="5" customWidth="1"/>
    <col min="1028" max="1028" width="0.6640625" style="5" customWidth="1"/>
    <col min="1029" max="1034" width="6.44140625" style="5" customWidth="1"/>
    <col min="1035" max="1035" width="0.6640625" style="5" customWidth="1"/>
    <col min="1036" max="1040" width="6.44140625" style="5" customWidth="1"/>
    <col min="1041" max="1090" width="7.5546875" style="5" customWidth="1"/>
    <col min="1091" max="1276" width="10" style="5" customWidth="1"/>
    <col min="1277" max="1277" width="7.5546875" style="5" customWidth="1"/>
    <col min="1278" max="1283" width="6.44140625" style="5" customWidth="1"/>
    <col min="1284" max="1284" width="0.6640625" style="5" customWidth="1"/>
    <col min="1285" max="1290" width="6.44140625" style="5" customWidth="1"/>
    <col min="1291" max="1291" width="0.6640625" style="5" customWidth="1"/>
    <col min="1292" max="1296" width="6.44140625" style="5" customWidth="1"/>
    <col min="1297" max="1346" width="7.5546875" style="5" customWidth="1"/>
    <col min="1347" max="1532" width="10" style="5" customWidth="1"/>
    <col min="1533" max="1533" width="7.5546875" style="5" customWidth="1"/>
    <col min="1534" max="1539" width="6.44140625" style="5" customWidth="1"/>
    <col min="1540" max="1540" width="0.6640625" style="5" customWidth="1"/>
    <col min="1541" max="1546" width="6.44140625" style="5" customWidth="1"/>
    <col min="1547" max="1547" width="0.6640625" style="5" customWidth="1"/>
    <col min="1548" max="1552" width="6.44140625" style="5" customWidth="1"/>
    <col min="1553" max="1602" width="7.5546875" style="5" customWidth="1"/>
    <col min="1603" max="1788" width="10" style="5" customWidth="1"/>
    <col min="1789" max="1789" width="7.5546875" style="5" customWidth="1"/>
    <col min="1790" max="1795" width="6.44140625" style="5" customWidth="1"/>
    <col min="1796" max="1796" width="0.6640625" style="5" customWidth="1"/>
    <col min="1797" max="1802" width="6.44140625" style="5" customWidth="1"/>
    <col min="1803" max="1803" width="0.6640625" style="5" customWidth="1"/>
    <col min="1804" max="1808" width="6.44140625" style="5" customWidth="1"/>
    <col min="1809" max="1858" width="7.5546875" style="5" customWidth="1"/>
    <col min="1859" max="2044" width="10" style="5" customWidth="1"/>
    <col min="2045" max="2045" width="7.5546875" style="5" customWidth="1"/>
    <col min="2046" max="2051" width="6.44140625" style="5" customWidth="1"/>
    <col min="2052" max="2052" width="0.6640625" style="5" customWidth="1"/>
    <col min="2053" max="2058" width="6.44140625" style="5" customWidth="1"/>
    <col min="2059" max="2059" width="0.6640625" style="5" customWidth="1"/>
    <col min="2060" max="2064" width="6.44140625" style="5" customWidth="1"/>
    <col min="2065" max="2114" width="7.5546875" style="5" customWidth="1"/>
    <col min="2115" max="2300" width="10" style="5" customWidth="1"/>
    <col min="2301" max="2301" width="7.5546875" style="5" customWidth="1"/>
    <col min="2302" max="2307" width="6.44140625" style="5" customWidth="1"/>
    <col min="2308" max="2308" width="0.6640625" style="5" customWidth="1"/>
    <col min="2309" max="2314" width="6.44140625" style="5" customWidth="1"/>
    <col min="2315" max="2315" width="0.6640625" style="5" customWidth="1"/>
    <col min="2316" max="2320" width="6.44140625" style="5" customWidth="1"/>
    <col min="2321" max="2370" width="7.5546875" style="5" customWidth="1"/>
    <col min="2371" max="2556" width="10" style="5" customWidth="1"/>
    <col min="2557" max="2557" width="7.5546875" style="5" customWidth="1"/>
    <col min="2558" max="2563" width="6.44140625" style="5" customWidth="1"/>
    <col min="2564" max="2564" width="0.6640625" style="5" customWidth="1"/>
    <col min="2565" max="2570" width="6.44140625" style="5" customWidth="1"/>
    <col min="2571" max="2571" width="0.6640625" style="5" customWidth="1"/>
    <col min="2572" max="2576" width="6.44140625" style="5" customWidth="1"/>
    <col min="2577" max="2626" width="7.5546875" style="5" customWidth="1"/>
    <col min="2627" max="2812" width="10" style="5" customWidth="1"/>
    <col min="2813" max="2813" width="7.5546875" style="5" customWidth="1"/>
    <col min="2814" max="2819" width="6.44140625" style="5" customWidth="1"/>
    <col min="2820" max="2820" width="0.6640625" style="5" customWidth="1"/>
    <col min="2821" max="2826" width="6.44140625" style="5" customWidth="1"/>
    <col min="2827" max="2827" width="0.6640625" style="5" customWidth="1"/>
    <col min="2828" max="2832" width="6.44140625" style="5" customWidth="1"/>
    <col min="2833" max="2882" width="7.5546875" style="5" customWidth="1"/>
    <col min="2883" max="3068" width="10" style="5" customWidth="1"/>
    <col min="3069" max="3069" width="7.5546875" style="5" customWidth="1"/>
    <col min="3070" max="3075" width="6.44140625" style="5" customWidth="1"/>
    <col min="3076" max="3076" width="0.6640625" style="5" customWidth="1"/>
    <col min="3077" max="3082" width="6.44140625" style="5" customWidth="1"/>
    <col min="3083" max="3083" width="0.6640625" style="5" customWidth="1"/>
    <col min="3084" max="3088" width="6.44140625" style="5" customWidth="1"/>
    <col min="3089" max="3138" width="7.5546875" style="5" customWidth="1"/>
    <col min="3139" max="3324" width="10" style="5" customWidth="1"/>
    <col min="3325" max="3325" width="7.5546875" style="5" customWidth="1"/>
    <col min="3326" max="3331" width="6.44140625" style="5" customWidth="1"/>
    <col min="3332" max="3332" width="0.6640625" style="5" customWidth="1"/>
    <col min="3333" max="3338" width="6.44140625" style="5" customWidth="1"/>
    <col min="3339" max="3339" width="0.6640625" style="5" customWidth="1"/>
    <col min="3340" max="3344" width="6.44140625" style="5" customWidth="1"/>
    <col min="3345" max="3394" width="7.5546875" style="5" customWidth="1"/>
    <col min="3395" max="3580" width="10" style="5" customWidth="1"/>
    <col min="3581" max="3581" width="7.5546875" style="5" customWidth="1"/>
    <col min="3582" max="3587" width="6.44140625" style="5" customWidth="1"/>
    <col min="3588" max="3588" width="0.6640625" style="5" customWidth="1"/>
    <col min="3589" max="3594" width="6.44140625" style="5" customWidth="1"/>
    <col min="3595" max="3595" width="0.6640625" style="5" customWidth="1"/>
    <col min="3596" max="3600" width="6.44140625" style="5" customWidth="1"/>
    <col min="3601" max="3650" width="7.5546875" style="5" customWidth="1"/>
    <col min="3651" max="3836" width="10" style="5" customWidth="1"/>
    <col min="3837" max="3837" width="7.5546875" style="5" customWidth="1"/>
    <col min="3838" max="3843" width="6.44140625" style="5" customWidth="1"/>
    <col min="3844" max="3844" width="0.6640625" style="5" customWidth="1"/>
    <col min="3845" max="3850" width="6.44140625" style="5" customWidth="1"/>
    <col min="3851" max="3851" width="0.6640625" style="5" customWidth="1"/>
    <col min="3852" max="3856" width="6.44140625" style="5" customWidth="1"/>
    <col min="3857" max="3906" width="7.5546875" style="5" customWidth="1"/>
    <col min="3907" max="4092" width="10" style="5" customWidth="1"/>
    <col min="4093" max="4093" width="7.5546875" style="5" customWidth="1"/>
    <col min="4094" max="4099" width="6.44140625" style="5" customWidth="1"/>
    <col min="4100" max="4100" width="0.6640625" style="5" customWidth="1"/>
    <col min="4101" max="4106" width="6.44140625" style="5" customWidth="1"/>
    <col min="4107" max="4107" width="0.6640625" style="5" customWidth="1"/>
    <col min="4108" max="4112" width="6.44140625" style="5" customWidth="1"/>
    <col min="4113" max="4162" width="7.5546875" style="5" customWidth="1"/>
    <col min="4163" max="4348" width="10" style="5" customWidth="1"/>
    <col min="4349" max="4349" width="7.5546875" style="5" customWidth="1"/>
    <col min="4350" max="4355" width="6.44140625" style="5" customWidth="1"/>
    <col min="4356" max="4356" width="0.6640625" style="5" customWidth="1"/>
    <col min="4357" max="4362" width="6.44140625" style="5" customWidth="1"/>
    <col min="4363" max="4363" width="0.6640625" style="5" customWidth="1"/>
    <col min="4364" max="4368" width="6.44140625" style="5" customWidth="1"/>
    <col min="4369" max="4418" width="7.5546875" style="5" customWidth="1"/>
    <col min="4419" max="4604" width="10" style="5" customWidth="1"/>
    <col min="4605" max="4605" width="7.5546875" style="5" customWidth="1"/>
    <col min="4606" max="4611" width="6.44140625" style="5" customWidth="1"/>
    <col min="4612" max="4612" width="0.6640625" style="5" customWidth="1"/>
    <col min="4613" max="4618" width="6.44140625" style="5" customWidth="1"/>
    <col min="4619" max="4619" width="0.6640625" style="5" customWidth="1"/>
    <col min="4620" max="4624" width="6.44140625" style="5" customWidth="1"/>
    <col min="4625" max="4674" width="7.5546875" style="5" customWidth="1"/>
    <col min="4675" max="4860" width="10" style="5" customWidth="1"/>
    <col min="4861" max="4861" width="7.5546875" style="5" customWidth="1"/>
    <col min="4862" max="4867" width="6.44140625" style="5" customWidth="1"/>
    <col min="4868" max="4868" width="0.6640625" style="5" customWidth="1"/>
    <col min="4869" max="4874" width="6.44140625" style="5" customWidth="1"/>
    <col min="4875" max="4875" width="0.6640625" style="5" customWidth="1"/>
    <col min="4876" max="4880" width="6.44140625" style="5" customWidth="1"/>
    <col min="4881" max="4930" width="7.5546875" style="5" customWidth="1"/>
    <col min="4931" max="5116" width="10" style="5" customWidth="1"/>
    <col min="5117" max="5117" width="7.5546875" style="5" customWidth="1"/>
    <col min="5118" max="5123" width="6.44140625" style="5" customWidth="1"/>
    <col min="5124" max="5124" width="0.6640625" style="5" customWidth="1"/>
    <col min="5125" max="5130" width="6.44140625" style="5" customWidth="1"/>
    <col min="5131" max="5131" width="0.6640625" style="5" customWidth="1"/>
    <col min="5132" max="5136" width="6.44140625" style="5" customWidth="1"/>
    <col min="5137" max="5186" width="7.5546875" style="5" customWidth="1"/>
    <col min="5187" max="5372" width="10" style="5" customWidth="1"/>
    <col min="5373" max="5373" width="7.5546875" style="5" customWidth="1"/>
    <col min="5374" max="5379" width="6.44140625" style="5" customWidth="1"/>
    <col min="5380" max="5380" width="0.6640625" style="5" customWidth="1"/>
    <col min="5381" max="5386" width="6.44140625" style="5" customWidth="1"/>
    <col min="5387" max="5387" width="0.6640625" style="5" customWidth="1"/>
    <col min="5388" max="5392" width="6.44140625" style="5" customWidth="1"/>
    <col min="5393" max="5442" width="7.5546875" style="5" customWidth="1"/>
    <col min="5443" max="5628" width="10" style="5" customWidth="1"/>
    <col min="5629" max="5629" width="7.5546875" style="5" customWidth="1"/>
    <col min="5630" max="5635" width="6.44140625" style="5" customWidth="1"/>
    <col min="5636" max="5636" width="0.6640625" style="5" customWidth="1"/>
    <col min="5637" max="5642" width="6.44140625" style="5" customWidth="1"/>
    <col min="5643" max="5643" width="0.6640625" style="5" customWidth="1"/>
    <col min="5644" max="5648" width="6.44140625" style="5" customWidth="1"/>
    <col min="5649" max="5698" width="7.5546875" style="5" customWidth="1"/>
    <col min="5699" max="5884" width="10" style="5" customWidth="1"/>
    <col min="5885" max="5885" width="7.5546875" style="5" customWidth="1"/>
    <col min="5886" max="5891" width="6.44140625" style="5" customWidth="1"/>
    <col min="5892" max="5892" width="0.6640625" style="5" customWidth="1"/>
    <col min="5893" max="5898" width="6.44140625" style="5" customWidth="1"/>
    <col min="5899" max="5899" width="0.6640625" style="5" customWidth="1"/>
    <col min="5900" max="5904" width="6.44140625" style="5" customWidth="1"/>
    <col min="5905" max="5954" width="7.5546875" style="5" customWidth="1"/>
    <col min="5955" max="6140" width="10" style="5" customWidth="1"/>
    <col min="6141" max="6141" width="7.5546875" style="5" customWidth="1"/>
    <col min="6142" max="6147" width="6.44140625" style="5" customWidth="1"/>
    <col min="6148" max="6148" width="0.6640625" style="5" customWidth="1"/>
    <col min="6149" max="6154" width="6.44140625" style="5" customWidth="1"/>
    <col min="6155" max="6155" width="0.6640625" style="5" customWidth="1"/>
    <col min="6156" max="6160" width="6.44140625" style="5" customWidth="1"/>
    <col min="6161" max="6210" width="7.5546875" style="5" customWidth="1"/>
    <col min="6211" max="6396" width="10" style="5" customWidth="1"/>
    <col min="6397" max="6397" width="7.5546875" style="5" customWidth="1"/>
    <col min="6398" max="6403" width="6.44140625" style="5" customWidth="1"/>
    <col min="6404" max="6404" width="0.6640625" style="5" customWidth="1"/>
    <col min="6405" max="6410" width="6.44140625" style="5" customWidth="1"/>
    <col min="6411" max="6411" width="0.6640625" style="5" customWidth="1"/>
    <col min="6412" max="6416" width="6.44140625" style="5" customWidth="1"/>
    <col min="6417" max="6466" width="7.5546875" style="5" customWidth="1"/>
    <col min="6467" max="6652" width="10" style="5" customWidth="1"/>
    <col min="6653" max="6653" width="7.5546875" style="5" customWidth="1"/>
    <col min="6654" max="6659" width="6.44140625" style="5" customWidth="1"/>
    <col min="6660" max="6660" width="0.6640625" style="5" customWidth="1"/>
    <col min="6661" max="6666" width="6.44140625" style="5" customWidth="1"/>
    <col min="6667" max="6667" width="0.6640625" style="5" customWidth="1"/>
    <col min="6668" max="6672" width="6.44140625" style="5" customWidth="1"/>
    <col min="6673" max="6722" width="7.5546875" style="5" customWidth="1"/>
    <col min="6723" max="6908" width="10" style="5" customWidth="1"/>
    <col min="6909" max="6909" width="7.5546875" style="5" customWidth="1"/>
    <col min="6910" max="6915" width="6.44140625" style="5" customWidth="1"/>
    <col min="6916" max="6916" width="0.6640625" style="5" customWidth="1"/>
    <col min="6917" max="6922" width="6.44140625" style="5" customWidth="1"/>
    <col min="6923" max="6923" width="0.6640625" style="5" customWidth="1"/>
    <col min="6924" max="6928" width="6.44140625" style="5" customWidth="1"/>
    <col min="6929" max="6978" width="7.5546875" style="5" customWidth="1"/>
    <col min="6979" max="7164" width="10" style="5" customWidth="1"/>
    <col min="7165" max="7165" width="7.5546875" style="5" customWidth="1"/>
    <col min="7166" max="7171" width="6.44140625" style="5" customWidth="1"/>
    <col min="7172" max="7172" width="0.6640625" style="5" customWidth="1"/>
    <col min="7173" max="7178" width="6.44140625" style="5" customWidth="1"/>
    <col min="7179" max="7179" width="0.6640625" style="5" customWidth="1"/>
    <col min="7180" max="7184" width="6.44140625" style="5" customWidth="1"/>
    <col min="7185" max="7234" width="7.5546875" style="5" customWidth="1"/>
    <col min="7235" max="7420" width="10" style="5" customWidth="1"/>
    <col min="7421" max="7421" width="7.5546875" style="5" customWidth="1"/>
    <col min="7422" max="7427" width="6.44140625" style="5" customWidth="1"/>
    <col min="7428" max="7428" width="0.6640625" style="5" customWidth="1"/>
    <col min="7429" max="7434" width="6.44140625" style="5" customWidth="1"/>
    <col min="7435" max="7435" width="0.6640625" style="5" customWidth="1"/>
    <col min="7436" max="7440" width="6.44140625" style="5" customWidth="1"/>
    <col min="7441" max="7490" width="7.5546875" style="5" customWidth="1"/>
    <col min="7491" max="7676" width="10" style="5" customWidth="1"/>
    <col min="7677" max="7677" width="7.5546875" style="5" customWidth="1"/>
    <col min="7678" max="7683" width="6.44140625" style="5" customWidth="1"/>
    <col min="7684" max="7684" width="0.6640625" style="5" customWidth="1"/>
    <col min="7685" max="7690" width="6.44140625" style="5" customWidth="1"/>
    <col min="7691" max="7691" width="0.6640625" style="5" customWidth="1"/>
    <col min="7692" max="7696" width="6.44140625" style="5" customWidth="1"/>
    <col min="7697" max="7746" width="7.5546875" style="5" customWidth="1"/>
    <col min="7747" max="7932" width="10" style="5" customWidth="1"/>
    <col min="7933" max="7933" width="7.5546875" style="5" customWidth="1"/>
    <col min="7934" max="7939" width="6.44140625" style="5" customWidth="1"/>
    <col min="7940" max="7940" width="0.6640625" style="5" customWidth="1"/>
    <col min="7941" max="7946" width="6.44140625" style="5" customWidth="1"/>
    <col min="7947" max="7947" width="0.6640625" style="5" customWidth="1"/>
    <col min="7948" max="7952" width="6.44140625" style="5" customWidth="1"/>
    <col min="7953" max="8002" width="7.5546875" style="5" customWidth="1"/>
    <col min="8003" max="8188" width="10" style="5" customWidth="1"/>
    <col min="8189" max="8189" width="7.5546875" style="5" customWidth="1"/>
    <col min="8190" max="8195" width="6.44140625" style="5" customWidth="1"/>
    <col min="8196" max="8196" width="0.6640625" style="5" customWidth="1"/>
    <col min="8197" max="8202" width="6.44140625" style="5" customWidth="1"/>
    <col min="8203" max="8203" width="0.6640625" style="5" customWidth="1"/>
    <col min="8204" max="8208" width="6.44140625" style="5" customWidth="1"/>
    <col min="8209" max="8258" width="7.5546875" style="5" customWidth="1"/>
    <col min="8259" max="8444" width="10" style="5" customWidth="1"/>
    <col min="8445" max="8445" width="7.5546875" style="5" customWidth="1"/>
    <col min="8446" max="8451" width="6.44140625" style="5" customWidth="1"/>
    <col min="8452" max="8452" width="0.6640625" style="5" customWidth="1"/>
    <col min="8453" max="8458" width="6.44140625" style="5" customWidth="1"/>
    <col min="8459" max="8459" width="0.6640625" style="5" customWidth="1"/>
    <col min="8460" max="8464" width="6.44140625" style="5" customWidth="1"/>
    <col min="8465" max="8514" width="7.5546875" style="5" customWidth="1"/>
    <col min="8515" max="8700" width="10" style="5" customWidth="1"/>
    <col min="8701" max="8701" width="7.5546875" style="5" customWidth="1"/>
    <col min="8702" max="8707" width="6.44140625" style="5" customWidth="1"/>
    <col min="8708" max="8708" width="0.6640625" style="5" customWidth="1"/>
    <col min="8709" max="8714" width="6.44140625" style="5" customWidth="1"/>
    <col min="8715" max="8715" width="0.6640625" style="5" customWidth="1"/>
    <col min="8716" max="8720" width="6.44140625" style="5" customWidth="1"/>
    <col min="8721" max="8770" width="7.5546875" style="5" customWidth="1"/>
    <col min="8771" max="8956" width="10" style="5" customWidth="1"/>
    <col min="8957" max="8957" width="7.5546875" style="5" customWidth="1"/>
    <col min="8958" max="8963" width="6.44140625" style="5" customWidth="1"/>
    <col min="8964" max="8964" width="0.6640625" style="5" customWidth="1"/>
    <col min="8965" max="8970" width="6.44140625" style="5" customWidth="1"/>
    <col min="8971" max="8971" width="0.6640625" style="5" customWidth="1"/>
    <col min="8972" max="8976" width="6.44140625" style="5" customWidth="1"/>
    <col min="8977" max="9026" width="7.5546875" style="5" customWidth="1"/>
    <col min="9027" max="9212" width="10" style="5" customWidth="1"/>
    <col min="9213" max="9213" width="7.5546875" style="5" customWidth="1"/>
    <col min="9214" max="9219" width="6.44140625" style="5" customWidth="1"/>
    <col min="9220" max="9220" width="0.6640625" style="5" customWidth="1"/>
    <col min="9221" max="9226" width="6.44140625" style="5" customWidth="1"/>
    <col min="9227" max="9227" width="0.6640625" style="5" customWidth="1"/>
    <col min="9228" max="9232" width="6.44140625" style="5" customWidth="1"/>
    <col min="9233" max="9282" width="7.5546875" style="5" customWidth="1"/>
    <col min="9283" max="9468" width="10" style="5" customWidth="1"/>
    <col min="9469" max="9469" width="7.5546875" style="5" customWidth="1"/>
    <col min="9470" max="9475" width="6.44140625" style="5" customWidth="1"/>
    <col min="9476" max="9476" width="0.6640625" style="5" customWidth="1"/>
    <col min="9477" max="9482" width="6.44140625" style="5" customWidth="1"/>
    <col min="9483" max="9483" width="0.6640625" style="5" customWidth="1"/>
    <col min="9484" max="9488" width="6.44140625" style="5" customWidth="1"/>
    <col min="9489" max="9538" width="7.5546875" style="5" customWidth="1"/>
    <col min="9539" max="9724" width="10" style="5" customWidth="1"/>
    <col min="9725" max="9725" width="7.5546875" style="5" customWidth="1"/>
    <col min="9726" max="9731" width="6.44140625" style="5" customWidth="1"/>
    <col min="9732" max="9732" width="0.6640625" style="5" customWidth="1"/>
    <col min="9733" max="9738" width="6.44140625" style="5" customWidth="1"/>
    <col min="9739" max="9739" width="0.6640625" style="5" customWidth="1"/>
    <col min="9740" max="9744" width="6.44140625" style="5" customWidth="1"/>
    <col min="9745" max="9794" width="7.5546875" style="5" customWidth="1"/>
    <col min="9795" max="9980" width="10" style="5" customWidth="1"/>
    <col min="9981" max="9981" width="7.5546875" style="5" customWidth="1"/>
    <col min="9982" max="9987" width="6.44140625" style="5" customWidth="1"/>
    <col min="9988" max="9988" width="0.6640625" style="5" customWidth="1"/>
    <col min="9989" max="9994" width="6.44140625" style="5" customWidth="1"/>
    <col min="9995" max="9995" width="0.6640625" style="5" customWidth="1"/>
    <col min="9996" max="10000" width="6.44140625" style="5" customWidth="1"/>
    <col min="10001" max="10050" width="7.5546875" style="5" customWidth="1"/>
    <col min="10051" max="10236" width="10" style="5" customWidth="1"/>
    <col min="10237" max="10237" width="7.5546875" style="5" customWidth="1"/>
    <col min="10238" max="10243" width="6.44140625" style="5" customWidth="1"/>
    <col min="10244" max="10244" width="0.6640625" style="5" customWidth="1"/>
    <col min="10245" max="10250" width="6.44140625" style="5" customWidth="1"/>
    <col min="10251" max="10251" width="0.6640625" style="5" customWidth="1"/>
    <col min="10252" max="10256" width="6.44140625" style="5" customWidth="1"/>
    <col min="10257" max="10306" width="7.5546875" style="5" customWidth="1"/>
    <col min="10307" max="10492" width="10" style="5" customWidth="1"/>
    <col min="10493" max="10493" width="7.5546875" style="5" customWidth="1"/>
    <col min="10494" max="10499" width="6.44140625" style="5" customWidth="1"/>
    <col min="10500" max="10500" width="0.6640625" style="5" customWidth="1"/>
    <col min="10501" max="10506" width="6.44140625" style="5" customWidth="1"/>
    <col min="10507" max="10507" width="0.6640625" style="5" customWidth="1"/>
    <col min="10508" max="10512" width="6.44140625" style="5" customWidth="1"/>
    <col min="10513" max="10562" width="7.5546875" style="5" customWidth="1"/>
    <col min="10563" max="10748" width="10" style="5" customWidth="1"/>
    <col min="10749" max="10749" width="7.5546875" style="5" customWidth="1"/>
    <col min="10750" max="10755" width="6.44140625" style="5" customWidth="1"/>
    <col min="10756" max="10756" width="0.6640625" style="5" customWidth="1"/>
    <col min="10757" max="10762" width="6.44140625" style="5" customWidth="1"/>
    <col min="10763" max="10763" width="0.6640625" style="5" customWidth="1"/>
    <col min="10764" max="10768" width="6.44140625" style="5" customWidth="1"/>
    <col min="10769" max="10818" width="7.5546875" style="5" customWidth="1"/>
    <col min="10819" max="11004" width="10" style="5" customWidth="1"/>
    <col min="11005" max="11005" width="7.5546875" style="5" customWidth="1"/>
    <col min="11006" max="11011" width="6.44140625" style="5" customWidth="1"/>
    <col min="11012" max="11012" width="0.6640625" style="5" customWidth="1"/>
    <col min="11013" max="11018" width="6.44140625" style="5" customWidth="1"/>
    <col min="11019" max="11019" width="0.6640625" style="5" customWidth="1"/>
    <col min="11020" max="11024" width="6.44140625" style="5" customWidth="1"/>
    <col min="11025" max="11074" width="7.5546875" style="5" customWidth="1"/>
    <col min="11075" max="11260" width="10" style="5" customWidth="1"/>
    <col min="11261" max="11261" width="7.5546875" style="5" customWidth="1"/>
    <col min="11262" max="11267" width="6.44140625" style="5" customWidth="1"/>
    <col min="11268" max="11268" width="0.6640625" style="5" customWidth="1"/>
    <col min="11269" max="11274" width="6.44140625" style="5" customWidth="1"/>
    <col min="11275" max="11275" width="0.6640625" style="5" customWidth="1"/>
    <col min="11276" max="11280" width="6.44140625" style="5" customWidth="1"/>
    <col min="11281" max="11330" width="7.5546875" style="5" customWidth="1"/>
    <col min="11331" max="11516" width="10" style="5" customWidth="1"/>
    <col min="11517" max="11517" width="7.5546875" style="5" customWidth="1"/>
    <col min="11518" max="11523" width="6.44140625" style="5" customWidth="1"/>
    <col min="11524" max="11524" width="0.6640625" style="5" customWidth="1"/>
    <col min="11525" max="11530" width="6.44140625" style="5" customWidth="1"/>
    <col min="11531" max="11531" width="0.6640625" style="5" customWidth="1"/>
    <col min="11532" max="11536" width="6.44140625" style="5" customWidth="1"/>
    <col min="11537" max="11586" width="7.5546875" style="5" customWidth="1"/>
    <col min="11587" max="11772" width="10" style="5" customWidth="1"/>
    <col min="11773" max="11773" width="7.5546875" style="5" customWidth="1"/>
    <col min="11774" max="11779" width="6.44140625" style="5" customWidth="1"/>
    <col min="11780" max="11780" width="0.6640625" style="5" customWidth="1"/>
    <col min="11781" max="11786" width="6.44140625" style="5" customWidth="1"/>
    <col min="11787" max="11787" width="0.6640625" style="5" customWidth="1"/>
    <col min="11788" max="11792" width="6.44140625" style="5" customWidth="1"/>
    <col min="11793" max="11842" width="7.5546875" style="5" customWidth="1"/>
    <col min="11843" max="12028" width="10" style="5" customWidth="1"/>
    <col min="12029" max="12029" width="7.5546875" style="5" customWidth="1"/>
    <col min="12030" max="12035" width="6.44140625" style="5" customWidth="1"/>
    <col min="12036" max="12036" width="0.6640625" style="5" customWidth="1"/>
    <col min="12037" max="12042" width="6.44140625" style="5" customWidth="1"/>
    <col min="12043" max="12043" width="0.6640625" style="5" customWidth="1"/>
    <col min="12044" max="12048" width="6.44140625" style="5" customWidth="1"/>
    <col min="12049" max="12098" width="7.5546875" style="5" customWidth="1"/>
    <col min="12099" max="12284" width="10" style="5" customWidth="1"/>
    <col min="12285" max="12285" width="7.5546875" style="5" customWidth="1"/>
    <col min="12286" max="12291" width="6.44140625" style="5" customWidth="1"/>
    <col min="12292" max="12292" width="0.6640625" style="5" customWidth="1"/>
    <col min="12293" max="12298" width="6.44140625" style="5" customWidth="1"/>
    <col min="12299" max="12299" width="0.6640625" style="5" customWidth="1"/>
    <col min="12300" max="12304" width="6.44140625" style="5" customWidth="1"/>
    <col min="12305" max="12354" width="7.5546875" style="5" customWidth="1"/>
    <col min="12355" max="12540" width="10" style="5" customWidth="1"/>
    <col min="12541" max="12541" width="7.5546875" style="5" customWidth="1"/>
    <col min="12542" max="12547" width="6.44140625" style="5" customWidth="1"/>
    <col min="12548" max="12548" width="0.6640625" style="5" customWidth="1"/>
    <col min="12549" max="12554" width="6.44140625" style="5" customWidth="1"/>
    <col min="12555" max="12555" width="0.6640625" style="5" customWidth="1"/>
    <col min="12556" max="12560" width="6.44140625" style="5" customWidth="1"/>
    <col min="12561" max="12610" width="7.5546875" style="5" customWidth="1"/>
    <col min="12611" max="12796" width="10" style="5" customWidth="1"/>
    <col min="12797" max="12797" width="7.5546875" style="5" customWidth="1"/>
    <col min="12798" max="12803" width="6.44140625" style="5" customWidth="1"/>
    <col min="12804" max="12804" width="0.6640625" style="5" customWidth="1"/>
    <col min="12805" max="12810" width="6.44140625" style="5" customWidth="1"/>
    <col min="12811" max="12811" width="0.6640625" style="5" customWidth="1"/>
    <col min="12812" max="12816" width="6.44140625" style="5" customWidth="1"/>
    <col min="12817" max="12866" width="7.5546875" style="5" customWidth="1"/>
    <col min="12867" max="13052" width="10" style="5" customWidth="1"/>
    <col min="13053" max="13053" width="7.5546875" style="5" customWidth="1"/>
    <col min="13054" max="13059" width="6.44140625" style="5" customWidth="1"/>
    <col min="13060" max="13060" width="0.6640625" style="5" customWidth="1"/>
    <col min="13061" max="13066" width="6.44140625" style="5" customWidth="1"/>
    <col min="13067" max="13067" width="0.6640625" style="5" customWidth="1"/>
    <col min="13068" max="13072" width="6.44140625" style="5" customWidth="1"/>
    <col min="13073" max="13122" width="7.5546875" style="5" customWidth="1"/>
    <col min="13123" max="13308" width="10" style="5" customWidth="1"/>
    <col min="13309" max="13309" width="7.5546875" style="5" customWidth="1"/>
    <col min="13310" max="13315" width="6.44140625" style="5" customWidth="1"/>
    <col min="13316" max="13316" width="0.6640625" style="5" customWidth="1"/>
    <col min="13317" max="13322" width="6.44140625" style="5" customWidth="1"/>
    <col min="13323" max="13323" width="0.6640625" style="5" customWidth="1"/>
    <col min="13324" max="13328" width="6.44140625" style="5" customWidth="1"/>
    <col min="13329" max="13378" width="7.5546875" style="5" customWidth="1"/>
    <col min="13379" max="13564" width="10" style="5" customWidth="1"/>
    <col min="13565" max="13565" width="7.5546875" style="5" customWidth="1"/>
    <col min="13566" max="13571" width="6.44140625" style="5" customWidth="1"/>
    <col min="13572" max="13572" width="0.6640625" style="5" customWidth="1"/>
    <col min="13573" max="13578" width="6.44140625" style="5" customWidth="1"/>
    <col min="13579" max="13579" width="0.6640625" style="5" customWidth="1"/>
    <col min="13580" max="13584" width="6.44140625" style="5" customWidth="1"/>
    <col min="13585" max="13634" width="7.5546875" style="5" customWidth="1"/>
    <col min="13635" max="13820" width="10" style="5" customWidth="1"/>
    <col min="13821" max="13821" width="7.5546875" style="5" customWidth="1"/>
    <col min="13822" max="13827" width="6.44140625" style="5" customWidth="1"/>
    <col min="13828" max="13828" width="0.6640625" style="5" customWidth="1"/>
    <col min="13829" max="13834" width="6.44140625" style="5" customWidth="1"/>
    <col min="13835" max="13835" width="0.6640625" style="5" customWidth="1"/>
    <col min="13836" max="13840" width="6.44140625" style="5" customWidth="1"/>
    <col min="13841" max="13890" width="7.5546875" style="5" customWidth="1"/>
    <col min="13891" max="14076" width="10" style="5" customWidth="1"/>
    <col min="14077" max="14077" width="7.5546875" style="5" customWidth="1"/>
    <col min="14078" max="14083" width="6.44140625" style="5" customWidth="1"/>
    <col min="14084" max="14084" width="0.6640625" style="5" customWidth="1"/>
    <col min="14085" max="14090" width="6.44140625" style="5" customWidth="1"/>
    <col min="14091" max="14091" width="0.6640625" style="5" customWidth="1"/>
    <col min="14092" max="14096" width="6.44140625" style="5" customWidth="1"/>
    <col min="14097" max="14146" width="7.5546875" style="5" customWidth="1"/>
    <col min="14147" max="14332" width="10" style="5" customWidth="1"/>
    <col min="14333" max="14333" width="7.5546875" style="5" customWidth="1"/>
    <col min="14334" max="14339" width="6.44140625" style="5" customWidth="1"/>
    <col min="14340" max="14340" width="0.6640625" style="5" customWidth="1"/>
    <col min="14341" max="14346" width="6.44140625" style="5" customWidth="1"/>
    <col min="14347" max="14347" width="0.6640625" style="5" customWidth="1"/>
    <col min="14348" max="14352" width="6.44140625" style="5" customWidth="1"/>
    <col min="14353" max="14402" width="7.5546875" style="5" customWidth="1"/>
    <col min="14403" max="14588" width="10" style="5" customWidth="1"/>
    <col min="14589" max="14589" width="7.5546875" style="5" customWidth="1"/>
    <col min="14590" max="14595" width="6.44140625" style="5" customWidth="1"/>
    <col min="14596" max="14596" width="0.6640625" style="5" customWidth="1"/>
    <col min="14597" max="14602" width="6.44140625" style="5" customWidth="1"/>
    <col min="14603" max="14603" width="0.6640625" style="5" customWidth="1"/>
    <col min="14604" max="14608" width="6.44140625" style="5" customWidth="1"/>
    <col min="14609" max="14658" width="7.5546875" style="5" customWidth="1"/>
    <col min="14659" max="14844" width="10" style="5" customWidth="1"/>
    <col min="14845" max="14845" width="7.5546875" style="5" customWidth="1"/>
    <col min="14846" max="14851" width="6.44140625" style="5" customWidth="1"/>
    <col min="14852" max="14852" width="0.6640625" style="5" customWidth="1"/>
    <col min="14853" max="14858" width="6.44140625" style="5" customWidth="1"/>
    <col min="14859" max="14859" width="0.6640625" style="5" customWidth="1"/>
    <col min="14860" max="14864" width="6.44140625" style="5" customWidth="1"/>
    <col min="14865" max="14914" width="7.5546875" style="5" customWidth="1"/>
    <col min="14915" max="15100" width="10" style="5" customWidth="1"/>
    <col min="15101" max="15101" width="7.5546875" style="5" customWidth="1"/>
    <col min="15102" max="15107" width="6.44140625" style="5" customWidth="1"/>
    <col min="15108" max="15108" width="0.6640625" style="5" customWidth="1"/>
    <col min="15109" max="15114" width="6.44140625" style="5" customWidth="1"/>
    <col min="15115" max="15115" width="0.6640625" style="5" customWidth="1"/>
    <col min="15116" max="15120" width="6.44140625" style="5" customWidth="1"/>
    <col min="15121" max="15170" width="7.5546875" style="5" customWidth="1"/>
    <col min="15171" max="15356" width="10" style="5" customWidth="1"/>
    <col min="15357" max="15357" width="7.5546875" style="5" customWidth="1"/>
    <col min="15358" max="15363" width="6.44140625" style="5" customWidth="1"/>
    <col min="15364" max="15364" width="0.6640625" style="5" customWidth="1"/>
    <col min="15365" max="15370" width="6.44140625" style="5" customWidth="1"/>
    <col min="15371" max="15371" width="0.6640625" style="5" customWidth="1"/>
    <col min="15372" max="15376" width="6.44140625" style="5" customWidth="1"/>
    <col min="15377" max="15426" width="7.5546875" style="5" customWidth="1"/>
    <col min="15427" max="15612" width="10" style="5" customWidth="1"/>
    <col min="15613" max="15613" width="7.5546875" style="5" customWidth="1"/>
    <col min="15614" max="15619" width="6.44140625" style="5" customWidth="1"/>
    <col min="15620" max="15620" width="0.6640625" style="5" customWidth="1"/>
    <col min="15621" max="15626" width="6.44140625" style="5" customWidth="1"/>
    <col min="15627" max="15627" width="0.6640625" style="5" customWidth="1"/>
    <col min="15628" max="15632" width="6.44140625" style="5" customWidth="1"/>
    <col min="15633" max="15682" width="7.5546875" style="5" customWidth="1"/>
    <col min="15683" max="15868" width="10" style="5" customWidth="1"/>
    <col min="15869" max="15869" width="7.5546875" style="5" customWidth="1"/>
    <col min="15870" max="15875" width="6.44140625" style="5" customWidth="1"/>
    <col min="15876" max="15876" width="0.6640625" style="5" customWidth="1"/>
    <col min="15877" max="15882" width="6.44140625" style="5" customWidth="1"/>
    <col min="15883" max="15883" width="0.6640625" style="5" customWidth="1"/>
    <col min="15884" max="15888" width="6.44140625" style="5" customWidth="1"/>
    <col min="15889" max="15938" width="7.5546875" style="5" customWidth="1"/>
    <col min="15939" max="16124" width="10" style="5" customWidth="1"/>
    <col min="16125" max="16125" width="7.5546875" style="5" customWidth="1"/>
    <col min="16126" max="16131" width="6.44140625" style="5" customWidth="1"/>
    <col min="16132" max="16132" width="0.6640625" style="5" customWidth="1"/>
    <col min="16133" max="16138" width="6.44140625" style="5" customWidth="1"/>
    <col min="16139" max="16139" width="0.6640625" style="5" customWidth="1"/>
    <col min="16140" max="16144" width="6.44140625" style="5" customWidth="1"/>
    <col min="16145" max="16194" width="7.5546875" style="5" customWidth="1"/>
    <col min="16195" max="16384" width="10" style="5" customWidth="1"/>
  </cols>
  <sheetData>
    <row r="1" spans="1:32" ht="15">
      <c r="A1" s="11" t="s">
        <v>1341</v>
      </c>
      <c r="B1" s="79"/>
      <c r="C1" s="79"/>
      <c r="D1" s="79"/>
      <c r="E1" s="79"/>
      <c r="F1" s="79"/>
      <c r="G1" s="79"/>
      <c r="H1" s="79"/>
      <c r="I1" s="79"/>
      <c r="J1" s="79"/>
      <c r="K1" s="79"/>
      <c r="L1" s="79"/>
      <c r="M1" s="79"/>
      <c r="N1" s="79"/>
      <c r="O1" s="79"/>
      <c r="P1" s="79"/>
      <c r="Q1" s="79"/>
      <c r="R1" s="79"/>
      <c r="S1" s="79"/>
    </row>
    <row r="2" spans="1:32">
      <c r="A2" s="78"/>
      <c r="B2" s="79"/>
      <c r="C2" s="79"/>
      <c r="D2" s="79"/>
      <c r="E2" s="79"/>
      <c r="F2" s="79"/>
      <c r="G2" s="79"/>
      <c r="H2" s="79"/>
      <c r="I2" s="79"/>
      <c r="J2" s="79"/>
      <c r="K2" s="79"/>
      <c r="L2" s="79"/>
      <c r="M2" s="79"/>
      <c r="N2" s="79"/>
      <c r="O2" s="79"/>
      <c r="P2" s="79"/>
      <c r="Q2" s="79"/>
      <c r="R2" s="79"/>
      <c r="S2" s="79"/>
    </row>
    <row r="3" spans="1:32" ht="14.4">
      <c r="A3" s="937" t="s">
        <v>323</v>
      </c>
      <c r="B3" s="937"/>
      <c r="C3" s="937"/>
      <c r="D3" s="937"/>
      <c r="E3" s="937"/>
      <c r="F3" s="937"/>
      <c r="G3" s="937"/>
      <c r="H3" s="937"/>
      <c r="I3" s="937"/>
      <c r="J3" s="937"/>
      <c r="K3" s="937"/>
      <c r="L3" s="937"/>
      <c r="M3" s="937"/>
      <c r="N3" s="937"/>
      <c r="O3" s="937"/>
      <c r="P3" s="937"/>
      <c r="Q3" s="937"/>
      <c r="R3" s="937"/>
      <c r="S3" s="937"/>
      <c r="T3" s="937"/>
      <c r="U3" s="937"/>
      <c r="V3" s="937"/>
      <c r="W3" s="937"/>
    </row>
    <row r="4" spans="1:32" ht="15" thickBot="1">
      <c r="A4" s="285"/>
      <c r="B4" s="938" t="s">
        <v>329</v>
      </c>
      <c r="C4" s="938"/>
      <c r="D4" s="938"/>
      <c r="E4" s="938"/>
      <c r="F4" s="938"/>
      <c r="G4" s="938"/>
      <c r="H4" s="938"/>
      <c r="I4" s="938"/>
      <c r="J4" s="938"/>
      <c r="K4" s="938"/>
      <c r="L4" s="938"/>
      <c r="M4" s="938"/>
      <c r="N4" s="938"/>
      <c r="O4" s="285"/>
      <c r="P4" s="938" t="s">
        <v>332</v>
      </c>
      <c r="Q4" s="938"/>
      <c r="R4" s="938"/>
      <c r="S4" s="938"/>
      <c r="T4" s="938"/>
      <c r="U4" s="286"/>
      <c r="V4" s="533"/>
      <c r="W4" s="96"/>
    </row>
    <row r="5" spans="1:32" ht="14.4">
      <c r="A5" s="941" t="s">
        <v>262</v>
      </c>
      <c r="B5" s="287" t="s">
        <v>263</v>
      </c>
      <c r="C5" s="287" t="s">
        <v>234</v>
      </c>
      <c r="D5" s="287" t="s">
        <v>264</v>
      </c>
      <c r="E5" s="287" t="s">
        <v>265</v>
      </c>
      <c r="F5" s="287" t="s">
        <v>266</v>
      </c>
      <c r="G5" s="287" t="s">
        <v>267</v>
      </c>
      <c r="H5" s="287"/>
      <c r="I5" s="287" t="s">
        <v>268</v>
      </c>
      <c r="J5" s="287" t="s">
        <v>269</v>
      </c>
      <c r="K5" s="287" t="s">
        <v>270</v>
      </c>
      <c r="L5" s="287" t="s">
        <v>271</v>
      </c>
      <c r="M5" s="287" t="s">
        <v>272</v>
      </c>
      <c r="N5" s="287" t="s">
        <v>267</v>
      </c>
      <c r="O5" s="287"/>
      <c r="P5" s="287" t="s">
        <v>324</v>
      </c>
      <c r="Q5" s="287" t="s">
        <v>273</v>
      </c>
      <c r="R5" s="287" t="s">
        <v>274</v>
      </c>
      <c r="S5" s="287" t="s">
        <v>275</v>
      </c>
      <c r="T5" s="287" t="s">
        <v>276</v>
      </c>
      <c r="U5" s="288" t="s">
        <v>632</v>
      </c>
      <c r="V5" s="288" t="s">
        <v>1313</v>
      </c>
      <c r="W5" s="501" t="s">
        <v>714</v>
      </c>
    </row>
    <row r="6" spans="1:32" ht="15" thickBot="1">
      <c r="A6" s="942"/>
      <c r="B6" s="289" t="s">
        <v>236</v>
      </c>
      <c r="C6" s="289" t="s">
        <v>237</v>
      </c>
      <c r="D6" s="289" t="s">
        <v>238</v>
      </c>
      <c r="E6" s="289" t="s">
        <v>239</v>
      </c>
      <c r="F6" s="289" t="s">
        <v>240</v>
      </c>
      <c r="G6" s="289" t="s">
        <v>241</v>
      </c>
      <c r="H6" s="290"/>
      <c r="I6" s="289" t="s">
        <v>242</v>
      </c>
      <c r="J6" s="289" t="s">
        <v>243</v>
      </c>
      <c r="K6" s="289" t="s">
        <v>244</v>
      </c>
      <c r="L6" s="289" t="s">
        <v>245</v>
      </c>
      <c r="M6" s="289" t="s">
        <v>246</v>
      </c>
      <c r="N6" s="289" t="s">
        <v>247</v>
      </c>
      <c r="O6" s="290"/>
      <c r="P6" s="289" t="s">
        <v>248</v>
      </c>
      <c r="Q6" s="289" t="s">
        <v>249</v>
      </c>
      <c r="R6" s="289" t="s">
        <v>250</v>
      </c>
      <c r="S6" s="289" t="s">
        <v>277</v>
      </c>
      <c r="T6" s="289" t="s">
        <v>278</v>
      </c>
      <c r="U6" s="291" t="s">
        <v>282</v>
      </c>
      <c r="V6" s="291" t="s">
        <v>282</v>
      </c>
      <c r="W6" s="291" t="s">
        <v>282</v>
      </c>
    </row>
    <row r="7" spans="1:32" s="93" customFormat="1" ht="27.6">
      <c r="A7" s="292" t="s">
        <v>336</v>
      </c>
      <c r="B7" s="293" t="s">
        <v>349</v>
      </c>
      <c r="C7" s="293" t="s">
        <v>349</v>
      </c>
      <c r="D7" s="293" t="s">
        <v>349</v>
      </c>
      <c r="E7" s="293" t="s">
        <v>349</v>
      </c>
      <c r="F7" s="293" t="s">
        <v>349</v>
      </c>
      <c r="G7" s="293" t="s">
        <v>349</v>
      </c>
      <c r="H7" s="293"/>
      <c r="I7" s="293" t="s">
        <v>349</v>
      </c>
      <c r="J7" s="293" t="s">
        <v>349</v>
      </c>
      <c r="K7" s="293" t="s">
        <v>349</v>
      </c>
      <c r="L7" s="293" t="s">
        <v>349</v>
      </c>
      <c r="M7" s="293" t="s">
        <v>349</v>
      </c>
      <c r="N7" s="293" t="s">
        <v>349</v>
      </c>
      <c r="O7" s="294"/>
      <c r="P7" s="293" t="s">
        <v>351</v>
      </c>
      <c r="Q7" s="293"/>
      <c r="R7" s="293"/>
      <c r="S7" s="293"/>
      <c r="T7" s="293"/>
      <c r="U7" s="295"/>
      <c r="V7" s="295"/>
      <c r="W7" s="281"/>
    </row>
    <row r="8" spans="1:32" s="88" customFormat="1" ht="36.75" customHeight="1">
      <c r="A8" s="296" t="s">
        <v>325</v>
      </c>
      <c r="B8" s="293" t="s">
        <v>350</v>
      </c>
      <c r="C8" s="293" t="s">
        <v>350</v>
      </c>
      <c r="D8" s="293"/>
      <c r="E8" s="293"/>
      <c r="F8" s="293"/>
      <c r="G8" s="293"/>
      <c r="H8" s="294"/>
      <c r="I8" s="293"/>
      <c r="J8" s="293"/>
      <c r="K8" s="293"/>
      <c r="L8" s="293"/>
      <c r="M8" s="293"/>
      <c r="N8" s="293"/>
      <c r="O8" s="294"/>
      <c r="P8" s="297"/>
      <c r="Q8" s="293"/>
      <c r="R8" s="293"/>
      <c r="S8" s="293"/>
      <c r="T8" s="293"/>
      <c r="U8" s="297"/>
      <c r="V8" s="297"/>
      <c r="W8" s="282"/>
    </row>
    <row r="9" spans="1:32" ht="14.4">
      <c r="A9" s="298">
        <v>1986</v>
      </c>
      <c r="B9" s="299">
        <v>3522.5</v>
      </c>
      <c r="C9" s="299">
        <v>6576.6420891965208</v>
      </c>
      <c r="D9" s="299">
        <v>7462.7411663076518</v>
      </c>
      <c r="E9" s="299">
        <v>9869.4652048739736</v>
      </c>
      <c r="F9" s="299">
        <v>11214.388629089406</v>
      </c>
      <c r="G9" s="299">
        <v>16793.842862648413</v>
      </c>
      <c r="H9" s="299"/>
      <c r="I9" s="299">
        <v>3183.1508789781642</v>
      </c>
      <c r="J9" s="299">
        <v>5690.5430120853898</v>
      </c>
      <c r="K9" s="299">
        <v>6861.0601566660716</v>
      </c>
      <c r="L9" s="299">
        <v>8524.541780658541</v>
      </c>
      <c r="M9" s="299">
        <v>9819.5250706996558</v>
      </c>
      <c r="N9" s="299">
        <v>16793.842862648413</v>
      </c>
      <c r="O9" s="299"/>
      <c r="P9" s="299">
        <v>5377.3618713580172</v>
      </c>
      <c r="Q9" s="299">
        <v>6101.8768026677517</v>
      </c>
      <c r="R9" s="299">
        <v>8163.026031333191</v>
      </c>
      <c r="S9" s="299">
        <v>8869.8589216164219</v>
      </c>
      <c r="T9" s="299">
        <v>12018.596809051898</v>
      </c>
      <c r="U9" s="531">
        <f t="shared" ref="U9:U26" si="0">C9/P9</f>
        <v>1.2230239002932555</v>
      </c>
      <c r="V9" s="531">
        <f>C9/B9</f>
        <v>1.8670382084305239</v>
      </c>
      <c r="W9" s="498">
        <f>P9/B9</f>
        <v>1.5265754070569246</v>
      </c>
      <c r="X9" s="10"/>
      <c r="Y9" s="10"/>
      <c r="Z9" s="10"/>
      <c r="AA9" s="10"/>
      <c r="AB9" s="10"/>
      <c r="AC9" s="10"/>
      <c r="AD9" s="10"/>
      <c r="AE9" s="10"/>
      <c r="AF9" s="10"/>
    </row>
    <row r="10" spans="1:32" ht="14.4">
      <c r="A10" s="298">
        <v>1987</v>
      </c>
      <c r="B10" s="299">
        <v>3860.1</v>
      </c>
      <c r="C10" s="299">
        <v>7125.7748381182591</v>
      </c>
      <c r="D10" s="299">
        <v>8116.9466816588947</v>
      </c>
      <c r="E10" s="299">
        <v>10602.596612816214</v>
      </c>
      <c r="F10" s="299">
        <v>12051.016855130691</v>
      </c>
      <c r="G10" s="299">
        <v>18205.945271432254</v>
      </c>
      <c r="H10" s="299"/>
      <c r="I10" s="299">
        <v>3497.2472402090821</v>
      </c>
      <c r="J10" s="299">
        <v>6134.6029945776236</v>
      </c>
      <c r="K10" s="299">
        <v>7495.5341988695645</v>
      </c>
      <c r="L10" s="299">
        <v>9154.1763705017383</v>
      </c>
      <c r="M10" s="299">
        <v>10512.2847510553</v>
      </c>
      <c r="N10" s="299">
        <v>18205.945271432254</v>
      </c>
      <c r="O10" s="299"/>
      <c r="P10" s="299">
        <v>5786.9112990450749</v>
      </c>
      <c r="Q10" s="299">
        <v>6591.8516277792523</v>
      </c>
      <c r="R10" s="299">
        <v>8643.9020086883338</v>
      </c>
      <c r="S10" s="299">
        <v>9824.7450699845631</v>
      </c>
      <c r="T10" s="299">
        <v>13094.784237810118</v>
      </c>
      <c r="U10" s="531">
        <f t="shared" si="0"/>
        <v>1.2313606464460785</v>
      </c>
      <c r="V10" s="531">
        <f t="shared" ref="V10:V26" si="1">C10/B10</f>
        <v>1.8460078335064529</v>
      </c>
      <c r="W10" s="498">
        <f t="shared" ref="W10:W26" si="2">P10/B10</f>
        <v>1.4991609800381014</v>
      </c>
      <c r="X10" s="10"/>
      <c r="Y10" s="10"/>
      <c r="Z10" s="10"/>
      <c r="AA10" s="10"/>
      <c r="AB10" s="10"/>
      <c r="AC10" s="10"/>
      <c r="AD10" s="10"/>
      <c r="AE10" s="10"/>
      <c r="AF10" s="10"/>
    </row>
    <row r="11" spans="1:32" ht="14.4">
      <c r="A11" s="298">
        <v>1988</v>
      </c>
      <c r="B11" s="299">
        <v>4362.6000000000004</v>
      </c>
      <c r="C11" s="299">
        <v>8239.8354919273079</v>
      </c>
      <c r="D11" s="299">
        <v>9444.9964872192595</v>
      </c>
      <c r="E11" s="299">
        <v>12924.743598113633</v>
      </c>
      <c r="F11" s="299">
        <v>14743.346929313757</v>
      </c>
      <c r="G11" s="299">
        <v>19554.355303043962</v>
      </c>
      <c r="H11" s="299"/>
      <c r="I11" s="299">
        <v>3931.796056452521</v>
      </c>
      <c r="J11" s="299">
        <v>7034.6744966353563</v>
      </c>
      <c r="K11" s="299">
        <v>8575.0597094956647</v>
      </c>
      <c r="L11" s="299">
        <v>11106.14026691351</v>
      </c>
      <c r="M11" s="299">
        <v>13540.594835881206</v>
      </c>
      <c r="N11" s="299">
        <v>19554.355303043962</v>
      </c>
      <c r="O11" s="299"/>
      <c r="P11" s="299">
        <v>6492.9076375261329</v>
      </c>
      <c r="Q11" s="299">
        <v>7599.3846096400448</v>
      </c>
      <c r="R11" s="299">
        <v>10519.655545088855</v>
      </c>
      <c r="S11" s="299">
        <v>12006.306383919016</v>
      </c>
      <c r="T11" s="299">
        <v>16543.799228831766</v>
      </c>
      <c r="U11" s="531">
        <f t="shared" si="0"/>
        <v>1.2690517025538304</v>
      </c>
      <c r="V11" s="531">
        <f t="shared" si="1"/>
        <v>1.8887442103166248</v>
      </c>
      <c r="W11" s="498">
        <f t="shared" si="2"/>
        <v>1.4883114742415378</v>
      </c>
      <c r="X11" s="10"/>
      <c r="Y11" s="10"/>
      <c r="Z11" s="10"/>
      <c r="AA11" s="10"/>
      <c r="AB11" s="10"/>
      <c r="AC11" s="10"/>
      <c r="AD11" s="10"/>
      <c r="AE11" s="10"/>
      <c r="AF11" s="10"/>
    </row>
    <row r="12" spans="1:32" ht="14.4">
      <c r="A12" s="298">
        <v>1989</v>
      </c>
      <c r="B12" s="299">
        <v>4927.3999999999996</v>
      </c>
      <c r="C12" s="299">
        <v>9719.0781012415355</v>
      </c>
      <c r="D12" s="299">
        <v>11389.759301553508</v>
      </c>
      <c r="E12" s="299">
        <v>16235.382514850862</v>
      </c>
      <c r="F12" s="299">
        <v>18690.582687368813</v>
      </c>
      <c r="G12" s="299">
        <v>24422.231024224533</v>
      </c>
      <c r="H12" s="299"/>
      <c r="I12" s="299">
        <v>4394.9913220842736</v>
      </c>
      <c r="J12" s="299">
        <v>8048.3969009295633</v>
      </c>
      <c r="K12" s="299">
        <v>10178.353498229169</v>
      </c>
      <c r="L12" s="299">
        <v>13780.182342332912</v>
      </c>
      <c r="M12" s="299">
        <v>17257.670603154886</v>
      </c>
      <c r="N12" s="299">
        <v>24422.231024224533</v>
      </c>
      <c r="O12" s="299"/>
      <c r="P12" s="299">
        <v>7518.0696271357256</v>
      </c>
      <c r="Q12" s="299">
        <v>8701.2241884803007</v>
      </c>
      <c r="R12" s="299">
        <v>12936.308588913154</v>
      </c>
      <c r="S12" s="299">
        <v>14954.518983557371</v>
      </c>
      <c r="T12" s="299">
        <v>20697.160928253012</v>
      </c>
      <c r="U12" s="531">
        <f t="shared" si="0"/>
        <v>1.2927624487756124</v>
      </c>
      <c r="V12" s="531">
        <f t="shared" si="1"/>
        <v>1.9724556766736081</v>
      </c>
      <c r="W12" s="498">
        <f t="shared" si="2"/>
        <v>1.5257680779185221</v>
      </c>
      <c r="X12" s="10"/>
      <c r="Y12" s="10"/>
      <c r="Z12" s="10"/>
      <c r="AA12" s="10"/>
      <c r="AB12" s="10"/>
      <c r="AC12" s="10"/>
      <c r="AD12" s="10"/>
      <c r="AE12" s="10"/>
      <c r="AF12" s="10"/>
    </row>
    <row r="13" spans="1:32" ht="14.4">
      <c r="A13" s="298">
        <v>1990</v>
      </c>
      <c r="B13" s="299">
        <v>5422.3</v>
      </c>
      <c r="C13" s="299">
        <v>10697.485013298347</v>
      </c>
      <c r="D13" s="299">
        <v>12545.914878566517</v>
      </c>
      <c r="E13" s="299">
        <v>18105.96951188656</v>
      </c>
      <c r="F13" s="299">
        <v>20730.431003027712</v>
      </c>
      <c r="G13" s="299">
        <v>28025.540966450644</v>
      </c>
      <c r="H13" s="299"/>
      <c r="I13" s="299">
        <v>4836.1683318557389</v>
      </c>
      <c r="J13" s="299">
        <v>8849.0551480301765</v>
      </c>
      <c r="K13" s="299">
        <v>11155.901220236505</v>
      </c>
      <c r="L13" s="299">
        <v>15481.508020745408</v>
      </c>
      <c r="M13" s="299">
        <v>18906.653512171979</v>
      </c>
      <c r="N13" s="299">
        <v>28025.540966450644</v>
      </c>
      <c r="O13" s="299"/>
      <c r="P13" s="299">
        <v>8237.6408934033061</v>
      </c>
      <c r="Q13" s="299">
        <v>9661.0316649530942</v>
      </c>
      <c r="R13" s="299">
        <v>14458.907862348358</v>
      </c>
      <c r="S13" s="299">
        <v>16830.111675300293</v>
      </c>
      <c r="T13" s="299">
        <v>22600.612027037529</v>
      </c>
      <c r="U13" s="531">
        <f t="shared" si="0"/>
        <v>1.2986102637546244</v>
      </c>
      <c r="V13" s="531">
        <f t="shared" si="1"/>
        <v>1.9728685268794324</v>
      </c>
      <c r="W13" s="498">
        <f t="shared" si="2"/>
        <v>1.5192152579907614</v>
      </c>
      <c r="X13" s="10"/>
      <c r="Y13" s="10"/>
      <c r="Z13" s="10"/>
      <c r="AA13" s="10"/>
      <c r="AB13" s="10"/>
      <c r="AC13" s="10"/>
      <c r="AD13" s="10"/>
      <c r="AE13" s="10"/>
      <c r="AF13" s="10"/>
    </row>
    <row r="14" spans="1:32" ht="14.4">
      <c r="A14" s="298">
        <v>1991</v>
      </c>
      <c r="B14" s="299">
        <v>5910.3</v>
      </c>
      <c r="C14" s="299">
        <v>11718.971027239888</v>
      </c>
      <c r="D14" s="299">
        <v>13840.08504339259</v>
      </c>
      <c r="E14" s="299">
        <v>20392.668600217054</v>
      </c>
      <c r="F14" s="299">
        <v>24424.870763598457</v>
      </c>
      <c r="G14" s="299">
        <v>38295.910244397273</v>
      </c>
      <c r="H14" s="299"/>
      <c r="I14" s="299">
        <v>5264.8921080844566</v>
      </c>
      <c r="J14" s="299">
        <v>9597.857011087186</v>
      </c>
      <c r="K14" s="299">
        <v>12201.939154186473</v>
      </c>
      <c r="L14" s="299">
        <v>16360.46643683565</v>
      </c>
      <c r="M14" s="299">
        <v>20957.110893398756</v>
      </c>
      <c r="N14" s="299">
        <v>38295.910244397273</v>
      </c>
      <c r="O14" s="299"/>
      <c r="P14" s="299">
        <v>8893.1888382505349</v>
      </c>
      <c r="Q14" s="299">
        <v>10548.505615825527</v>
      </c>
      <c r="R14" s="299">
        <v>15228.254399781046</v>
      </c>
      <c r="S14" s="299">
        <v>17766.003620308689</v>
      </c>
      <c r="T14" s="299">
        <v>27608.335147172773</v>
      </c>
      <c r="U14" s="531">
        <f t="shared" si="0"/>
        <v>1.3177467880627214</v>
      </c>
      <c r="V14" s="531">
        <f t="shared" si="1"/>
        <v>1.9828047691724426</v>
      </c>
      <c r="W14" s="498">
        <f t="shared" si="2"/>
        <v>1.5046933046123774</v>
      </c>
      <c r="X14" s="10"/>
      <c r="Y14" s="10"/>
      <c r="Z14" s="10"/>
      <c r="AA14" s="10"/>
      <c r="AB14" s="10"/>
      <c r="AC14" s="10"/>
      <c r="AD14" s="10"/>
      <c r="AE14" s="10"/>
      <c r="AF14" s="10"/>
    </row>
    <row r="15" spans="1:32" ht="14.4">
      <c r="A15" s="298">
        <v>1992</v>
      </c>
      <c r="B15" s="299">
        <v>7025.3</v>
      </c>
      <c r="C15" s="299">
        <v>14792.551462405747</v>
      </c>
      <c r="D15" s="299">
        <v>17876.594556705964</v>
      </c>
      <c r="E15" s="299">
        <v>27773.951547897635</v>
      </c>
      <c r="F15" s="299">
        <v>33537.862540697308</v>
      </c>
      <c r="G15" s="299">
        <v>52433.097674720928</v>
      </c>
      <c r="H15" s="299"/>
      <c r="I15" s="299">
        <v>6162.2720597326952</v>
      </c>
      <c r="J15" s="299">
        <v>11708.508368105529</v>
      </c>
      <c r="K15" s="299">
        <v>15402.255308908047</v>
      </c>
      <c r="L15" s="299">
        <v>22010.040555097963</v>
      </c>
      <c r="M15" s="299">
        <v>28814.053757191403</v>
      </c>
      <c r="N15" s="299">
        <v>52433.097674720928</v>
      </c>
      <c r="O15" s="299"/>
      <c r="P15" s="299">
        <v>10745.121016763804</v>
      </c>
      <c r="Q15" s="299">
        <v>12988.968639538181</v>
      </c>
      <c r="R15" s="299">
        <v>20285.007224113277</v>
      </c>
      <c r="S15" s="299">
        <v>24347.613160904148</v>
      </c>
      <c r="T15" s="299">
        <v>37415.368684444336</v>
      </c>
      <c r="U15" s="531">
        <f t="shared" si="0"/>
        <v>1.3766761155437355</v>
      </c>
      <c r="V15" s="531">
        <f t="shared" si="1"/>
        <v>2.1056113564411123</v>
      </c>
      <c r="W15" s="498">
        <f t="shared" si="2"/>
        <v>1.5294892768655863</v>
      </c>
      <c r="X15" s="10"/>
      <c r="Y15" s="10"/>
      <c r="Z15" s="10"/>
      <c r="AA15" s="10"/>
      <c r="AB15" s="10"/>
      <c r="AC15" s="10"/>
      <c r="AD15" s="10"/>
      <c r="AE15" s="10"/>
      <c r="AF15" s="10"/>
    </row>
    <row r="16" spans="1:32" ht="14.4">
      <c r="A16" s="298">
        <v>1993</v>
      </c>
      <c r="B16" s="299">
        <v>8821.7000000000007</v>
      </c>
      <c r="C16" s="299">
        <v>19915.564250010371</v>
      </c>
      <c r="D16" s="299">
        <v>24219.213255374245</v>
      </c>
      <c r="E16" s="299">
        <v>37083.274851990762</v>
      </c>
      <c r="F16" s="299">
        <v>44513.721221651183</v>
      </c>
      <c r="G16" s="299">
        <v>67360.781759654594</v>
      </c>
      <c r="H16" s="299"/>
      <c r="I16" s="299">
        <v>7589.0484166655142</v>
      </c>
      <c r="J16" s="299">
        <v>15611.915244646498</v>
      </c>
      <c r="K16" s="299">
        <v>21003.197856220115</v>
      </c>
      <c r="L16" s="299">
        <v>29652.82848233034</v>
      </c>
      <c r="M16" s="299">
        <v>38801.956087150334</v>
      </c>
      <c r="N16" s="299">
        <v>67360.781759654594</v>
      </c>
      <c r="O16" s="299"/>
      <c r="P16" s="299">
        <v>14149.501731460781</v>
      </c>
      <c r="Q16" s="299">
        <v>17663.923980577452</v>
      </c>
      <c r="R16" s="299">
        <v>27353.351774615465</v>
      </c>
      <c r="S16" s="299">
        <v>32540.690607427114</v>
      </c>
      <c r="T16" s="299">
        <v>51522.080658649131</v>
      </c>
      <c r="U16" s="531">
        <f t="shared" si="0"/>
        <v>1.4075099341292712</v>
      </c>
      <c r="V16" s="531">
        <f t="shared" si="1"/>
        <v>2.2575653502171202</v>
      </c>
      <c r="W16" s="499">
        <f t="shared" si="2"/>
        <v>1.6039427470284389</v>
      </c>
      <c r="X16" s="10"/>
      <c r="Y16" s="10"/>
      <c r="Z16" s="10"/>
      <c r="AA16" s="10"/>
      <c r="AB16" s="10"/>
      <c r="AC16" s="10"/>
      <c r="AD16" s="10"/>
      <c r="AE16" s="10"/>
      <c r="AF16" s="10"/>
    </row>
    <row r="17" spans="1:32" ht="14.4">
      <c r="A17" s="298">
        <v>1994</v>
      </c>
      <c r="B17" s="299">
        <v>11859.1</v>
      </c>
      <c r="C17" s="299">
        <v>27716.282589950835</v>
      </c>
      <c r="D17" s="299">
        <v>33811.812848993453</v>
      </c>
      <c r="E17" s="299">
        <v>51670.986205043002</v>
      </c>
      <c r="F17" s="299">
        <v>60126.663614603698</v>
      </c>
      <c r="G17" s="299">
        <v>84361.993430103845</v>
      </c>
      <c r="H17" s="299"/>
      <c r="I17" s="299">
        <v>10097.190823338797</v>
      </c>
      <c r="J17" s="299">
        <v>21620.752330908217</v>
      </c>
      <c r="K17" s="299">
        <v>29347.019509981066</v>
      </c>
      <c r="L17" s="299">
        <v>43215.308795482306</v>
      </c>
      <c r="M17" s="299">
        <v>54067.831160728667</v>
      </c>
      <c r="N17" s="299">
        <v>84361.993430103845</v>
      </c>
      <c r="O17" s="299"/>
      <c r="P17" s="299">
        <v>19517.2145392249</v>
      </c>
      <c r="Q17" s="299">
        <v>24280.606530899888</v>
      </c>
      <c r="R17" s="299">
        <v>39493.482975039376</v>
      </c>
      <c r="S17" s="299">
        <v>48387.992171288759</v>
      </c>
      <c r="T17" s="299">
        <v>66093.69127185877</v>
      </c>
      <c r="U17" s="531">
        <f t="shared" si="0"/>
        <v>1.4200941704180063</v>
      </c>
      <c r="V17" s="531">
        <f t="shared" si="1"/>
        <v>2.3371320412131471</v>
      </c>
      <c r="W17" s="499">
        <f t="shared" si="2"/>
        <v>1.6457584925689892</v>
      </c>
      <c r="X17" s="10"/>
      <c r="Y17" s="10"/>
      <c r="Z17" s="10"/>
      <c r="AA17" s="10"/>
      <c r="AB17" s="10"/>
      <c r="AC17" s="10"/>
      <c r="AD17" s="10"/>
      <c r="AE17" s="10"/>
      <c r="AF17" s="10"/>
    </row>
    <row r="18" spans="1:32" ht="14.4">
      <c r="A18" s="298">
        <v>1995</v>
      </c>
      <c r="B18" s="299">
        <v>14270.3</v>
      </c>
      <c r="C18" s="299">
        <v>32819.422684084668</v>
      </c>
      <c r="D18" s="299">
        <v>39874.173615778906</v>
      </c>
      <c r="E18" s="299">
        <v>59651.859687035801</v>
      </c>
      <c r="F18" s="299">
        <v>69682.542371697578</v>
      </c>
      <c r="G18" s="299">
        <v>96637.384237550694</v>
      </c>
      <c r="H18" s="299"/>
      <c r="I18" s="299">
        <v>12209.286368435038</v>
      </c>
      <c r="J18" s="299">
        <v>25764.67175239043</v>
      </c>
      <c r="K18" s="299">
        <v>34929.75209796468</v>
      </c>
      <c r="L18" s="299">
        <v>49621.177002374025</v>
      </c>
      <c r="M18" s="299">
        <v>62943.831905234307</v>
      </c>
      <c r="N18" s="299">
        <v>96637.384237550694</v>
      </c>
      <c r="O18" s="299"/>
      <c r="P18" s="299">
        <v>23360.453636060422</v>
      </c>
      <c r="Q18" s="299">
        <v>29195.117009761409</v>
      </c>
      <c r="R18" s="299">
        <v>46477.744227445255</v>
      </c>
      <c r="S18" s="299">
        <v>54077.841582746682</v>
      </c>
      <c r="T18" s="299">
        <v>78096.322039978841</v>
      </c>
      <c r="U18" s="531">
        <f t="shared" si="0"/>
        <v>1.4049137570437795</v>
      </c>
      <c r="V18" s="531">
        <f t="shared" si="1"/>
        <v>2.299841116450577</v>
      </c>
      <c r="W18" s="499">
        <f t="shared" si="2"/>
        <v>1.6369980754476376</v>
      </c>
      <c r="X18" s="10"/>
      <c r="Y18" s="10"/>
      <c r="Z18" s="10"/>
      <c r="AA18" s="10"/>
      <c r="AB18" s="10"/>
      <c r="AC18" s="10"/>
      <c r="AD18" s="10"/>
      <c r="AE18" s="10"/>
      <c r="AF18" s="10"/>
    </row>
    <row r="19" spans="1:32" ht="14.4">
      <c r="A19" s="298">
        <v>1996</v>
      </c>
      <c r="B19" s="299">
        <v>15971.4</v>
      </c>
      <c r="C19" s="299">
        <v>37170.753395831576</v>
      </c>
      <c r="D19" s="299">
        <v>45226.220988844485</v>
      </c>
      <c r="E19" s="299">
        <v>68658.055614750381</v>
      </c>
      <c r="F19" s="299">
        <v>80713.962186146484</v>
      </c>
      <c r="G19" s="299">
        <v>110746.55936829942</v>
      </c>
      <c r="H19" s="299"/>
      <c r="I19" s="299">
        <v>13615.916289352048</v>
      </c>
      <c r="J19" s="299">
        <v>29115.285802818667</v>
      </c>
      <c r="K19" s="299">
        <v>39368.262332368016</v>
      </c>
      <c r="L19" s="299">
        <v>56602.149043354279</v>
      </c>
      <c r="M19" s="299">
        <v>73205.812890608242</v>
      </c>
      <c r="N19" s="299">
        <v>110746.55936829942</v>
      </c>
      <c r="O19" s="299"/>
      <c r="P19" s="299">
        <v>26314.393466523008</v>
      </c>
      <c r="Q19" s="299">
        <v>32617.861437130909</v>
      </c>
      <c r="R19" s="299">
        <v>52219.532016396341</v>
      </c>
      <c r="S19" s="299">
        <v>62084.483327367161</v>
      </c>
      <c r="T19" s="299">
        <v>90099.049066376945</v>
      </c>
      <c r="U19" s="531">
        <f t="shared" si="0"/>
        <v>1.4125635630978899</v>
      </c>
      <c r="V19" s="531">
        <f t="shared" si="1"/>
        <v>2.3273321935354181</v>
      </c>
      <c r="W19" s="499">
        <f t="shared" si="2"/>
        <v>1.6475946671251742</v>
      </c>
      <c r="X19" s="10"/>
      <c r="Y19" s="10"/>
      <c r="Z19" s="10"/>
      <c r="AA19" s="10"/>
      <c r="AB19" s="10"/>
      <c r="AC19" s="10"/>
      <c r="AD19" s="10"/>
      <c r="AE19" s="10"/>
      <c r="AF19" s="10"/>
    </row>
    <row r="20" spans="1:32" ht="14.4">
      <c r="A20" s="298">
        <v>1997</v>
      </c>
      <c r="B20" s="299">
        <v>17212.599999999999</v>
      </c>
      <c r="C20" s="299">
        <v>40958.587673034446</v>
      </c>
      <c r="D20" s="299">
        <v>49981.046558411545</v>
      </c>
      <c r="E20" s="299">
        <v>78277.997580582</v>
      </c>
      <c r="F20" s="299">
        <v>93016.451179570446</v>
      </c>
      <c r="G20" s="299">
        <v>128272.50813403816</v>
      </c>
      <c r="H20" s="299"/>
      <c r="I20" s="299">
        <v>14574.156925218393</v>
      </c>
      <c r="J20" s="299">
        <v>31936.128787657348</v>
      </c>
      <c r="K20" s="299">
        <v>42906.808802868938</v>
      </c>
      <c r="L20" s="299">
        <v>63539.543981593553</v>
      </c>
      <c r="M20" s="299">
        <v>84202.436940953514</v>
      </c>
      <c r="N20" s="299">
        <v>128272.50813403816</v>
      </c>
      <c r="O20" s="299"/>
      <c r="P20" s="299">
        <v>28704.816662159265</v>
      </c>
      <c r="Q20" s="299">
        <v>35872.783909968806</v>
      </c>
      <c r="R20" s="299">
        <v>57864.910265893399</v>
      </c>
      <c r="S20" s="299">
        <v>70351.54160248315</v>
      </c>
      <c r="T20" s="299">
        <v>100194.18884601873</v>
      </c>
      <c r="U20" s="531">
        <f t="shared" si="0"/>
        <v>1.4268890184910665</v>
      </c>
      <c r="V20" s="531">
        <f t="shared" si="1"/>
        <v>2.3795700633858017</v>
      </c>
      <c r="W20" s="499">
        <f t="shared" si="2"/>
        <v>1.6676630295341359</v>
      </c>
      <c r="X20" s="10"/>
      <c r="Y20" s="10"/>
      <c r="Z20" s="10"/>
      <c r="AA20" s="10"/>
      <c r="AB20" s="10"/>
      <c r="AC20" s="10"/>
      <c r="AD20" s="10"/>
      <c r="AE20" s="10"/>
      <c r="AF20" s="10"/>
    </row>
    <row r="21" spans="1:32" ht="14.4">
      <c r="A21" s="298">
        <v>1998</v>
      </c>
      <c r="B21" s="299">
        <v>17836.599999999999</v>
      </c>
      <c r="C21" s="299">
        <v>42435.37109762273</v>
      </c>
      <c r="D21" s="299">
        <v>52153.511210756864</v>
      </c>
      <c r="E21" s="299">
        <v>82150.540357774473</v>
      </c>
      <c r="F21" s="299">
        <v>98688.16</v>
      </c>
      <c r="G21" s="299">
        <v>138348.62556995812</v>
      </c>
      <c r="H21" s="299"/>
      <c r="I21" s="299">
        <v>15103.403211375253</v>
      </c>
      <c r="J21" s="299">
        <v>32717.230984488597</v>
      </c>
      <c r="K21" s="299">
        <v>44654.253924002463</v>
      </c>
      <c r="L21" s="299">
        <v>65612.920715548942</v>
      </c>
      <c r="M21" s="299">
        <v>88773.043607510481</v>
      </c>
      <c r="N21" s="299">
        <v>138348.62556995812</v>
      </c>
      <c r="O21" s="299"/>
      <c r="P21" s="299">
        <v>29766.044404908724</v>
      </c>
      <c r="Q21" s="299">
        <v>36618.189738844063</v>
      </c>
      <c r="R21" s="299">
        <v>60371.089309253679</v>
      </c>
      <c r="S21" s="299">
        <v>72000</v>
      </c>
      <c r="T21" s="299">
        <v>113345.41945591866</v>
      </c>
      <c r="U21" s="531">
        <f t="shared" si="0"/>
        <v>1.4256301751207729</v>
      </c>
      <c r="V21" s="531">
        <f t="shared" si="1"/>
        <v>2.3791177184902241</v>
      </c>
      <c r="W21" s="499">
        <f t="shared" si="2"/>
        <v>1.6688182952417348</v>
      </c>
      <c r="X21" s="10"/>
      <c r="Y21" s="10"/>
      <c r="Z21" s="10"/>
      <c r="AA21" s="10"/>
      <c r="AB21" s="10"/>
      <c r="AC21" s="10"/>
      <c r="AD21" s="10"/>
      <c r="AE21" s="10"/>
      <c r="AF21" s="10"/>
    </row>
    <row r="22" spans="1:32" ht="14.4">
      <c r="A22" s="298">
        <v>1999</v>
      </c>
      <c r="B22" s="299">
        <v>19167.2</v>
      </c>
      <c r="C22" s="299">
        <v>46367.837588470218</v>
      </c>
      <c r="D22" s="299">
        <v>57066.827284952538</v>
      </c>
      <c r="E22" s="299">
        <v>89719.079013283073</v>
      </c>
      <c r="F22" s="299">
        <v>107561.73331563569</v>
      </c>
      <c r="G22" s="299">
        <v>156380.97517957757</v>
      </c>
      <c r="H22" s="299"/>
      <c r="I22" s="299">
        <v>16144.906934614419</v>
      </c>
      <c r="J22" s="299">
        <v>35668.847891987898</v>
      </c>
      <c r="K22" s="299">
        <v>48903.764352869897</v>
      </c>
      <c r="L22" s="299">
        <v>71876.424710930456</v>
      </c>
      <c r="M22" s="299">
        <v>95356.922849650204</v>
      </c>
      <c r="N22" s="299">
        <v>156380.97517957757</v>
      </c>
      <c r="O22" s="299"/>
      <c r="P22" s="299">
        <v>32350.449422497568</v>
      </c>
      <c r="Q22" s="299">
        <v>40070.347459477889</v>
      </c>
      <c r="R22" s="299">
        <v>64924.300559041047</v>
      </c>
      <c r="S22" s="299">
        <v>80356.824197616792</v>
      </c>
      <c r="T22" s="299">
        <v>120895.67627835485</v>
      </c>
      <c r="U22" s="531">
        <f t="shared" si="0"/>
        <v>1.4332980968179223</v>
      </c>
      <c r="V22" s="531">
        <f t="shared" si="1"/>
        <v>2.4191242115942972</v>
      </c>
      <c r="W22" s="499">
        <f t="shared" si="2"/>
        <v>1.6878025701457473</v>
      </c>
      <c r="X22" s="10"/>
      <c r="Y22" s="10"/>
      <c r="Z22" s="10"/>
      <c r="AA22" s="10"/>
      <c r="AB22" s="10"/>
      <c r="AC22" s="10"/>
      <c r="AD22" s="10"/>
      <c r="AE22" s="10"/>
      <c r="AF22" s="10"/>
    </row>
    <row r="23" spans="1:32" ht="14.4">
      <c r="A23" s="298">
        <v>2000</v>
      </c>
      <c r="B23" s="299">
        <v>20327.2</v>
      </c>
      <c r="C23" s="299">
        <v>49700.757789838943</v>
      </c>
      <c r="D23" s="299">
        <v>60732.881883760267</v>
      </c>
      <c r="E23" s="299">
        <v>93669.341701007841</v>
      </c>
      <c r="F23" s="299">
        <v>110863.63359894877</v>
      </c>
      <c r="G23" s="299">
        <v>158301.38540151092</v>
      </c>
      <c r="H23" s="299"/>
      <c r="I23" s="299">
        <v>17063.47135668456</v>
      </c>
      <c r="J23" s="299">
        <v>38668.633695917619</v>
      </c>
      <c r="K23" s="299">
        <v>52498.766929448364</v>
      </c>
      <c r="L23" s="299">
        <v>76475.049803066911</v>
      </c>
      <c r="M23" s="299">
        <v>99004.195648308247</v>
      </c>
      <c r="N23" s="299">
        <v>158301.38540151101</v>
      </c>
      <c r="O23" s="299"/>
      <c r="P23" s="299">
        <v>35118.005324905091</v>
      </c>
      <c r="Q23" s="299">
        <v>43536.811403330641</v>
      </c>
      <c r="R23" s="299">
        <v>69679.632915388342</v>
      </c>
      <c r="S23" s="299">
        <v>85650.399762233312</v>
      </c>
      <c r="T23" s="299">
        <v>123449.8795547662</v>
      </c>
      <c r="U23" s="531">
        <f t="shared" si="0"/>
        <v>1.4152500214638333</v>
      </c>
      <c r="V23" s="531">
        <f t="shared" si="1"/>
        <v>2.44503708281706</v>
      </c>
      <c r="W23" s="499">
        <f t="shared" si="2"/>
        <v>1.727636139011034</v>
      </c>
      <c r="X23" s="10"/>
      <c r="Y23" s="10"/>
      <c r="Z23" s="10"/>
      <c r="AA23" s="10"/>
      <c r="AB23" s="10"/>
      <c r="AC23" s="10"/>
      <c r="AD23" s="10"/>
      <c r="AE23" s="10"/>
      <c r="AF23" s="10"/>
    </row>
    <row r="24" spans="1:32" ht="14.4">
      <c r="A24" s="298">
        <v>2001</v>
      </c>
      <c r="B24" s="299">
        <v>22051.3</v>
      </c>
      <c r="C24" s="299">
        <v>54825.632747449366</v>
      </c>
      <c r="D24" s="299">
        <v>67415.619381725992</v>
      </c>
      <c r="E24" s="299">
        <v>105871.47270078279</v>
      </c>
      <c r="F24" s="299">
        <v>126759.88402595457</v>
      </c>
      <c r="G24" s="299">
        <v>193818.98187824004</v>
      </c>
      <c r="H24" s="299"/>
      <c r="I24" s="299">
        <v>18409.707472505626</v>
      </c>
      <c r="J24" s="299">
        <v>42235.646113172741</v>
      </c>
      <c r="K24" s="299">
        <v>57801.6560519618</v>
      </c>
      <c r="L24" s="299">
        <v>84983.061375611011</v>
      </c>
      <c r="M24" s="299">
        <v>109995.10956288321</v>
      </c>
      <c r="N24" s="299">
        <v>193818.98187824004</v>
      </c>
      <c r="O24" s="299"/>
      <c r="P24" s="299">
        <v>37847.023191458786</v>
      </c>
      <c r="Q24" s="299">
        <v>47801.851906324955</v>
      </c>
      <c r="R24" s="299">
        <v>77630.42863169554</v>
      </c>
      <c r="S24" s="299">
        <v>94825.009263598811</v>
      </c>
      <c r="T24" s="299">
        <v>142271.78140021951</v>
      </c>
      <c r="U24" s="531">
        <f t="shared" si="0"/>
        <v>1.4486114923781448</v>
      </c>
      <c r="V24" s="531">
        <f t="shared" si="1"/>
        <v>2.486276670647507</v>
      </c>
      <c r="W24" s="499">
        <f t="shared" si="2"/>
        <v>1.7163170965638663</v>
      </c>
      <c r="X24" s="10"/>
      <c r="Y24" s="10"/>
      <c r="Z24" s="10"/>
      <c r="AA24" s="10"/>
      <c r="AB24" s="10"/>
      <c r="AC24" s="10"/>
      <c r="AD24" s="10"/>
      <c r="AE24" s="10"/>
      <c r="AF24" s="10"/>
    </row>
    <row r="25" spans="1:32" ht="14.4">
      <c r="A25" s="298">
        <v>2002</v>
      </c>
      <c r="B25" s="299">
        <v>24162.434918887713</v>
      </c>
      <c r="C25" s="299">
        <v>62262.339973178365</v>
      </c>
      <c r="D25" s="299">
        <v>77707.490132243169</v>
      </c>
      <c r="E25" s="299">
        <v>126796.83100506575</v>
      </c>
      <c r="F25" s="299">
        <v>155208.6706056777</v>
      </c>
      <c r="G25" s="299">
        <v>255954.79501684938</v>
      </c>
      <c r="H25" s="299"/>
      <c r="I25" s="299">
        <v>19929.112135077638</v>
      </c>
      <c r="J25" s="299">
        <v>46817.189814113561</v>
      </c>
      <c r="K25" s="299">
        <v>65435.154914037514</v>
      </c>
      <c r="L25" s="299">
        <v>98384.991404453787</v>
      </c>
      <c r="M25" s="299">
        <v>130022.13950288476</v>
      </c>
      <c r="N25" s="299">
        <v>255954.79501684938</v>
      </c>
      <c r="O25" s="299"/>
      <c r="P25" s="299">
        <v>41565.144691387017</v>
      </c>
      <c r="Q25" s="299">
        <v>53570.486657797352</v>
      </c>
      <c r="R25" s="299">
        <v>89225.495100160959</v>
      </c>
      <c r="S25" s="299">
        <v>110686.12566533829</v>
      </c>
      <c r="T25" s="299">
        <v>176029.06105505631</v>
      </c>
      <c r="U25" s="531">
        <f t="shared" si="0"/>
        <v>1.4979459457067679</v>
      </c>
      <c r="V25" s="531">
        <f t="shared" si="1"/>
        <v>2.5768239079459683</v>
      </c>
      <c r="W25" s="499">
        <f t="shared" si="2"/>
        <v>1.7202382471352524</v>
      </c>
      <c r="X25" s="10"/>
      <c r="Y25" s="10"/>
      <c r="Z25" s="10"/>
      <c r="AA25" s="10"/>
      <c r="AB25" s="10"/>
      <c r="AC25" s="10"/>
      <c r="AD25" s="10"/>
      <c r="AE25" s="10"/>
      <c r="AF25" s="10"/>
    </row>
    <row r="26" spans="1:32" ht="14.4">
      <c r="A26" s="300">
        <v>2003</v>
      </c>
      <c r="B26" s="301">
        <v>26739.539437924941</v>
      </c>
      <c r="C26" s="301">
        <v>72733.069549757842</v>
      </c>
      <c r="D26" s="301">
        <v>92883.07030260803</v>
      </c>
      <c r="E26" s="301">
        <v>160401.6996484992</v>
      </c>
      <c r="F26" s="301">
        <v>202621.10476051897</v>
      </c>
      <c r="G26" s="301">
        <v>362638.47553555522</v>
      </c>
      <c r="H26" s="301"/>
      <c r="I26" s="301">
        <v>21629.147203276843</v>
      </c>
      <c r="J26" s="301">
        <v>52583.068796907653</v>
      </c>
      <c r="K26" s="301">
        <v>76003.412966135234</v>
      </c>
      <c r="L26" s="301">
        <v>118182.29453647943</v>
      </c>
      <c r="M26" s="301">
        <v>162616.76206675993</v>
      </c>
      <c r="N26" s="301">
        <v>362638.47553555522</v>
      </c>
      <c r="O26" s="301"/>
      <c r="P26" s="301">
        <v>46501.905447046433</v>
      </c>
      <c r="Q26" s="301">
        <v>61252.071924592572</v>
      </c>
      <c r="R26" s="301">
        <v>105698.2850920073</v>
      </c>
      <c r="S26" s="301">
        <v>135858.08832590704</v>
      </c>
      <c r="T26" s="301">
        <v>232724.57919345534</v>
      </c>
      <c r="U26" s="531">
        <f t="shared" si="0"/>
        <v>1.5640879411400008</v>
      </c>
      <c r="V26" s="531">
        <f t="shared" si="1"/>
        <v>2.720056929873663</v>
      </c>
      <c r="W26" s="499">
        <f t="shared" si="2"/>
        <v>1.7390690499737007</v>
      </c>
      <c r="X26" s="10"/>
      <c r="Y26" s="10"/>
      <c r="Z26" s="10"/>
      <c r="AA26" s="10"/>
      <c r="AB26" s="10"/>
      <c r="AC26" s="10"/>
      <c r="AD26" s="10"/>
      <c r="AE26" s="10"/>
      <c r="AF26" s="10"/>
    </row>
    <row r="27" spans="1:32" ht="14.4">
      <c r="A27" s="300">
        <v>2004</v>
      </c>
      <c r="B27" s="301">
        <f>'TB4'!D36</f>
        <v>30146.63166135237</v>
      </c>
      <c r="C27" s="301">
        <f>UrbanSurveyTab!J31*'TB4'!E36</f>
        <v>82129.166096807458</v>
      </c>
      <c r="D27" s="301"/>
      <c r="E27" s="301"/>
      <c r="F27" s="301"/>
      <c r="G27" s="301"/>
      <c r="H27" s="301"/>
      <c r="I27" s="301"/>
      <c r="J27" s="301"/>
      <c r="K27" s="301"/>
      <c r="L27" s="301"/>
      <c r="M27" s="301"/>
      <c r="N27" s="301"/>
      <c r="O27" s="301"/>
      <c r="P27" s="301">
        <f t="shared" ref="P27:P35" si="3">C27/U27</f>
        <v>52512.254537600675</v>
      </c>
      <c r="Q27" s="301"/>
      <c r="R27" s="301"/>
      <c r="S27" s="301"/>
      <c r="T27" s="301"/>
      <c r="U27" s="531">
        <v>1.5640000000000001</v>
      </c>
      <c r="V27" s="531"/>
      <c r="W27" s="125">
        <f>W26+(W$26-W$16)/10</f>
        <v>1.7525816802682268</v>
      </c>
      <c r="X27" s="10"/>
      <c r="Y27" s="10"/>
      <c r="Z27" s="10"/>
      <c r="AA27" s="10"/>
      <c r="AB27" s="10"/>
      <c r="AC27" s="10"/>
      <c r="AD27" s="10"/>
      <c r="AE27" s="10"/>
      <c r="AF27" s="10"/>
    </row>
    <row r="28" spans="1:32" ht="14.4">
      <c r="A28" s="300">
        <v>2005</v>
      </c>
      <c r="B28" s="301">
        <f>'TB4'!D37</f>
        <v>33895.644055453617</v>
      </c>
      <c r="C28" s="301">
        <f>UrbanSurveyTab!J32*'TB4'!E37</f>
        <v>92336.481705079277</v>
      </c>
      <c r="D28" s="301"/>
      <c r="E28" s="301"/>
      <c r="F28" s="301"/>
      <c r="G28" s="301"/>
      <c r="H28" s="301"/>
      <c r="I28" s="301"/>
      <c r="J28" s="301"/>
      <c r="K28" s="301"/>
      <c r="L28" s="301"/>
      <c r="M28" s="301"/>
      <c r="N28" s="301"/>
      <c r="O28" s="301"/>
      <c r="P28" s="301">
        <f t="shared" si="3"/>
        <v>59038.671166930479</v>
      </c>
      <c r="Q28" s="301"/>
      <c r="R28" s="301"/>
      <c r="S28" s="301"/>
      <c r="T28" s="301"/>
      <c r="U28" s="531">
        <v>1.5640000000000001</v>
      </c>
      <c r="V28" s="531"/>
      <c r="W28" s="125">
        <f t="shared" ref="W28:W35" si="4">W27+(W$26-W$16)/10</f>
        <v>1.7660943105627529</v>
      </c>
      <c r="X28" s="10"/>
      <c r="Y28" s="10"/>
      <c r="Z28" s="10"/>
      <c r="AA28" s="10"/>
      <c r="AB28" s="10"/>
      <c r="AC28" s="10"/>
      <c r="AD28" s="10"/>
      <c r="AE28" s="10"/>
      <c r="AF28" s="10"/>
    </row>
    <row r="29" spans="1:32" ht="14.4">
      <c r="A29" s="300">
        <v>2006</v>
      </c>
      <c r="B29" s="301">
        <f>'TB4'!D38</f>
        <v>37785.678918850499</v>
      </c>
      <c r="C29" s="301">
        <f>UrbanSurveyTab!J33*'TB4'!E38</f>
        <v>102488.62481634399</v>
      </c>
      <c r="D29" s="301"/>
      <c r="E29" s="301"/>
      <c r="F29" s="301"/>
      <c r="G29" s="301"/>
      <c r="H29" s="301"/>
      <c r="I29" s="301"/>
      <c r="J29" s="301"/>
      <c r="K29" s="301"/>
      <c r="L29" s="301"/>
      <c r="M29" s="301"/>
      <c r="N29" s="301"/>
      <c r="O29" s="301"/>
      <c r="P29" s="301">
        <f t="shared" si="3"/>
        <v>65529.811263647047</v>
      </c>
      <c r="Q29" s="301"/>
      <c r="R29" s="301"/>
      <c r="S29" s="301"/>
      <c r="T29" s="301"/>
      <c r="U29" s="531">
        <v>1.5640000000000001</v>
      </c>
      <c r="V29" s="531"/>
      <c r="W29" s="125">
        <f t="shared" si="4"/>
        <v>1.779606940857279</v>
      </c>
      <c r="X29" s="10"/>
      <c r="Y29" s="10"/>
      <c r="Z29" s="10"/>
      <c r="AA29" s="10"/>
      <c r="AB29" s="10"/>
      <c r="AC29" s="10"/>
      <c r="AD29" s="10"/>
      <c r="AE29" s="10"/>
      <c r="AF29" s="10"/>
    </row>
    <row r="30" spans="1:32" ht="14.4">
      <c r="A30" s="300">
        <v>2007</v>
      </c>
      <c r="B30" s="301">
        <f>'TB4'!D39</f>
        <v>43372.109376241468</v>
      </c>
      <c r="C30" s="301">
        <f>UrbanSurveyTab!J34*'TB4'!E39</f>
        <v>116268.95827926819</v>
      </c>
      <c r="D30" s="301"/>
      <c r="E30" s="301"/>
      <c r="F30" s="301"/>
      <c r="G30" s="301"/>
      <c r="H30" s="301"/>
      <c r="I30" s="301"/>
      <c r="J30" s="301"/>
      <c r="K30" s="301"/>
      <c r="L30" s="301"/>
      <c r="M30" s="301"/>
      <c r="N30" s="301"/>
      <c r="O30" s="301"/>
      <c r="P30" s="301">
        <f t="shared" si="3"/>
        <v>74340.766163214954</v>
      </c>
      <c r="Q30" s="301"/>
      <c r="R30" s="301"/>
      <c r="S30" s="301"/>
      <c r="T30" s="301"/>
      <c r="U30" s="531">
        <v>1.5640000000000001</v>
      </c>
      <c r="V30" s="531"/>
      <c r="W30" s="125">
        <f t="shared" si="4"/>
        <v>1.7931195711518051</v>
      </c>
      <c r="X30" s="10"/>
      <c r="Y30" s="10"/>
      <c r="Z30" s="10"/>
      <c r="AA30" s="10"/>
      <c r="AB30" s="10"/>
      <c r="AC30" s="10"/>
      <c r="AD30" s="10"/>
      <c r="AE30" s="10"/>
      <c r="AF30" s="10"/>
    </row>
    <row r="31" spans="1:32" ht="14.4">
      <c r="A31" s="300">
        <v>2008</v>
      </c>
      <c r="B31" s="301">
        <f>'TB4'!D40</f>
        <v>50443.304311789725</v>
      </c>
      <c r="C31" s="301">
        <f>UrbanSurveyTab!J35*'TB4'!E40</f>
        <v>137794.08899413995</v>
      </c>
      <c r="D31" s="301"/>
      <c r="E31" s="301"/>
      <c r="F31" s="301"/>
      <c r="G31" s="301"/>
      <c r="H31" s="301"/>
      <c r="I31" s="301"/>
      <c r="J31" s="301"/>
      <c r="K31" s="301"/>
      <c r="L31" s="301"/>
      <c r="M31" s="301"/>
      <c r="N31" s="301"/>
      <c r="O31" s="301"/>
      <c r="P31" s="301">
        <f t="shared" si="3"/>
        <v>88103.637464283849</v>
      </c>
      <c r="Q31" s="301"/>
      <c r="R31" s="301"/>
      <c r="S31" s="301"/>
      <c r="T31" s="301"/>
      <c r="U31" s="531">
        <v>1.5640000000000001</v>
      </c>
      <c r="V31" s="531"/>
      <c r="W31" s="125">
        <f t="shared" si="4"/>
        <v>1.8066322014463312</v>
      </c>
      <c r="X31" s="10"/>
      <c r="Y31" s="10"/>
      <c r="Z31" s="10"/>
      <c r="AA31" s="10"/>
      <c r="AB31" s="10"/>
      <c r="AC31" s="10"/>
      <c r="AD31" s="10"/>
      <c r="AE31" s="10"/>
      <c r="AF31" s="10"/>
    </row>
    <row r="32" spans="1:32" ht="14.4">
      <c r="A32" s="300">
        <v>2009</v>
      </c>
      <c r="B32" s="301">
        <f>'TB4'!D41</f>
        <v>55395.385168381523</v>
      </c>
      <c r="C32" s="301">
        <f>UrbanSurveyTab!J36*'TB4'!E41</f>
        <v>148000.00274551948</v>
      </c>
      <c r="D32" s="301"/>
      <c r="E32" s="301"/>
      <c r="F32" s="301"/>
      <c r="G32" s="301"/>
      <c r="H32" s="301"/>
      <c r="I32" s="301"/>
      <c r="J32" s="301"/>
      <c r="K32" s="301"/>
      <c r="L32" s="301"/>
      <c r="M32" s="301"/>
      <c r="N32" s="301"/>
      <c r="O32" s="301"/>
      <c r="P32" s="301">
        <f t="shared" si="3"/>
        <v>94629.157765677417</v>
      </c>
      <c r="Q32" s="284"/>
      <c r="R32" s="301"/>
      <c r="S32" s="301"/>
      <c r="T32" s="301"/>
      <c r="U32" s="531">
        <v>1.5640000000000001</v>
      </c>
      <c r="V32" s="531"/>
      <c r="W32" s="125">
        <f t="shared" si="4"/>
        <v>1.8201448317408573</v>
      </c>
      <c r="X32" s="10"/>
      <c r="Y32" s="10"/>
      <c r="Z32" s="10"/>
      <c r="AA32" s="10"/>
      <c r="AB32" s="10"/>
      <c r="AC32" s="10"/>
      <c r="AD32" s="10"/>
      <c r="AE32" s="10"/>
      <c r="AF32" s="10"/>
    </row>
    <row r="33" spans="1:32" ht="14.4">
      <c r="A33" s="300">
        <v>2010</v>
      </c>
      <c r="B33" s="301">
        <f>'TB4'!D42</f>
        <v>61437.488932781562</v>
      </c>
      <c r="C33" s="301">
        <f>UrbanSurveyTab!J37*'TB4'!E42</f>
        <v>161930.11711360069</v>
      </c>
      <c r="D33" s="301"/>
      <c r="E33" s="301"/>
      <c r="F33" s="301"/>
      <c r="G33" s="301"/>
      <c r="H33" s="301"/>
      <c r="I33" s="301"/>
      <c r="J33" s="301"/>
      <c r="K33" s="301"/>
      <c r="L33" s="301"/>
      <c r="M33" s="301"/>
      <c r="N33" s="301"/>
      <c r="O33" s="301"/>
      <c r="P33" s="301">
        <f t="shared" si="3"/>
        <v>103535.88050741731</v>
      </c>
      <c r="Q33" s="284"/>
      <c r="R33" s="301"/>
      <c r="S33" s="301"/>
      <c r="T33" s="301"/>
      <c r="U33" s="531">
        <v>1.5640000000000001</v>
      </c>
      <c r="V33" s="531"/>
      <c r="W33" s="125">
        <f t="shared" si="4"/>
        <v>1.8336574620353834</v>
      </c>
      <c r="X33" s="10"/>
      <c r="Y33" s="10"/>
      <c r="Z33" s="10"/>
      <c r="AA33" s="10"/>
      <c r="AB33" s="10"/>
      <c r="AC33" s="10"/>
      <c r="AD33" s="10"/>
      <c r="AE33" s="10"/>
      <c r="AF33" s="10"/>
    </row>
    <row r="34" spans="1:32" ht="14.4">
      <c r="A34" s="300">
        <v>2011</v>
      </c>
      <c r="B34" s="301">
        <f>'TB4'!D43</f>
        <v>69817.396945868546</v>
      </c>
      <c r="C34" s="301">
        <f>UrbanSurveyTab!J38*'TB4'!E43</f>
        <v>184353.01694982866</v>
      </c>
      <c r="D34" s="301"/>
      <c r="E34" s="301"/>
      <c r="F34" s="301"/>
      <c r="G34" s="301"/>
      <c r="H34" s="301"/>
      <c r="I34" s="301"/>
      <c r="J34" s="301"/>
      <c r="K34" s="301"/>
      <c r="L34" s="301"/>
      <c r="M34" s="301"/>
      <c r="N34" s="301"/>
      <c r="O34" s="301"/>
      <c r="P34" s="301">
        <f t="shared" si="3"/>
        <v>117872.77298582395</v>
      </c>
      <c r="Q34" s="284"/>
      <c r="R34" s="301"/>
      <c r="S34" s="301"/>
      <c r="T34" s="301"/>
      <c r="U34" s="531">
        <v>1.5640000000000001</v>
      </c>
      <c r="V34" s="531"/>
      <c r="W34" s="125">
        <f t="shared" si="4"/>
        <v>1.8471700923299095</v>
      </c>
      <c r="X34" s="10"/>
      <c r="Y34" s="10"/>
      <c r="Z34" s="10"/>
      <c r="AA34" s="10"/>
      <c r="AB34" s="10"/>
      <c r="AC34" s="10"/>
      <c r="AD34" s="10"/>
      <c r="AE34" s="10"/>
      <c r="AF34" s="10"/>
    </row>
    <row r="35" spans="1:32" ht="15" thickBot="1">
      <c r="A35" s="290">
        <v>2012</v>
      </c>
      <c r="B35" s="302">
        <f>'TB4'!D44</f>
        <v>78427.428247571268</v>
      </c>
      <c r="C35" s="302">
        <f>UrbanSurveyTab!J39*'TB4'!E44</f>
        <v>199371.72096991556</v>
      </c>
      <c r="D35" s="302"/>
      <c r="E35" s="302"/>
      <c r="F35" s="302"/>
      <c r="G35" s="302"/>
      <c r="H35" s="302"/>
      <c r="I35" s="302"/>
      <c r="J35" s="302"/>
      <c r="K35" s="302"/>
      <c r="L35" s="302"/>
      <c r="M35" s="302"/>
      <c r="N35" s="302"/>
      <c r="O35" s="302"/>
      <c r="P35" s="302">
        <f t="shared" si="3"/>
        <v>127475.5249168258</v>
      </c>
      <c r="Q35" s="286"/>
      <c r="R35" s="302"/>
      <c r="S35" s="302"/>
      <c r="T35" s="302"/>
      <c r="U35" s="532">
        <v>1.5640000000000001</v>
      </c>
      <c r="V35" s="534"/>
      <c r="W35" s="500">
        <f t="shared" si="4"/>
        <v>1.8606827226244356</v>
      </c>
      <c r="X35" s="10"/>
      <c r="Y35" s="10"/>
      <c r="Z35" s="10"/>
      <c r="AA35" s="10"/>
      <c r="AB35" s="10"/>
      <c r="AC35" s="10"/>
      <c r="AD35" s="10"/>
      <c r="AE35" s="10"/>
      <c r="AF35" s="10"/>
    </row>
    <row r="36" spans="1:32" ht="14.4">
      <c r="A36" s="300"/>
      <c r="B36" s="301"/>
      <c r="C36" s="301"/>
      <c r="D36" s="301"/>
      <c r="E36" s="301"/>
      <c r="F36" s="301"/>
      <c r="G36" s="301"/>
      <c r="H36" s="301"/>
      <c r="I36" s="301"/>
      <c r="J36" s="301"/>
      <c r="K36" s="301"/>
      <c r="L36" s="301"/>
      <c r="M36" s="301"/>
      <c r="N36" s="301"/>
      <c r="O36" s="301"/>
      <c r="P36" s="301"/>
      <c r="Q36" s="301"/>
      <c r="R36" s="301"/>
      <c r="S36" s="301"/>
      <c r="T36" s="288"/>
      <c r="U36" s="303"/>
      <c r="V36" s="303"/>
      <c r="W36" s="283"/>
      <c r="X36" s="10"/>
      <c r="Y36" s="10"/>
      <c r="Z36" s="10"/>
      <c r="AA36" s="10"/>
      <c r="AB36" s="10"/>
      <c r="AC36" s="10"/>
      <c r="AD36" s="10"/>
      <c r="AE36" s="10"/>
      <c r="AF36" s="10"/>
    </row>
    <row r="37" spans="1:32" ht="14.4">
      <c r="A37" s="943" t="s">
        <v>279</v>
      </c>
      <c r="B37" s="944"/>
      <c r="C37" s="944"/>
      <c r="D37" s="944"/>
      <c r="E37" s="944"/>
      <c r="F37" s="944"/>
      <c r="G37" s="944"/>
      <c r="H37" s="944"/>
      <c r="I37" s="944"/>
      <c r="J37" s="944"/>
      <c r="K37" s="944"/>
      <c r="L37" s="944"/>
      <c r="M37" s="944"/>
      <c r="N37" s="944"/>
      <c r="O37" s="944"/>
      <c r="P37" s="944"/>
      <c r="Q37" s="944"/>
      <c r="R37" s="944"/>
      <c r="S37" s="944"/>
      <c r="T37" s="288"/>
      <c r="U37" s="284"/>
      <c r="V37" s="284"/>
      <c r="W37" s="96"/>
    </row>
    <row r="38" spans="1:32" ht="14.4">
      <c r="A38" s="939" t="s">
        <v>280</v>
      </c>
      <c r="B38" s="940"/>
      <c r="C38" s="940"/>
      <c r="D38" s="940"/>
      <c r="E38" s="940"/>
      <c r="F38" s="940"/>
      <c r="G38" s="940"/>
      <c r="H38" s="940"/>
      <c r="I38" s="940"/>
      <c r="J38" s="940"/>
      <c r="K38" s="940"/>
      <c r="L38" s="940"/>
      <c r="M38" s="940"/>
      <c r="N38" s="940"/>
      <c r="O38" s="940"/>
      <c r="P38" s="940"/>
      <c r="Q38" s="940"/>
      <c r="R38" s="940"/>
      <c r="S38" s="940"/>
      <c r="T38" s="288"/>
      <c r="U38" s="284"/>
      <c r="V38" s="284"/>
      <c r="W38" s="96"/>
    </row>
    <row r="39" spans="1:32" ht="14.4">
      <c r="A39" s="940"/>
      <c r="B39" s="940"/>
      <c r="C39" s="940"/>
      <c r="D39" s="940"/>
      <c r="E39" s="940"/>
      <c r="F39" s="940"/>
      <c r="G39" s="940"/>
      <c r="H39" s="940"/>
      <c r="I39" s="940"/>
      <c r="J39" s="940"/>
      <c r="K39" s="940"/>
      <c r="L39" s="940"/>
      <c r="M39" s="940"/>
      <c r="N39" s="940"/>
      <c r="O39" s="940"/>
      <c r="P39" s="940"/>
      <c r="Q39" s="940"/>
      <c r="R39" s="940"/>
      <c r="S39" s="940"/>
      <c r="T39" s="288"/>
      <c r="U39" s="284"/>
      <c r="V39" s="284"/>
      <c r="W39" s="96"/>
    </row>
    <row r="40" spans="1:32">
      <c r="A40" s="78"/>
      <c r="B40" s="81"/>
      <c r="C40" s="81"/>
      <c r="D40" s="81"/>
      <c r="E40" s="81"/>
      <c r="F40" s="81"/>
      <c r="G40" s="81"/>
      <c r="H40" s="81"/>
      <c r="I40" s="81"/>
      <c r="J40" s="81"/>
      <c r="K40" s="81"/>
      <c r="L40" s="81"/>
      <c r="M40" s="81"/>
      <c r="N40" s="81"/>
      <c r="O40" s="81"/>
      <c r="P40" s="81"/>
      <c r="Q40" s="81"/>
      <c r="R40" s="81"/>
      <c r="S40" s="81"/>
      <c r="W40" s="96"/>
    </row>
    <row r="41" spans="1:32">
      <c r="A41" s="78"/>
      <c r="B41" s="81"/>
      <c r="C41" s="81"/>
      <c r="D41" s="81"/>
      <c r="E41" s="81"/>
      <c r="F41" s="81"/>
      <c r="G41" s="81"/>
      <c r="H41" s="81"/>
      <c r="I41" s="81"/>
      <c r="J41" s="81"/>
      <c r="K41" s="81"/>
      <c r="L41" s="81"/>
      <c r="M41" s="81"/>
      <c r="N41" s="81"/>
      <c r="O41" s="81"/>
      <c r="P41" s="81"/>
      <c r="Q41" s="81"/>
      <c r="R41" s="81"/>
      <c r="S41" s="81"/>
    </row>
    <row r="42" spans="1:32">
      <c r="A42" s="78"/>
      <c r="B42" s="81"/>
      <c r="C42" s="81"/>
      <c r="D42" s="81"/>
      <c r="E42" s="81"/>
      <c r="F42" s="81"/>
      <c r="G42" s="81"/>
      <c r="H42" s="81"/>
      <c r="I42" s="81"/>
      <c r="J42" s="81"/>
      <c r="K42" s="81"/>
      <c r="L42" s="81"/>
      <c r="M42" s="81"/>
      <c r="N42" s="81"/>
      <c r="O42" s="81"/>
      <c r="P42" s="81"/>
      <c r="Q42" s="81"/>
      <c r="R42" s="81"/>
      <c r="S42" s="81"/>
      <c r="T42" s="5"/>
    </row>
    <row r="43" spans="1:32">
      <c r="A43" s="78"/>
      <c r="B43" s="81"/>
      <c r="C43" s="81"/>
      <c r="D43" s="81"/>
      <c r="E43" s="81"/>
      <c r="F43" s="81"/>
      <c r="G43" s="81"/>
      <c r="H43" s="81"/>
      <c r="I43" s="81"/>
      <c r="J43" s="81"/>
      <c r="K43" s="81"/>
      <c r="L43" s="81"/>
      <c r="M43" s="81"/>
      <c r="N43" s="81"/>
      <c r="O43" s="81"/>
      <c r="P43" s="81"/>
      <c r="Q43" s="81"/>
      <c r="R43" s="81"/>
      <c r="S43" s="81"/>
      <c r="T43" s="5"/>
    </row>
    <row r="44" spans="1:32">
      <c r="A44" s="78"/>
      <c r="B44" s="81"/>
      <c r="C44" s="81"/>
      <c r="D44" s="81"/>
      <c r="E44" s="81"/>
      <c r="F44" s="81"/>
      <c r="G44" s="81"/>
      <c r="H44" s="81"/>
      <c r="I44" s="81"/>
      <c r="J44" s="81"/>
      <c r="K44" s="81"/>
      <c r="L44" s="81"/>
      <c r="M44" s="81"/>
      <c r="N44" s="81"/>
      <c r="O44" s="81"/>
      <c r="P44" s="81"/>
      <c r="Q44" s="81"/>
      <c r="R44" s="81"/>
      <c r="S44" s="81"/>
      <c r="T44" s="5"/>
    </row>
    <row r="45" spans="1:32">
      <c r="A45" s="78"/>
      <c r="B45" s="81"/>
      <c r="C45" s="81"/>
      <c r="D45" s="81"/>
      <c r="E45" s="81"/>
      <c r="F45" s="81"/>
      <c r="G45" s="81"/>
      <c r="H45" s="81"/>
      <c r="I45" s="81"/>
      <c r="J45" s="81"/>
      <c r="K45" s="81"/>
      <c r="L45" s="81"/>
      <c r="M45" s="81"/>
      <c r="N45" s="81"/>
      <c r="O45" s="81"/>
      <c r="P45" s="81"/>
      <c r="Q45" s="81"/>
      <c r="R45" s="81"/>
      <c r="S45" s="81"/>
      <c r="T45" s="5"/>
    </row>
    <row r="46" spans="1:32">
      <c r="A46" s="78"/>
      <c r="B46" s="81"/>
      <c r="C46" s="81"/>
      <c r="D46" s="81"/>
      <c r="E46" s="81"/>
      <c r="F46" s="81"/>
      <c r="G46" s="81"/>
      <c r="H46" s="81"/>
      <c r="I46" s="81"/>
      <c r="J46" s="81"/>
      <c r="K46" s="81"/>
      <c r="L46" s="81"/>
      <c r="M46" s="81"/>
      <c r="N46" s="81"/>
      <c r="O46" s="81"/>
      <c r="P46" s="81"/>
      <c r="Q46" s="81"/>
      <c r="R46" s="81"/>
      <c r="S46" s="81"/>
      <c r="T46" s="5"/>
    </row>
    <row r="47" spans="1:32">
      <c r="A47" s="78"/>
      <c r="B47" s="81"/>
      <c r="C47" s="81"/>
      <c r="D47" s="81"/>
      <c r="E47" s="81"/>
      <c r="F47" s="81"/>
      <c r="G47" s="81"/>
      <c r="H47" s="81"/>
      <c r="I47" s="81"/>
      <c r="J47" s="81"/>
      <c r="K47" s="81"/>
      <c r="L47" s="81"/>
      <c r="M47" s="81"/>
      <c r="N47" s="81"/>
      <c r="O47" s="81"/>
      <c r="P47" s="81"/>
      <c r="Q47" s="81"/>
      <c r="R47" s="81"/>
      <c r="S47" s="81"/>
      <c r="T47" s="5"/>
    </row>
    <row r="48" spans="1:32">
      <c r="A48" s="78"/>
      <c r="B48" s="81"/>
      <c r="C48" s="81"/>
      <c r="D48" s="81"/>
      <c r="E48" s="81"/>
      <c r="F48" s="81"/>
      <c r="G48" s="81"/>
      <c r="H48" s="81"/>
      <c r="I48" s="81"/>
      <c r="J48" s="81"/>
      <c r="K48" s="81"/>
      <c r="L48" s="81"/>
      <c r="M48" s="81"/>
      <c r="N48" s="81"/>
      <c r="O48" s="81"/>
      <c r="P48" s="81"/>
      <c r="Q48" s="81"/>
      <c r="R48" s="81"/>
      <c r="S48" s="81"/>
      <c r="T48" s="5"/>
    </row>
    <row r="49" spans="1:20">
      <c r="A49" s="78"/>
      <c r="B49" s="81"/>
      <c r="C49" s="81"/>
      <c r="D49" s="81"/>
      <c r="E49" s="81"/>
      <c r="F49" s="81"/>
      <c r="G49" s="81"/>
      <c r="H49" s="81"/>
      <c r="I49" s="81"/>
      <c r="J49" s="81"/>
      <c r="K49" s="81"/>
      <c r="L49" s="81"/>
      <c r="M49" s="81"/>
      <c r="N49" s="81"/>
      <c r="O49" s="81"/>
      <c r="P49" s="81"/>
      <c r="Q49" s="81"/>
      <c r="R49" s="81"/>
      <c r="S49" s="81"/>
      <c r="T49" s="5"/>
    </row>
    <row r="50" spans="1:20">
      <c r="A50" s="78"/>
      <c r="B50" s="81"/>
      <c r="C50" s="81"/>
      <c r="D50" s="81"/>
      <c r="E50" s="81"/>
      <c r="F50" s="81"/>
      <c r="G50" s="81"/>
      <c r="H50" s="81"/>
      <c r="I50" s="81"/>
      <c r="J50" s="81"/>
      <c r="K50" s="81"/>
      <c r="L50" s="81"/>
      <c r="M50" s="81"/>
      <c r="N50" s="81"/>
      <c r="O50" s="81"/>
      <c r="P50" s="81"/>
      <c r="Q50" s="81"/>
      <c r="R50" s="81"/>
      <c r="S50" s="81"/>
      <c r="T50" s="5"/>
    </row>
    <row r="51" spans="1:20">
      <c r="A51" s="78"/>
      <c r="B51" s="81"/>
      <c r="C51" s="81"/>
      <c r="D51" s="81"/>
      <c r="E51" s="81"/>
      <c r="F51" s="81"/>
      <c r="G51" s="81"/>
      <c r="H51" s="81"/>
      <c r="I51" s="81"/>
      <c r="J51" s="81"/>
      <c r="K51" s="81"/>
      <c r="L51" s="81"/>
      <c r="M51" s="81"/>
      <c r="N51" s="81"/>
      <c r="O51" s="81"/>
      <c r="P51" s="81"/>
      <c r="Q51" s="81"/>
      <c r="R51" s="81"/>
      <c r="S51" s="81"/>
      <c r="T51" s="5"/>
    </row>
    <row r="52" spans="1:20">
      <c r="A52" s="78"/>
      <c r="B52" s="81"/>
      <c r="C52" s="81"/>
      <c r="D52" s="81"/>
      <c r="E52" s="81"/>
      <c r="F52" s="81"/>
      <c r="G52" s="81"/>
      <c r="H52" s="81"/>
      <c r="I52" s="81"/>
      <c r="J52" s="81"/>
      <c r="K52" s="81"/>
      <c r="L52" s="81"/>
      <c r="M52" s="81"/>
      <c r="N52" s="81"/>
      <c r="O52" s="81"/>
      <c r="P52" s="81"/>
      <c r="Q52" s="81"/>
      <c r="R52" s="81"/>
      <c r="S52" s="81"/>
      <c r="T52" s="5"/>
    </row>
    <row r="53" spans="1:20">
      <c r="A53" s="78"/>
      <c r="B53" s="81"/>
      <c r="C53" s="81"/>
      <c r="D53" s="81"/>
      <c r="E53" s="81"/>
      <c r="F53" s="81"/>
      <c r="G53" s="81"/>
      <c r="H53" s="81"/>
      <c r="I53" s="81"/>
      <c r="J53" s="81"/>
      <c r="K53" s="81"/>
      <c r="L53" s="81"/>
      <c r="M53" s="81"/>
      <c r="N53" s="81"/>
      <c r="O53" s="81"/>
      <c r="P53" s="81"/>
      <c r="Q53" s="81"/>
      <c r="R53" s="81"/>
      <c r="S53" s="81"/>
      <c r="T53" s="5"/>
    </row>
    <row r="54" spans="1:20">
      <c r="A54" s="78"/>
      <c r="B54" s="81"/>
      <c r="C54" s="81"/>
      <c r="D54" s="81"/>
      <c r="E54" s="81"/>
      <c r="F54" s="81"/>
      <c r="G54" s="81"/>
      <c r="H54" s="81"/>
      <c r="I54" s="81"/>
      <c r="J54" s="81"/>
      <c r="K54" s="81"/>
      <c r="L54" s="81"/>
      <c r="M54" s="81"/>
      <c r="N54" s="81"/>
      <c r="O54" s="81"/>
      <c r="P54" s="81"/>
      <c r="Q54" s="81"/>
      <c r="R54" s="81"/>
      <c r="S54" s="81"/>
      <c r="T54" s="5"/>
    </row>
    <row r="55" spans="1:20">
      <c r="A55" s="78"/>
      <c r="B55" s="81"/>
      <c r="C55" s="81"/>
      <c r="D55" s="81"/>
      <c r="E55" s="81"/>
      <c r="F55" s="81"/>
      <c r="G55" s="81"/>
      <c r="H55" s="81"/>
      <c r="I55" s="81"/>
      <c r="J55" s="81"/>
      <c r="K55" s="81"/>
      <c r="L55" s="81"/>
      <c r="M55" s="81"/>
      <c r="N55" s="81"/>
      <c r="O55" s="81"/>
      <c r="P55" s="81"/>
      <c r="Q55" s="81"/>
      <c r="R55" s="81"/>
      <c r="S55" s="81"/>
      <c r="T55" s="5"/>
    </row>
    <row r="56" spans="1:20">
      <c r="A56" s="78"/>
      <c r="B56" s="81"/>
      <c r="C56" s="81"/>
      <c r="D56" s="81"/>
      <c r="E56" s="81"/>
      <c r="F56" s="81"/>
      <c r="G56" s="81"/>
      <c r="H56" s="81"/>
      <c r="I56" s="81"/>
      <c r="J56" s="81"/>
      <c r="K56" s="81"/>
      <c r="L56" s="81"/>
      <c r="M56" s="81"/>
      <c r="N56" s="81"/>
      <c r="O56" s="81"/>
      <c r="P56" s="81"/>
      <c r="Q56" s="81"/>
      <c r="R56" s="81"/>
      <c r="S56" s="81"/>
      <c r="T56" s="5"/>
    </row>
    <row r="57" spans="1:20">
      <c r="A57" s="78"/>
      <c r="B57" s="81"/>
      <c r="C57" s="81"/>
      <c r="D57" s="81"/>
      <c r="E57" s="81"/>
      <c r="F57" s="81"/>
      <c r="G57" s="81"/>
      <c r="H57" s="81"/>
      <c r="I57" s="81"/>
      <c r="J57" s="81"/>
      <c r="K57" s="81"/>
      <c r="L57" s="81"/>
      <c r="M57" s="81"/>
      <c r="N57" s="81"/>
      <c r="O57" s="81"/>
      <c r="P57" s="81"/>
      <c r="Q57" s="81"/>
      <c r="R57" s="81"/>
      <c r="S57" s="81"/>
      <c r="T57" s="5"/>
    </row>
    <row r="58" spans="1:20">
      <c r="A58" s="78"/>
      <c r="B58" s="81"/>
      <c r="C58" s="81"/>
      <c r="D58" s="81"/>
      <c r="E58" s="81"/>
      <c r="F58" s="81"/>
      <c r="G58" s="81"/>
      <c r="H58" s="81"/>
      <c r="I58" s="81"/>
      <c r="J58" s="81"/>
      <c r="K58" s="81"/>
      <c r="L58" s="81"/>
      <c r="M58" s="81"/>
      <c r="N58" s="81"/>
      <c r="O58" s="81"/>
      <c r="P58" s="81"/>
      <c r="Q58" s="81"/>
      <c r="R58" s="81"/>
      <c r="S58" s="81"/>
      <c r="T58" s="5"/>
    </row>
    <row r="59" spans="1:20">
      <c r="A59" s="78"/>
      <c r="B59" s="81"/>
      <c r="C59" s="81"/>
      <c r="D59" s="81"/>
      <c r="E59" s="81"/>
      <c r="F59" s="81"/>
      <c r="G59" s="81"/>
      <c r="H59" s="81"/>
      <c r="I59" s="81"/>
      <c r="J59" s="81"/>
      <c r="K59" s="81"/>
      <c r="L59" s="81"/>
      <c r="M59" s="81"/>
      <c r="N59" s="81"/>
      <c r="O59" s="81"/>
      <c r="P59" s="81"/>
      <c r="Q59" s="81"/>
      <c r="R59" s="81"/>
      <c r="S59" s="81"/>
      <c r="T59" s="5"/>
    </row>
    <row r="60" spans="1:20">
      <c r="A60" s="78"/>
      <c r="B60" s="81"/>
      <c r="C60" s="81"/>
      <c r="D60" s="81"/>
      <c r="E60" s="81"/>
      <c r="F60" s="81"/>
      <c r="G60" s="81"/>
      <c r="H60" s="81"/>
      <c r="I60" s="81"/>
      <c r="J60" s="81"/>
      <c r="K60" s="81"/>
      <c r="L60" s="81"/>
      <c r="M60" s="81"/>
      <c r="N60" s="81"/>
      <c r="O60" s="81"/>
      <c r="P60" s="81"/>
      <c r="Q60" s="81"/>
      <c r="R60" s="81"/>
      <c r="S60" s="81"/>
      <c r="T60" s="5"/>
    </row>
    <row r="61" spans="1:20">
      <c r="A61" s="78"/>
      <c r="B61" s="81"/>
      <c r="C61" s="81"/>
      <c r="D61" s="81"/>
      <c r="E61" s="81"/>
      <c r="F61" s="81"/>
      <c r="G61" s="81"/>
      <c r="H61" s="81"/>
      <c r="I61" s="81"/>
      <c r="J61" s="81"/>
      <c r="K61" s="81"/>
      <c r="L61" s="81"/>
      <c r="M61" s="81"/>
      <c r="N61" s="81"/>
      <c r="O61" s="81"/>
      <c r="P61" s="81"/>
      <c r="Q61" s="81"/>
      <c r="R61" s="81"/>
      <c r="S61" s="81"/>
      <c r="T61" s="5"/>
    </row>
    <row r="62" spans="1:20">
      <c r="A62" s="78"/>
      <c r="B62" s="81"/>
      <c r="C62" s="81"/>
      <c r="D62" s="81"/>
      <c r="E62" s="81"/>
      <c r="F62" s="81"/>
      <c r="G62" s="81"/>
      <c r="H62" s="81"/>
      <c r="I62" s="81"/>
      <c r="J62" s="81"/>
      <c r="K62" s="81"/>
      <c r="L62" s="81"/>
      <c r="M62" s="81"/>
      <c r="N62" s="81"/>
      <c r="O62" s="81"/>
      <c r="P62" s="81"/>
      <c r="Q62" s="81"/>
      <c r="R62" s="81"/>
      <c r="S62" s="81"/>
      <c r="T62" s="5"/>
    </row>
    <row r="63" spans="1:20">
      <c r="A63" s="78"/>
      <c r="B63" s="81"/>
      <c r="C63" s="81"/>
      <c r="D63" s="81"/>
      <c r="E63" s="81"/>
      <c r="F63" s="81"/>
      <c r="G63" s="81"/>
      <c r="H63" s="81"/>
      <c r="I63" s="81"/>
      <c r="J63" s="81"/>
      <c r="K63" s="81"/>
      <c r="L63" s="81"/>
      <c r="M63" s="81"/>
      <c r="N63" s="81"/>
      <c r="O63" s="81"/>
      <c r="P63" s="81"/>
      <c r="Q63" s="81"/>
      <c r="R63" s="81"/>
      <c r="S63" s="81"/>
      <c r="T63" s="5"/>
    </row>
    <row r="64" spans="1:20">
      <c r="A64" s="78"/>
      <c r="B64" s="81"/>
      <c r="C64" s="81"/>
      <c r="D64" s="81"/>
      <c r="E64" s="81"/>
      <c r="F64" s="81"/>
      <c r="G64" s="81"/>
      <c r="H64" s="81"/>
      <c r="I64" s="81"/>
      <c r="J64" s="81"/>
      <c r="K64" s="81"/>
      <c r="L64" s="81"/>
      <c r="M64" s="81"/>
      <c r="N64" s="81"/>
      <c r="O64" s="81"/>
      <c r="P64" s="81"/>
      <c r="Q64" s="81"/>
      <c r="R64" s="81"/>
      <c r="S64" s="81"/>
      <c r="T64" s="5"/>
    </row>
    <row r="65" spans="1:20">
      <c r="A65" s="78"/>
      <c r="B65" s="81"/>
      <c r="C65" s="81"/>
      <c r="D65" s="81"/>
      <c r="E65" s="81"/>
      <c r="F65" s="81"/>
      <c r="G65" s="81"/>
      <c r="H65" s="81"/>
      <c r="I65" s="81"/>
      <c r="J65" s="81"/>
      <c r="K65" s="81"/>
      <c r="L65" s="81"/>
      <c r="M65" s="81"/>
      <c r="N65" s="81"/>
      <c r="O65" s="81"/>
      <c r="P65" s="81"/>
      <c r="Q65" s="81"/>
      <c r="R65" s="81"/>
      <c r="S65" s="81"/>
      <c r="T65" s="5"/>
    </row>
    <row r="66" spans="1:20">
      <c r="A66" s="78"/>
      <c r="B66" s="81"/>
      <c r="C66" s="81"/>
      <c r="D66" s="81"/>
      <c r="E66" s="81"/>
      <c r="F66" s="81"/>
      <c r="G66" s="81"/>
      <c r="H66" s="81"/>
      <c r="I66" s="81"/>
      <c r="J66" s="81"/>
      <c r="K66" s="81"/>
      <c r="L66" s="81"/>
      <c r="M66" s="81"/>
      <c r="N66" s="81"/>
      <c r="O66" s="81"/>
      <c r="P66" s="81"/>
      <c r="Q66" s="81"/>
      <c r="R66" s="81"/>
      <c r="S66" s="81"/>
      <c r="T66" s="5"/>
    </row>
    <row r="67" spans="1:20">
      <c r="A67" s="78"/>
      <c r="B67" s="81"/>
      <c r="C67" s="81"/>
      <c r="D67" s="81"/>
      <c r="E67" s="81"/>
      <c r="F67" s="81"/>
      <c r="G67" s="81"/>
      <c r="H67" s="81"/>
      <c r="I67" s="81"/>
      <c r="J67" s="81"/>
      <c r="K67" s="81"/>
      <c r="L67" s="81"/>
      <c r="M67" s="81"/>
      <c r="N67" s="81"/>
      <c r="O67" s="81"/>
      <c r="P67" s="81"/>
      <c r="Q67" s="81"/>
      <c r="R67" s="81"/>
      <c r="S67" s="81"/>
      <c r="T67" s="5"/>
    </row>
    <row r="68" spans="1:20">
      <c r="A68" s="78"/>
      <c r="B68" s="81"/>
      <c r="C68" s="81"/>
      <c r="D68" s="81"/>
      <c r="E68" s="81"/>
      <c r="F68" s="81"/>
      <c r="G68" s="81"/>
      <c r="H68" s="81"/>
      <c r="I68" s="81"/>
      <c r="J68" s="81"/>
      <c r="K68" s="81"/>
      <c r="L68" s="81"/>
      <c r="M68" s="81"/>
      <c r="N68" s="81"/>
      <c r="O68" s="81"/>
      <c r="P68" s="81"/>
      <c r="Q68" s="81"/>
      <c r="R68" s="81"/>
      <c r="S68" s="81"/>
      <c r="T68" s="5"/>
    </row>
    <row r="69" spans="1:20">
      <c r="A69" s="78"/>
      <c r="B69" s="81"/>
      <c r="C69" s="81"/>
      <c r="D69" s="81"/>
      <c r="E69" s="81"/>
      <c r="F69" s="81"/>
      <c r="G69" s="81"/>
      <c r="H69" s="81"/>
      <c r="I69" s="81"/>
      <c r="J69" s="81"/>
      <c r="K69" s="81"/>
      <c r="L69" s="81"/>
      <c r="M69" s="81"/>
      <c r="N69" s="81"/>
      <c r="O69" s="81"/>
      <c r="P69" s="81"/>
      <c r="Q69" s="81"/>
      <c r="R69" s="81"/>
      <c r="S69" s="81"/>
      <c r="T69" s="5"/>
    </row>
    <row r="70" spans="1:20">
      <c r="A70" s="78"/>
      <c r="B70" s="81"/>
      <c r="C70" s="81"/>
      <c r="D70" s="81"/>
      <c r="E70" s="81"/>
      <c r="F70" s="81"/>
      <c r="G70" s="81"/>
      <c r="H70" s="81"/>
      <c r="I70" s="81"/>
      <c r="J70" s="81"/>
      <c r="K70" s="81"/>
      <c r="L70" s="81"/>
      <c r="M70" s="81"/>
      <c r="N70" s="81"/>
      <c r="O70" s="81"/>
      <c r="P70" s="81"/>
      <c r="Q70" s="81"/>
      <c r="R70" s="81"/>
      <c r="S70" s="81"/>
      <c r="T70" s="5"/>
    </row>
    <row r="71" spans="1:20">
      <c r="A71" s="78"/>
      <c r="B71" s="81"/>
      <c r="C71" s="81"/>
      <c r="D71" s="81"/>
      <c r="E71" s="81"/>
      <c r="F71" s="81"/>
      <c r="G71" s="81"/>
      <c r="H71" s="81"/>
      <c r="I71" s="81"/>
      <c r="J71" s="81"/>
      <c r="K71" s="81"/>
      <c r="L71" s="81"/>
      <c r="M71" s="81"/>
      <c r="N71" s="81"/>
      <c r="O71" s="81"/>
      <c r="P71" s="81"/>
      <c r="Q71" s="81"/>
      <c r="R71" s="81"/>
      <c r="S71" s="81"/>
      <c r="T71" s="5"/>
    </row>
    <row r="72" spans="1:20">
      <c r="A72" s="78"/>
      <c r="B72" s="81"/>
      <c r="C72" s="81"/>
      <c r="D72" s="81"/>
      <c r="E72" s="81"/>
      <c r="F72" s="81"/>
      <c r="G72" s="81"/>
      <c r="H72" s="81"/>
      <c r="I72" s="81"/>
      <c r="J72" s="81"/>
      <c r="K72" s="81"/>
      <c r="L72" s="81"/>
      <c r="M72" s="81"/>
      <c r="N72" s="81"/>
      <c r="O72" s="81"/>
      <c r="P72" s="81"/>
      <c r="Q72" s="81"/>
      <c r="R72" s="81"/>
      <c r="S72" s="81"/>
      <c r="T72" s="5"/>
    </row>
    <row r="73" spans="1:20">
      <c r="A73" s="78"/>
      <c r="B73" s="81"/>
      <c r="C73" s="81"/>
      <c r="D73" s="81"/>
      <c r="E73" s="81"/>
      <c r="F73" s="81"/>
      <c r="G73" s="81"/>
      <c r="H73" s="81"/>
      <c r="I73" s="81"/>
      <c r="J73" s="81"/>
      <c r="K73" s="81"/>
      <c r="L73" s="81"/>
      <c r="M73" s="81"/>
      <c r="N73" s="81"/>
      <c r="O73" s="81"/>
      <c r="P73" s="81"/>
      <c r="Q73" s="81"/>
      <c r="R73" s="81"/>
      <c r="S73" s="81"/>
      <c r="T73" s="5"/>
    </row>
    <row r="74" spans="1:20">
      <c r="A74" s="78"/>
      <c r="B74" s="81"/>
      <c r="C74" s="81"/>
      <c r="D74" s="81"/>
      <c r="E74" s="81"/>
      <c r="F74" s="81"/>
      <c r="G74" s="81"/>
      <c r="H74" s="81"/>
      <c r="I74" s="81"/>
      <c r="J74" s="81"/>
      <c r="K74" s="81"/>
      <c r="L74" s="81"/>
      <c r="M74" s="81"/>
      <c r="N74" s="81"/>
      <c r="O74" s="81"/>
      <c r="P74" s="81"/>
      <c r="Q74" s="81"/>
      <c r="R74" s="81"/>
      <c r="S74" s="81"/>
      <c r="T74" s="5"/>
    </row>
    <row r="75" spans="1:20">
      <c r="A75" s="78"/>
      <c r="B75" s="81"/>
      <c r="C75" s="81"/>
      <c r="D75" s="81"/>
      <c r="E75" s="81"/>
      <c r="F75" s="81"/>
      <c r="G75" s="81"/>
      <c r="H75" s="81"/>
      <c r="I75" s="81"/>
      <c r="J75" s="81"/>
      <c r="K75" s="81"/>
      <c r="L75" s="81"/>
      <c r="M75" s="81"/>
      <c r="N75" s="81"/>
      <c r="O75" s="81"/>
      <c r="P75" s="81"/>
      <c r="Q75" s="81"/>
      <c r="R75" s="81"/>
      <c r="S75" s="81"/>
      <c r="T75" s="5"/>
    </row>
    <row r="76" spans="1:20">
      <c r="A76" s="78"/>
      <c r="B76" s="81"/>
      <c r="C76" s="81"/>
      <c r="D76" s="81"/>
      <c r="E76" s="81"/>
      <c r="F76" s="81"/>
      <c r="G76" s="81"/>
      <c r="H76" s="81"/>
      <c r="I76" s="81"/>
      <c r="J76" s="81"/>
      <c r="K76" s="81"/>
      <c r="L76" s="81"/>
      <c r="M76" s="81"/>
      <c r="N76" s="81"/>
      <c r="O76" s="81"/>
      <c r="P76" s="81"/>
      <c r="Q76" s="81"/>
      <c r="R76" s="81"/>
      <c r="S76" s="81"/>
      <c r="T76" s="5"/>
    </row>
    <row r="77" spans="1:20">
      <c r="A77" s="78"/>
      <c r="B77" s="81"/>
      <c r="C77" s="81"/>
      <c r="D77" s="81"/>
      <c r="E77" s="81"/>
      <c r="F77" s="81"/>
      <c r="G77" s="81"/>
      <c r="H77" s="81"/>
      <c r="I77" s="81"/>
      <c r="J77" s="81"/>
      <c r="K77" s="81"/>
      <c r="L77" s="81"/>
      <c r="M77" s="81"/>
      <c r="N77" s="81"/>
      <c r="O77" s="81"/>
      <c r="P77" s="81"/>
      <c r="Q77" s="81"/>
      <c r="R77" s="81"/>
      <c r="S77" s="81"/>
      <c r="T77" s="5"/>
    </row>
    <row r="78" spans="1:20">
      <c r="A78" s="78"/>
      <c r="B78" s="81"/>
      <c r="C78" s="81"/>
      <c r="D78" s="81"/>
      <c r="E78" s="81"/>
      <c r="F78" s="81"/>
      <c r="G78" s="81"/>
      <c r="H78" s="81"/>
      <c r="I78" s="81"/>
      <c r="J78" s="81"/>
      <c r="K78" s="81"/>
      <c r="L78" s="81"/>
      <c r="M78" s="81"/>
      <c r="N78" s="81"/>
      <c r="O78" s="81"/>
      <c r="P78" s="81"/>
      <c r="Q78" s="81"/>
      <c r="R78" s="81"/>
      <c r="S78" s="81"/>
      <c r="T78" s="5"/>
    </row>
    <row r="79" spans="1:20">
      <c r="A79" s="78"/>
      <c r="B79" s="81"/>
      <c r="C79" s="81"/>
      <c r="D79" s="81"/>
      <c r="E79" s="81"/>
      <c r="F79" s="81"/>
      <c r="G79" s="81"/>
      <c r="H79" s="81"/>
      <c r="I79" s="81"/>
      <c r="J79" s="81"/>
      <c r="K79" s="81"/>
      <c r="L79" s="81"/>
      <c r="M79" s="81"/>
      <c r="N79" s="81"/>
      <c r="O79" s="81"/>
      <c r="P79" s="81"/>
      <c r="Q79" s="81"/>
      <c r="R79" s="81"/>
      <c r="S79" s="81"/>
      <c r="T79" s="5"/>
    </row>
    <row r="80" spans="1:20">
      <c r="A80" s="78"/>
      <c r="B80" s="81"/>
      <c r="C80" s="81"/>
      <c r="D80" s="81"/>
      <c r="E80" s="81"/>
      <c r="F80" s="81"/>
      <c r="G80" s="81"/>
      <c r="H80" s="81"/>
      <c r="I80" s="81"/>
      <c r="J80" s="81"/>
      <c r="K80" s="81"/>
      <c r="L80" s="81"/>
      <c r="M80" s="81"/>
      <c r="N80" s="81"/>
      <c r="O80" s="81"/>
      <c r="P80" s="81"/>
      <c r="Q80" s="81"/>
      <c r="R80" s="81"/>
      <c r="S80" s="81"/>
      <c r="T80" s="5"/>
    </row>
    <row r="81" spans="1:20">
      <c r="A81" s="78"/>
      <c r="B81" s="81"/>
      <c r="C81" s="81"/>
      <c r="D81" s="81"/>
      <c r="E81" s="81"/>
      <c r="F81" s="81"/>
      <c r="G81" s="81"/>
      <c r="H81" s="81"/>
      <c r="I81" s="81"/>
      <c r="J81" s="81"/>
      <c r="K81" s="81"/>
      <c r="L81" s="81"/>
      <c r="M81" s="81"/>
      <c r="N81" s="81"/>
      <c r="O81" s="81"/>
      <c r="P81" s="81"/>
      <c r="Q81" s="81"/>
      <c r="R81" s="81"/>
      <c r="S81" s="81"/>
      <c r="T81" s="5"/>
    </row>
    <row r="82" spans="1:20">
      <c r="A82" s="78"/>
      <c r="B82" s="81"/>
      <c r="C82" s="81"/>
      <c r="D82" s="81"/>
      <c r="E82" s="81"/>
      <c r="F82" s="81"/>
      <c r="G82" s="81"/>
      <c r="H82" s="81"/>
      <c r="I82" s="81"/>
      <c r="J82" s="81"/>
      <c r="K82" s="81"/>
      <c r="L82" s="81"/>
      <c r="M82" s="81"/>
      <c r="N82" s="81"/>
      <c r="O82" s="81"/>
      <c r="P82" s="81"/>
      <c r="Q82" s="81"/>
      <c r="R82" s="81"/>
      <c r="S82" s="81"/>
      <c r="T82" s="5"/>
    </row>
    <row r="83" spans="1:20">
      <c r="A83" s="78"/>
      <c r="B83" s="81"/>
      <c r="C83" s="81"/>
      <c r="D83" s="81"/>
      <c r="E83" s="81"/>
      <c r="F83" s="81"/>
      <c r="G83" s="81"/>
      <c r="H83" s="81"/>
      <c r="I83" s="81"/>
      <c r="J83" s="81"/>
      <c r="K83" s="81"/>
      <c r="L83" s="81"/>
      <c r="M83" s="81"/>
      <c r="N83" s="81"/>
      <c r="O83" s="81"/>
      <c r="P83" s="81"/>
      <c r="Q83" s="81"/>
      <c r="R83" s="81"/>
      <c r="S83" s="81"/>
      <c r="T83" s="5"/>
    </row>
    <row r="84" spans="1:20">
      <c r="A84" s="78"/>
      <c r="B84" s="81"/>
      <c r="C84" s="81"/>
      <c r="D84" s="81"/>
      <c r="E84" s="81"/>
      <c r="F84" s="81"/>
      <c r="G84" s="81"/>
      <c r="H84" s="81"/>
      <c r="I84" s="81"/>
      <c r="J84" s="81"/>
      <c r="K84" s="81"/>
      <c r="L84" s="81"/>
      <c r="M84" s="81"/>
      <c r="N84" s="81"/>
      <c r="O84" s="81"/>
      <c r="P84" s="81"/>
      <c r="Q84" s="81"/>
      <c r="R84" s="81"/>
      <c r="S84" s="81"/>
      <c r="T84" s="5"/>
    </row>
    <row r="85" spans="1:20">
      <c r="A85" s="78"/>
      <c r="B85" s="81"/>
      <c r="C85" s="81"/>
      <c r="D85" s="81"/>
      <c r="E85" s="81"/>
      <c r="F85" s="81"/>
      <c r="G85" s="81"/>
      <c r="H85" s="81"/>
      <c r="I85" s="81"/>
      <c r="J85" s="81"/>
      <c r="K85" s="81"/>
      <c r="L85" s="81"/>
      <c r="M85" s="81"/>
      <c r="N85" s="81"/>
      <c r="O85" s="81"/>
      <c r="P85" s="81"/>
      <c r="Q85" s="81"/>
      <c r="R85" s="81"/>
      <c r="S85" s="81"/>
      <c r="T85" s="5"/>
    </row>
    <row r="86" spans="1:20">
      <c r="A86" s="78"/>
      <c r="B86" s="81"/>
      <c r="C86" s="81"/>
      <c r="D86" s="81"/>
      <c r="E86" s="81"/>
      <c r="F86" s="81"/>
      <c r="G86" s="81"/>
      <c r="H86" s="81"/>
      <c r="I86" s="81"/>
      <c r="J86" s="81"/>
      <c r="K86" s="81"/>
      <c r="L86" s="81"/>
      <c r="M86" s="81"/>
      <c r="N86" s="81"/>
      <c r="O86" s="81"/>
      <c r="P86" s="81"/>
      <c r="Q86" s="81"/>
      <c r="R86" s="81"/>
      <c r="S86" s="81"/>
      <c r="T86" s="5"/>
    </row>
    <row r="87" spans="1:20">
      <c r="A87" s="78"/>
      <c r="B87" s="81"/>
      <c r="C87" s="81"/>
      <c r="D87" s="81"/>
      <c r="E87" s="81"/>
      <c r="F87" s="81"/>
      <c r="G87" s="81"/>
      <c r="H87" s="81"/>
      <c r="I87" s="81"/>
      <c r="J87" s="81"/>
      <c r="K87" s="81"/>
      <c r="L87" s="81"/>
      <c r="M87" s="81"/>
      <c r="N87" s="81"/>
      <c r="O87" s="81"/>
      <c r="P87" s="81"/>
      <c r="Q87" s="81"/>
      <c r="R87" s="81"/>
      <c r="S87" s="81"/>
      <c r="T87" s="5"/>
    </row>
    <row r="88" spans="1:20">
      <c r="A88" s="78"/>
      <c r="B88" s="81"/>
      <c r="C88" s="81"/>
      <c r="D88" s="81"/>
      <c r="E88" s="81"/>
      <c r="F88" s="81"/>
      <c r="G88" s="81"/>
      <c r="H88" s="81"/>
      <c r="I88" s="81"/>
      <c r="J88" s="81"/>
      <c r="K88" s="81"/>
      <c r="L88" s="81"/>
      <c r="M88" s="81"/>
      <c r="N88" s="81"/>
      <c r="O88" s="81"/>
      <c r="P88" s="81"/>
      <c r="Q88" s="81"/>
      <c r="R88" s="81"/>
      <c r="S88" s="81"/>
      <c r="T88" s="5"/>
    </row>
    <row r="89" spans="1:20">
      <c r="A89" s="78"/>
      <c r="B89" s="81"/>
      <c r="C89" s="81"/>
      <c r="D89" s="81"/>
      <c r="E89" s="81"/>
      <c r="F89" s="81"/>
      <c r="G89" s="81"/>
      <c r="H89" s="81"/>
      <c r="I89" s="81"/>
      <c r="J89" s="81"/>
      <c r="K89" s="81"/>
      <c r="L89" s="81"/>
      <c r="M89" s="81"/>
      <c r="N89" s="81"/>
      <c r="O89" s="81"/>
      <c r="P89" s="81"/>
      <c r="Q89" s="81"/>
      <c r="R89" s="81"/>
      <c r="S89" s="81"/>
      <c r="T89" s="5"/>
    </row>
    <row r="90" spans="1:20">
      <c r="A90" s="78"/>
      <c r="B90" s="81"/>
      <c r="C90" s="81"/>
      <c r="D90" s="81"/>
      <c r="E90" s="81"/>
      <c r="F90" s="81"/>
      <c r="G90" s="81"/>
      <c r="H90" s="81"/>
      <c r="I90" s="81"/>
      <c r="J90" s="81"/>
      <c r="K90" s="81"/>
      <c r="L90" s="81"/>
      <c r="M90" s="81"/>
      <c r="N90" s="81"/>
      <c r="O90" s="81"/>
      <c r="P90" s="81"/>
      <c r="Q90" s="81"/>
      <c r="R90" s="81"/>
      <c r="S90" s="81"/>
      <c r="T90" s="5"/>
    </row>
    <row r="91" spans="1:20">
      <c r="A91" s="78"/>
      <c r="B91" s="81"/>
      <c r="C91" s="81"/>
      <c r="D91" s="81"/>
      <c r="E91" s="81"/>
      <c r="F91" s="81"/>
      <c r="G91" s="81"/>
      <c r="H91" s="81"/>
      <c r="I91" s="81"/>
      <c r="J91" s="81"/>
      <c r="K91" s="81"/>
      <c r="L91" s="81"/>
      <c r="M91" s="81"/>
      <c r="N91" s="81"/>
      <c r="O91" s="81"/>
      <c r="P91" s="81"/>
      <c r="Q91" s="81"/>
      <c r="R91" s="81"/>
      <c r="S91" s="81"/>
      <c r="T91" s="5"/>
    </row>
    <row r="92" spans="1:20">
      <c r="A92" s="78"/>
      <c r="B92" s="81"/>
      <c r="C92" s="81"/>
      <c r="D92" s="81"/>
      <c r="E92" s="81"/>
      <c r="F92" s="81"/>
      <c r="G92" s="81"/>
      <c r="H92" s="81"/>
      <c r="I92" s="81"/>
      <c r="J92" s="81"/>
      <c r="K92" s="81"/>
      <c r="L92" s="81"/>
      <c r="M92" s="81"/>
      <c r="N92" s="81"/>
      <c r="O92" s="81"/>
      <c r="P92" s="81"/>
      <c r="Q92" s="81"/>
      <c r="R92" s="81"/>
      <c r="S92" s="81"/>
      <c r="T92" s="5"/>
    </row>
    <row r="93" spans="1:20">
      <c r="A93" s="78"/>
      <c r="B93" s="81"/>
      <c r="C93" s="81"/>
      <c r="D93" s="81"/>
      <c r="E93" s="81"/>
      <c r="F93" s="81"/>
      <c r="G93" s="81"/>
      <c r="H93" s="81"/>
      <c r="I93" s="81"/>
      <c r="J93" s="81"/>
      <c r="K93" s="81"/>
      <c r="L93" s="81"/>
      <c r="M93" s="81"/>
      <c r="N93" s="81"/>
      <c r="O93" s="81"/>
      <c r="P93" s="81"/>
      <c r="Q93" s="81"/>
      <c r="R93" s="81"/>
      <c r="S93" s="81"/>
      <c r="T93" s="5"/>
    </row>
    <row r="94" spans="1:20">
      <c r="A94" s="78"/>
      <c r="B94" s="81"/>
      <c r="C94" s="81"/>
      <c r="D94" s="81"/>
      <c r="E94" s="81"/>
      <c r="F94" s="81"/>
      <c r="G94" s="81"/>
      <c r="H94" s="81"/>
      <c r="I94" s="81"/>
      <c r="J94" s="81"/>
      <c r="K94" s="81"/>
      <c r="L94" s="81"/>
      <c r="M94" s="81"/>
      <c r="N94" s="81"/>
      <c r="O94" s="81"/>
      <c r="P94" s="81"/>
      <c r="Q94" s="81"/>
      <c r="R94" s="81"/>
      <c r="S94" s="81"/>
      <c r="T94" s="5"/>
    </row>
    <row r="95" spans="1:20">
      <c r="A95" s="78"/>
      <c r="B95" s="81"/>
      <c r="C95" s="81"/>
      <c r="D95" s="81"/>
      <c r="E95" s="81"/>
      <c r="F95" s="81"/>
      <c r="G95" s="81"/>
      <c r="H95" s="81"/>
      <c r="I95" s="81"/>
      <c r="J95" s="81"/>
      <c r="K95" s="81"/>
      <c r="L95" s="81"/>
      <c r="M95" s="81"/>
      <c r="N95" s="81"/>
      <c r="O95" s="81"/>
      <c r="P95" s="81"/>
      <c r="Q95" s="81"/>
      <c r="R95" s="81"/>
      <c r="S95" s="81"/>
      <c r="T95" s="5"/>
    </row>
    <row r="96" spans="1:20">
      <c r="A96" s="78"/>
      <c r="B96" s="81"/>
      <c r="C96" s="81"/>
      <c r="D96" s="81"/>
      <c r="E96" s="81"/>
      <c r="F96" s="81"/>
      <c r="G96" s="81"/>
      <c r="H96" s="81"/>
      <c r="I96" s="81"/>
      <c r="J96" s="81"/>
      <c r="K96" s="81"/>
      <c r="L96" s="81"/>
      <c r="M96" s="81"/>
      <c r="N96" s="81"/>
      <c r="O96" s="81"/>
      <c r="P96" s="81"/>
      <c r="Q96" s="81"/>
      <c r="R96" s="81"/>
      <c r="S96" s="81"/>
      <c r="T96" s="5"/>
    </row>
    <row r="97" spans="1:20">
      <c r="A97" s="78"/>
      <c r="B97" s="81"/>
      <c r="C97" s="81"/>
      <c r="D97" s="81"/>
      <c r="E97" s="81"/>
      <c r="F97" s="81"/>
      <c r="G97" s="81"/>
      <c r="H97" s="81"/>
      <c r="I97" s="81"/>
      <c r="J97" s="81"/>
      <c r="K97" s="81"/>
      <c r="L97" s="81"/>
      <c r="M97" s="81"/>
      <c r="N97" s="81"/>
      <c r="O97" s="81"/>
      <c r="P97" s="81"/>
      <c r="Q97" s="81"/>
      <c r="R97" s="81"/>
      <c r="S97" s="81"/>
      <c r="T97" s="5"/>
    </row>
    <row r="98" spans="1:20">
      <c r="A98" s="78"/>
      <c r="B98" s="81"/>
      <c r="C98" s="81"/>
      <c r="D98" s="81"/>
      <c r="E98" s="81"/>
      <c r="F98" s="81"/>
      <c r="G98" s="81"/>
      <c r="H98" s="81"/>
      <c r="I98" s="81"/>
      <c r="J98" s="81"/>
      <c r="K98" s="81"/>
      <c r="L98" s="81"/>
      <c r="M98" s="81"/>
      <c r="N98" s="81"/>
      <c r="O98" s="81"/>
      <c r="P98" s="81"/>
      <c r="Q98" s="81"/>
      <c r="R98" s="81"/>
      <c r="S98" s="81"/>
      <c r="T98" s="5"/>
    </row>
    <row r="99" spans="1:20">
      <c r="A99" s="78"/>
      <c r="B99" s="81"/>
      <c r="C99" s="81"/>
      <c r="D99" s="81"/>
      <c r="E99" s="81"/>
      <c r="F99" s="81"/>
      <c r="G99" s="81"/>
      <c r="H99" s="81"/>
      <c r="I99" s="81"/>
      <c r="J99" s="81"/>
      <c r="K99" s="81"/>
      <c r="L99" s="81"/>
      <c r="M99" s="81"/>
      <c r="N99" s="81"/>
      <c r="O99" s="81"/>
      <c r="P99" s="81"/>
      <c r="Q99" s="81"/>
      <c r="R99" s="81"/>
      <c r="S99" s="81"/>
      <c r="T99" s="5"/>
    </row>
    <row r="100" spans="1:20">
      <c r="A100" s="78"/>
      <c r="B100" s="81"/>
      <c r="C100" s="81"/>
      <c r="D100" s="81"/>
      <c r="E100" s="81"/>
      <c r="F100" s="81"/>
      <c r="G100" s="81"/>
      <c r="H100" s="81"/>
      <c r="I100" s="81"/>
      <c r="J100" s="81"/>
      <c r="K100" s="81"/>
      <c r="L100" s="81"/>
      <c r="M100" s="81"/>
      <c r="N100" s="81"/>
      <c r="O100" s="81"/>
      <c r="P100" s="81"/>
      <c r="Q100" s="81"/>
      <c r="R100" s="81"/>
      <c r="S100" s="81"/>
      <c r="T100" s="5"/>
    </row>
    <row r="101" spans="1:20">
      <c r="A101" s="78"/>
      <c r="B101" s="81"/>
      <c r="C101" s="81"/>
      <c r="D101" s="81"/>
      <c r="E101" s="81"/>
      <c r="F101" s="81"/>
      <c r="G101" s="81"/>
      <c r="H101" s="81"/>
      <c r="I101" s="81"/>
      <c r="J101" s="81"/>
      <c r="K101" s="81"/>
      <c r="L101" s="81"/>
      <c r="M101" s="81"/>
      <c r="N101" s="81"/>
      <c r="O101" s="81"/>
      <c r="P101" s="81"/>
      <c r="Q101" s="81"/>
      <c r="R101" s="81"/>
      <c r="S101" s="81"/>
      <c r="T101" s="5"/>
    </row>
    <row r="102" spans="1:20">
      <c r="A102" s="78"/>
      <c r="B102" s="81"/>
      <c r="C102" s="81"/>
      <c r="D102" s="81"/>
      <c r="E102" s="81"/>
      <c r="F102" s="81"/>
      <c r="G102" s="81"/>
      <c r="H102" s="81"/>
      <c r="I102" s="81"/>
      <c r="J102" s="81"/>
      <c r="K102" s="81"/>
      <c r="L102" s="81"/>
      <c r="M102" s="81"/>
      <c r="N102" s="81"/>
      <c r="O102" s="81"/>
      <c r="P102" s="81"/>
      <c r="Q102" s="81"/>
      <c r="R102" s="81"/>
      <c r="S102" s="81"/>
      <c r="T102" s="5"/>
    </row>
    <row r="103" spans="1:20">
      <c r="A103" s="78"/>
      <c r="B103" s="81"/>
      <c r="C103" s="81"/>
      <c r="D103" s="81"/>
      <c r="E103" s="81"/>
      <c r="F103" s="81"/>
      <c r="G103" s="81"/>
      <c r="H103" s="81"/>
      <c r="I103" s="81"/>
      <c r="J103" s="81"/>
      <c r="K103" s="81"/>
      <c r="L103" s="81"/>
      <c r="M103" s="81"/>
      <c r="N103" s="81"/>
      <c r="O103" s="81"/>
      <c r="P103" s="81"/>
      <c r="Q103" s="81"/>
      <c r="R103" s="81"/>
      <c r="S103" s="81"/>
      <c r="T103" s="5"/>
    </row>
    <row r="104" spans="1:20">
      <c r="A104" s="78"/>
      <c r="B104" s="81"/>
      <c r="C104" s="81"/>
      <c r="D104" s="81"/>
      <c r="E104" s="81"/>
      <c r="F104" s="81"/>
      <c r="G104" s="81"/>
      <c r="H104" s="81"/>
      <c r="I104" s="81"/>
      <c r="J104" s="81"/>
      <c r="K104" s="81"/>
      <c r="L104" s="81"/>
      <c r="M104" s="81"/>
      <c r="N104" s="81"/>
      <c r="O104" s="81"/>
      <c r="P104" s="81"/>
      <c r="Q104" s="81"/>
      <c r="R104" s="81"/>
      <c r="S104" s="81"/>
      <c r="T104" s="5"/>
    </row>
    <row r="105" spans="1:20">
      <c r="A105" s="78"/>
      <c r="B105" s="81"/>
      <c r="C105" s="81"/>
      <c r="D105" s="81"/>
      <c r="E105" s="81"/>
      <c r="F105" s="81"/>
      <c r="G105" s="81"/>
      <c r="H105" s="81"/>
      <c r="I105" s="81"/>
      <c r="J105" s="81"/>
      <c r="K105" s="81"/>
      <c r="L105" s="81"/>
      <c r="M105" s="81"/>
      <c r="N105" s="81"/>
      <c r="O105" s="81"/>
      <c r="P105" s="81"/>
      <c r="Q105" s="81"/>
      <c r="R105" s="81"/>
      <c r="S105" s="81"/>
      <c r="T105" s="5"/>
    </row>
    <row r="106" spans="1:20">
      <c r="A106" s="78"/>
      <c r="B106" s="81"/>
      <c r="C106" s="81"/>
      <c r="D106" s="81"/>
      <c r="E106" s="81"/>
      <c r="F106" s="81"/>
      <c r="G106" s="81"/>
      <c r="H106" s="81"/>
      <c r="I106" s="81"/>
      <c r="J106" s="81"/>
      <c r="K106" s="81"/>
      <c r="L106" s="81"/>
      <c r="M106" s="81"/>
      <c r="N106" s="81"/>
      <c r="O106" s="81"/>
      <c r="P106" s="81"/>
      <c r="Q106" s="81"/>
      <c r="R106" s="81"/>
      <c r="S106" s="81"/>
      <c r="T106" s="5"/>
    </row>
    <row r="107" spans="1:20">
      <c r="A107" s="78"/>
      <c r="B107" s="81"/>
      <c r="C107" s="81"/>
      <c r="D107" s="81"/>
      <c r="E107" s="81"/>
      <c r="F107" s="81"/>
      <c r="G107" s="81"/>
      <c r="H107" s="81"/>
      <c r="I107" s="81"/>
      <c r="J107" s="81"/>
      <c r="K107" s="81"/>
      <c r="L107" s="81"/>
      <c r="M107" s="81"/>
      <c r="N107" s="81"/>
      <c r="O107" s="81"/>
      <c r="P107" s="81"/>
      <c r="Q107" s="81"/>
      <c r="R107" s="81"/>
      <c r="S107" s="81"/>
      <c r="T107" s="5"/>
    </row>
    <row r="108" spans="1:20">
      <c r="A108" s="78"/>
      <c r="B108" s="81"/>
      <c r="C108" s="81"/>
      <c r="D108" s="81"/>
      <c r="E108" s="81"/>
      <c r="F108" s="81"/>
      <c r="G108" s="81"/>
      <c r="H108" s="81"/>
      <c r="I108" s="81"/>
      <c r="J108" s="81"/>
      <c r="K108" s="81"/>
      <c r="L108" s="81"/>
      <c r="M108" s="81"/>
      <c r="N108" s="81"/>
      <c r="O108" s="81"/>
      <c r="P108" s="81"/>
      <c r="Q108" s="81"/>
      <c r="R108" s="81"/>
      <c r="S108" s="81"/>
      <c r="T108" s="5"/>
    </row>
    <row r="109" spans="1:20">
      <c r="A109" s="78"/>
      <c r="B109" s="81"/>
      <c r="C109" s="81"/>
      <c r="D109" s="81"/>
      <c r="E109" s="81"/>
      <c r="F109" s="81"/>
      <c r="G109" s="81"/>
      <c r="H109" s="81"/>
      <c r="I109" s="81"/>
      <c r="J109" s="81"/>
      <c r="K109" s="81"/>
      <c r="L109" s="81"/>
      <c r="M109" s="81"/>
      <c r="N109" s="81"/>
      <c r="O109" s="81"/>
      <c r="P109" s="81"/>
      <c r="Q109" s="81"/>
      <c r="R109" s="81"/>
      <c r="S109" s="81"/>
      <c r="T109" s="5"/>
    </row>
    <row r="110" spans="1:20">
      <c r="A110" s="78"/>
      <c r="B110" s="81"/>
      <c r="C110" s="81"/>
      <c r="D110" s="81"/>
      <c r="E110" s="81"/>
      <c r="F110" s="81"/>
      <c r="G110" s="81"/>
      <c r="H110" s="81"/>
      <c r="I110" s="81"/>
      <c r="J110" s="81"/>
      <c r="K110" s="81"/>
      <c r="L110" s="81"/>
      <c r="M110" s="81"/>
      <c r="N110" s="81"/>
      <c r="O110" s="81"/>
      <c r="P110" s="81"/>
      <c r="Q110" s="81"/>
      <c r="R110" s="81"/>
      <c r="S110" s="81"/>
      <c r="T110" s="5"/>
    </row>
    <row r="111" spans="1:20">
      <c r="A111" s="78"/>
      <c r="B111" s="81"/>
      <c r="C111" s="81"/>
      <c r="D111" s="81"/>
      <c r="E111" s="81"/>
      <c r="F111" s="81"/>
      <c r="G111" s="81"/>
      <c r="H111" s="81"/>
      <c r="I111" s="81"/>
      <c r="J111" s="81"/>
      <c r="K111" s="81"/>
      <c r="L111" s="81"/>
      <c r="M111" s="81"/>
      <c r="N111" s="81"/>
      <c r="O111" s="81"/>
      <c r="P111" s="81"/>
      <c r="Q111" s="81"/>
      <c r="R111" s="81"/>
      <c r="S111" s="81"/>
      <c r="T111" s="5"/>
    </row>
    <row r="112" spans="1:20">
      <c r="A112" s="78"/>
      <c r="B112" s="81"/>
      <c r="C112" s="81"/>
      <c r="D112" s="81"/>
      <c r="E112" s="81"/>
      <c r="F112" s="81"/>
      <c r="G112" s="81"/>
      <c r="H112" s="81"/>
      <c r="I112" s="81"/>
      <c r="J112" s="81"/>
      <c r="K112" s="81"/>
      <c r="L112" s="81"/>
      <c r="M112" s="81"/>
      <c r="N112" s="81"/>
      <c r="O112" s="81"/>
      <c r="P112" s="81"/>
      <c r="Q112" s="81"/>
      <c r="R112" s="81"/>
      <c r="S112" s="81"/>
      <c r="T112" s="5"/>
    </row>
    <row r="113" spans="1:20">
      <c r="A113" s="78"/>
      <c r="B113" s="81"/>
      <c r="C113" s="81"/>
      <c r="D113" s="81"/>
      <c r="E113" s="81"/>
      <c r="F113" s="81"/>
      <c r="G113" s="81"/>
      <c r="H113" s="81"/>
      <c r="I113" s="81"/>
      <c r="J113" s="81"/>
      <c r="K113" s="81"/>
      <c r="L113" s="81"/>
      <c r="M113" s="81"/>
      <c r="N113" s="81"/>
      <c r="O113" s="81"/>
      <c r="P113" s="81"/>
      <c r="Q113" s="81"/>
      <c r="R113" s="81"/>
      <c r="S113" s="81"/>
      <c r="T113" s="5"/>
    </row>
    <row r="114" spans="1:20">
      <c r="A114" s="78"/>
      <c r="B114" s="81"/>
      <c r="C114" s="81"/>
      <c r="D114" s="81"/>
      <c r="E114" s="81"/>
      <c r="F114" s="81"/>
      <c r="G114" s="81"/>
      <c r="H114" s="81"/>
      <c r="I114" s="81"/>
      <c r="J114" s="81"/>
      <c r="K114" s="81"/>
      <c r="L114" s="81"/>
      <c r="M114" s="81"/>
      <c r="N114" s="81"/>
      <c r="O114" s="81"/>
      <c r="P114" s="81"/>
      <c r="Q114" s="81"/>
      <c r="R114" s="81"/>
      <c r="S114" s="81"/>
      <c r="T114" s="5"/>
    </row>
    <row r="115" spans="1:20">
      <c r="A115" s="78"/>
      <c r="B115" s="81"/>
      <c r="C115" s="81"/>
      <c r="D115" s="81"/>
      <c r="E115" s="81"/>
      <c r="F115" s="81"/>
      <c r="G115" s="81"/>
      <c r="H115" s="81"/>
      <c r="I115" s="81"/>
      <c r="J115" s="81"/>
      <c r="K115" s="81"/>
      <c r="L115" s="81"/>
      <c r="M115" s="81"/>
      <c r="N115" s="81"/>
      <c r="O115" s="81"/>
      <c r="P115" s="81"/>
      <c r="Q115" s="81"/>
      <c r="R115" s="81"/>
      <c r="S115" s="81"/>
      <c r="T115" s="5"/>
    </row>
    <row r="116" spans="1:20">
      <c r="A116" s="78"/>
      <c r="B116" s="81"/>
      <c r="C116" s="81"/>
      <c r="D116" s="81"/>
      <c r="E116" s="81"/>
      <c r="F116" s="81"/>
      <c r="G116" s="81"/>
      <c r="H116" s="81"/>
      <c r="I116" s="81"/>
      <c r="J116" s="81"/>
      <c r="K116" s="81"/>
      <c r="L116" s="81"/>
      <c r="M116" s="81"/>
      <c r="N116" s="81"/>
      <c r="O116" s="81"/>
      <c r="P116" s="81"/>
      <c r="Q116" s="81"/>
      <c r="R116" s="81"/>
      <c r="S116" s="81"/>
      <c r="T116" s="5"/>
    </row>
    <row r="117" spans="1:20">
      <c r="A117" s="78"/>
      <c r="B117" s="81"/>
      <c r="C117" s="81"/>
      <c r="D117" s="81"/>
      <c r="E117" s="81"/>
      <c r="F117" s="81"/>
      <c r="G117" s="81"/>
      <c r="H117" s="81"/>
      <c r="I117" s="81"/>
      <c r="J117" s="81"/>
      <c r="K117" s="81"/>
      <c r="L117" s="81"/>
      <c r="M117" s="81"/>
      <c r="N117" s="81"/>
      <c r="O117" s="81"/>
      <c r="P117" s="81"/>
      <c r="Q117" s="81"/>
      <c r="R117" s="81"/>
      <c r="S117" s="81"/>
      <c r="T117" s="5"/>
    </row>
    <row r="118" spans="1:20">
      <c r="A118" s="78"/>
      <c r="B118" s="81"/>
      <c r="C118" s="81"/>
      <c r="D118" s="81"/>
      <c r="E118" s="81"/>
      <c r="F118" s="81"/>
      <c r="G118" s="81"/>
      <c r="H118" s="81"/>
      <c r="I118" s="81"/>
      <c r="J118" s="81"/>
      <c r="K118" s="81"/>
      <c r="L118" s="81"/>
      <c r="M118" s="81"/>
      <c r="N118" s="81"/>
      <c r="O118" s="81"/>
      <c r="P118" s="81"/>
      <c r="Q118" s="81"/>
      <c r="R118" s="81"/>
      <c r="S118" s="81"/>
      <c r="T118" s="5"/>
    </row>
    <row r="119" spans="1:20">
      <c r="A119" s="78"/>
      <c r="B119" s="81"/>
      <c r="C119" s="81"/>
      <c r="D119" s="81"/>
      <c r="E119" s="81"/>
      <c r="F119" s="81"/>
      <c r="G119" s="81"/>
      <c r="H119" s="81"/>
      <c r="I119" s="81"/>
      <c r="J119" s="81"/>
      <c r="K119" s="81"/>
      <c r="L119" s="81"/>
      <c r="M119" s="81"/>
      <c r="N119" s="81"/>
      <c r="O119" s="81"/>
      <c r="P119" s="81"/>
      <c r="Q119" s="81"/>
      <c r="R119" s="81"/>
      <c r="S119" s="81"/>
      <c r="T119" s="5"/>
    </row>
    <row r="120" spans="1:20">
      <c r="A120" s="78"/>
      <c r="B120" s="81"/>
      <c r="C120" s="81"/>
      <c r="D120" s="81"/>
      <c r="E120" s="81"/>
      <c r="F120" s="81"/>
      <c r="G120" s="81"/>
      <c r="H120" s="81"/>
      <c r="I120" s="81"/>
      <c r="J120" s="81"/>
      <c r="K120" s="81"/>
      <c r="L120" s="81"/>
      <c r="M120" s="81"/>
      <c r="N120" s="81"/>
      <c r="O120" s="81"/>
      <c r="P120" s="81"/>
      <c r="Q120" s="81"/>
      <c r="R120" s="81"/>
      <c r="S120" s="81"/>
      <c r="T120" s="5"/>
    </row>
    <row r="121" spans="1:20">
      <c r="A121" s="78"/>
      <c r="B121" s="81"/>
      <c r="C121" s="81"/>
      <c r="D121" s="81"/>
      <c r="E121" s="81"/>
      <c r="F121" s="81"/>
      <c r="G121" s="81"/>
      <c r="H121" s="81"/>
      <c r="I121" s="81"/>
      <c r="J121" s="81"/>
      <c r="K121" s="81"/>
      <c r="L121" s="81"/>
      <c r="M121" s="81"/>
      <c r="N121" s="81"/>
      <c r="O121" s="81"/>
      <c r="P121" s="81"/>
      <c r="Q121" s="81"/>
      <c r="R121" s="81"/>
      <c r="S121" s="81"/>
      <c r="T121" s="5"/>
    </row>
    <row r="122" spans="1:20">
      <c r="A122" s="78"/>
      <c r="B122" s="81"/>
      <c r="C122" s="81"/>
      <c r="D122" s="81"/>
      <c r="E122" s="81"/>
      <c r="F122" s="81"/>
      <c r="G122" s="81"/>
      <c r="H122" s="81"/>
      <c r="I122" s="81"/>
      <c r="J122" s="81"/>
      <c r="K122" s="81"/>
      <c r="L122" s="81"/>
      <c r="M122" s="81"/>
      <c r="N122" s="81"/>
      <c r="O122" s="81"/>
      <c r="P122" s="81"/>
      <c r="Q122" s="81"/>
      <c r="R122" s="81"/>
      <c r="S122" s="81"/>
      <c r="T122" s="5"/>
    </row>
    <row r="123" spans="1:20">
      <c r="A123" s="78"/>
      <c r="B123" s="81"/>
      <c r="C123" s="81"/>
      <c r="D123" s="81"/>
      <c r="E123" s="81"/>
      <c r="F123" s="81"/>
      <c r="G123" s="81"/>
      <c r="H123" s="81"/>
      <c r="I123" s="81"/>
      <c r="J123" s="81"/>
      <c r="K123" s="81"/>
      <c r="L123" s="81"/>
      <c r="M123" s="81"/>
      <c r="N123" s="81"/>
      <c r="O123" s="81"/>
      <c r="P123" s="81"/>
      <c r="Q123" s="81"/>
      <c r="R123" s="81"/>
      <c r="S123" s="81"/>
      <c r="T123" s="5"/>
    </row>
    <row r="124" spans="1:20">
      <c r="A124" s="78"/>
      <c r="B124" s="81"/>
      <c r="C124" s="81"/>
      <c r="D124" s="81"/>
      <c r="E124" s="81"/>
      <c r="F124" s="81"/>
      <c r="G124" s="81"/>
      <c r="H124" s="81"/>
      <c r="I124" s="81"/>
      <c r="J124" s="81"/>
      <c r="K124" s="81"/>
      <c r="L124" s="81"/>
      <c r="M124" s="81"/>
      <c r="N124" s="81"/>
      <c r="O124" s="81"/>
      <c r="P124" s="81"/>
      <c r="Q124" s="81"/>
      <c r="R124" s="81"/>
      <c r="S124" s="81"/>
      <c r="T124" s="5"/>
    </row>
    <row r="125" spans="1:20">
      <c r="A125" s="78"/>
      <c r="B125" s="81"/>
      <c r="C125" s="81"/>
      <c r="D125" s="81"/>
      <c r="E125" s="81"/>
      <c r="F125" s="81"/>
      <c r="G125" s="81"/>
      <c r="H125" s="81"/>
      <c r="I125" s="81"/>
      <c r="J125" s="81"/>
      <c r="K125" s="81"/>
      <c r="L125" s="81"/>
      <c r="M125" s="81"/>
      <c r="N125" s="81"/>
      <c r="O125" s="81"/>
      <c r="P125" s="81"/>
      <c r="Q125" s="81"/>
      <c r="R125" s="81"/>
      <c r="S125" s="81"/>
      <c r="T125" s="5"/>
    </row>
    <row r="126" spans="1:20">
      <c r="A126" s="78"/>
      <c r="B126" s="81"/>
      <c r="C126" s="81"/>
      <c r="D126" s="81"/>
      <c r="E126" s="81"/>
      <c r="F126" s="81"/>
      <c r="G126" s="81"/>
      <c r="H126" s="81"/>
      <c r="I126" s="81"/>
      <c r="J126" s="81"/>
      <c r="K126" s="81"/>
      <c r="L126" s="81"/>
      <c r="M126" s="81"/>
      <c r="N126" s="81"/>
      <c r="O126" s="81"/>
      <c r="P126" s="81"/>
      <c r="Q126" s="81"/>
      <c r="R126" s="81"/>
      <c r="S126" s="81"/>
      <c r="T126" s="5"/>
    </row>
    <row r="127" spans="1:20">
      <c r="A127" s="78"/>
      <c r="B127" s="81"/>
      <c r="C127" s="81"/>
      <c r="D127" s="81"/>
      <c r="E127" s="81"/>
      <c r="F127" s="81"/>
      <c r="G127" s="81"/>
      <c r="H127" s="81"/>
      <c r="I127" s="81"/>
      <c r="J127" s="81"/>
      <c r="K127" s="81"/>
      <c r="L127" s="81"/>
      <c r="M127" s="81"/>
      <c r="N127" s="81"/>
      <c r="O127" s="81"/>
      <c r="P127" s="81"/>
      <c r="Q127" s="81"/>
      <c r="R127" s="81"/>
      <c r="S127" s="81"/>
      <c r="T127" s="5"/>
    </row>
    <row r="128" spans="1:20">
      <c r="A128" s="78"/>
      <c r="B128" s="81"/>
      <c r="C128" s="81"/>
      <c r="D128" s="81"/>
      <c r="E128" s="81"/>
      <c r="F128" s="81"/>
      <c r="G128" s="81"/>
      <c r="H128" s="81"/>
      <c r="I128" s="81"/>
      <c r="J128" s="81"/>
      <c r="K128" s="81"/>
      <c r="L128" s="81"/>
      <c r="M128" s="81"/>
      <c r="N128" s="81"/>
      <c r="O128" s="81"/>
      <c r="P128" s="81"/>
      <c r="Q128" s="81"/>
      <c r="R128" s="81"/>
      <c r="S128" s="81"/>
      <c r="T128" s="5"/>
    </row>
    <row r="129" spans="1:20">
      <c r="A129" s="78"/>
      <c r="B129" s="81"/>
      <c r="C129" s="81"/>
      <c r="D129" s="81"/>
      <c r="E129" s="81"/>
      <c r="F129" s="81"/>
      <c r="G129" s="81"/>
      <c r="H129" s="81"/>
      <c r="I129" s="81"/>
      <c r="J129" s="81"/>
      <c r="K129" s="81"/>
      <c r="L129" s="81"/>
      <c r="M129" s="81"/>
      <c r="N129" s="81"/>
      <c r="O129" s="81"/>
      <c r="P129" s="81"/>
      <c r="Q129" s="81"/>
      <c r="R129" s="81"/>
      <c r="S129" s="81"/>
      <c r="T129" s="5"/>
    </row>
    <row r="130" spans="1:20">
      <c r="A130" s="78"/>
      <c r="B130" s="81"/>
      <c r="C130" s="81"/>
      <c r="D130" s="81"/>
      <c r="E130" s="81"/>
      <c r="F130" s="81"/>
      <c r="G130" s="81"/>
      <c r="H130" s="81"/>
      <c r="I130" s="81"/>
      <c r="J130" s="81"/>
      <c r="K130" s="81"/>
      <c r="L130" s="81"/>
      <c r="M130" s="81"/>
      <c r="N130" s="81"/>
      <c r="O130" s="81"/>
      <c r="P130" s="81"/>
      <c r="Q130" s="81"/>
      <c r="R130" s="81"/>
      <c r="S130" s="81"/>
      <c r="T130" s="5"/>
    </row>
    <row r="131" spans="1:20">
      <c r="A131" s="78"/>
      <c r="B131" s="81"/>
      <c r="C131" s="81"/>
      <c r="D131" s="81"/>
      <c r="E131" s="81"/>
      <c r="F131" s="81"/>
      <c r="G131" s="81"/>
      <c r="H131" s="81"/>
      <c r="I131" s="81"/>
      <c r="J131" s="81"/>
      <c r="K131" s="81"/>
      <c r="L131" s="81"/>
      <c r="M131" s="81"/>
      <c r="N131" s="81"/>
      <c r="O131" s="81"/>
      <c r="P131" s="81"/>
      <c r="Q131" s="81"/>
      <c r="R131" s="81"/>
      <c r="S131" s="81"/>
      <c r="T131" s="5"/>
    </row>
    <row r="132" spans="1:20">
      <c r="A132" s="78"/>
      <c r="B132" s="81"/>
      <c r="C132" s="81"/>
      <c r="D132" s="81"/>
      <c r="E132" s="81"/>
      <c r="F132" s="81"/>
      <c r="G132" s="81"/>
      <c r="H132" s="81"/>
      <c r="I132" s="81"/>
      <c r="J132" s="81"/>
      <c r="K132" s="81"/>
      <c r="L132" s="81"/>
      <c r="M132" s="81"/>
      <c r="N132" s="81"/>
      <c r="O132" s="81"/>
      <c r="P132" s="81"/>
      <c r="Q132" s="81"/>
      <c r="R132" s="81"/>
      <c r="S132" s="81"/>
      <c r="T132" s="5"/>
    </row>
    <row r="133" spans="1:20">
      <c r="A133" s="78"/>
      <c r="B133" s="81"/>
      <c r="C133" s="81"/>
      <c r="D133" s="81"/>
      <c r="E133" s="81"/>
      <c r="F133" s="81"/>
      <c r="G133" s="81"/>
      <c r="H133" s="81"/>
      <c r="I133" s="81"/>
      <c r="J133" s="81"/>
      <c r="K133" s="81"/>
      <c r="L133" s="81"/>
      <c r="M133" s="81"/>
      <c r="N133" s="81"/>
      <c r="O133" s="81"/>
      <c r="P133" s="81"/>
      <c r="Q133" s="81"/>
      <c r="R133" s="81"/>
      <c r="S133" s="81"/>
      <c r="T133" s="5"/>
    </row>
    <row r="134" spans="1:20">
      <c r="A134" s="78"/>
      <c r="B134" s="81"/>
      <c r="C134" s="81"/>
      <c r="D134" s="81"/>
      <c r="E134" s="81"/>
      <c r="F134" s="81"/>
      <c r="G134" s="81"/>
      <c r="H134" s="81"/>
      <c r="I134" s="81"/>
      <c r="J134" s="81"/>
      <c r="K134" s="81"/>
      <c r="L134" s="81"/>
      <c r="M134" s="81"/>
      <c r="N134" s="81"/>
      <c r="O134" s="81"/>
      <c r="P134" s="81"/>
      <c r="Q134" s="81"/>
      <c r="R134" s="81"/>
      <c r="S134" s="81"/>
      <c r="T134" s="5"/>
    </row>
    <row r="135" spans="1:20">
      <c r="A135" s="78"/>
      <c r="B135" s="81"/>
      <c r="C135" s="81"/>
      <c r="D135" s="81"/>
      <c r="E135" s="81"/>
      <c r="F135" s="81"/>
      <c r="G135" s="81"/>
      <c r="H135" s="81"/>
      <c r="I135" s="81"/>
      <c r="J135" s="81"/>
      <c r="K135" s="81"/>
      <c r="L135" s="81"/>
      <c r="M135" s="81"/>
      <c r="N135" s="81"/>
      <c r="O135" s="81"/>
      <c r="P135" s="81"/>
      <c r="Q135" s="81"/>
      <c r="R135" s="81"/>
      <c r="S135" s="81"/>
      <c r="T135" s="5"/>
    </row>
    <row r="136" spans="1:20">
      <c r="A136" s="78"/>
      <c r="B136" s="81"/>
      <c r="C136" s="81"/>
      <c r="D136" s="81"/>
      <c r="E136" s="81"/>
      <c r="F136" s="81"/>
      <c r="G136" s="81"/>
      <c r="H136" s="81"/>
      <c r="I136" s="81"/>
      <c r="J136" s="81"/>
      <c r="K136" s="81"/>
      <c r="L136" s="81"/>
      <c r="M136" s="81"/>
      <c r="N136" s="81"/>
      <c r="O136" s="81"/>
      <c r="P136" s="81"/>
      <c r="Q136" s="81"/>
      <c r="R136" s="81"/>
      <c r="S136" s="81"/>
      <c r="T136" s="5"/>
    </row>
    <row r="137" spans="1:20">
      <c r="A137" s="78"/>
      <c r="B137" s="81"/>
      <c r="C137" s="81"/>
      <c r="D137" s="81"/>
      <c r="E137" s="81"/>
      <c r="F137" s="81"/>
      <c r="G137" s="81"/>
      <c r="H137" s="81"/>
      <c r="I137" s="81"/>
      <c r="J137" s="81"/>
      <c r="K137" s="81"/>
      <c r="L137" s="81"/>
      <c r="M137" s="81"/>
      <c r="N137" s="81"/>
      <c r="O137" s="81"/>
      <c r="P137" s="81"/>
      <c r="Q137" s="81"/>
      <c r="R137" s="81"/>
      <c r="S137" s="81"/>
      <c r="T137" s="5"/>
    </row>
    <row r="138" spans="1:20">
      <c r="A138" s="78"/>
      <c r="B138" s="81"/>
      <c r="C138" s="81"/>
      <c r="D138" s="81"/>
      <c r="E138" s="81"/>
      <c r="F138" s="81"/>
      <c r="G138" s="81"/>
      <c r="H138" s="81"/>
      <c r="I138" s="81"/>
      <c r="J138" s="81"/>
      <c r="K138" s="81"/>
      <c r="L138" s="81"/>
      <c r="M138" s="81"/>
      <c r="N138" s="81"/>
      <c r="O138" s="81"/>
      <c r="P138" s="81"/>
      <c r="Q138" s="81"/>
      <c r="R138" s="81"/>
      <c r="S138" s="81"/>
      <c r="T138" s="5"/>
    </row>
    <row r="139" spans="1:20">
      <c r="A139" s="78"/>
      <c r="B139" s="81"/>
      <c r="C139" s="81"/>
      <c r="D139" s="81"/>
      <c r="E139" s="81"/>
      <c r="F139" s="81"/>
      <c r="G139" s="81"/>
      <c r="H139" s="81"/>
      <c r="I139" s="81"/>
      <c r="J139" s="81"/>
      <c r="K139" s="81"/>
      <c r="L139" s="81"/>
      <c r="M139" s="81"/>
      <c r="N139" s="81"/>
      <c r="O139" s="81"/>
      <c r="P139" s="81"/>
      <c r="Q139" s="81"/>
      <c r="R139" s="81"/>
      <c r="S139" s="81"/>
      <c r="T139" s="5"/>
    </row>
    <row r="140" spans="1:20">
      <c r="A140" s="78"/>
      <c r="B140" s="81"/>
      <c r="C140" s="81"/>
      <c r="D140" s="81"/>
      <c r="E140" s="81"/>
      <c r="F140" s="81"/>
      <c r="G140" s="81"/>
      <c r="H140" s="81"/>
      <c r="I140" s="81"/>
      <c r="J140" s="81"/>
      <c r="K140" s="81"/>
      <c r="L140" s="81"/>
      <c r="M140" s="81"/>
      <c r="N140" s="81"/>
      <c r="O140" s="81"/>
      <c r="P140" s="81"/>
      <c r="Q140" s="81"/>
      <c r="R140" s="81"/>
      <c r="S140" s="81"/>
      <c r="T140" s="5"/>
    </row>
    <row r="141" spans="1:20">
      <c r="A141" s="78"/>
      <c r="B141" s="81"/>
      <c r="C141" s="81"/>
      <c r="D141" s="81"/>
      <c r="E141" s="81"/>
      <c r="F141" s="81"/>
      <c r="G141" s="81"/>
      <c r="H141" s="81"/>
      <c r="I141" s="81"/>
      <c r="J141" s="81"/>
      <c r="K141" s="81"/>
      <c r="L141" s="81"/>
      <c r="M141" s="81"/>
      <c r="N141" s="81"/>
      <c r="O141" s="81"/>
      <c r="P141" s="81"/>
      <c r="Q141" s="81"/>
      <c r="R141" s="81"/>
      <c r="S141" s="81"/>
      <c r="T141" s="5"/>
    </row>
    <row r="142" spans="1:20">
      <c r="A142" s="78"/>
      <c r="B142" s="81"/>
      <c r="C142" s="81"/>
      <c r="D142" s="81"/>
      <c r="E142" s="81"/>
      <c r="F142" s="81"/>
      <c r="G142" s="81"/>
      <c r="H142" s="81"/>
      <c r="I142" s="81"/>
      <c r="J142" s="81"/>
      <c r="K142" s="81"/>
      <c r="L142" s="81"/>
      <c r="M142" s="81"/>
      <c r="N142" s="81"/>
      <c r="O142" s="81"/>
      <c r="P142" s="81"/>
      <c r="Q142" s="81"/>
      <c r="R142" s="81"/>
      <c r="S142" s="81"/>
      <c r="T142" s="5"/>
    </row>
    <row r="143" spans="1:20">
      <c r="A143" s="78"/>
      <c r="B143" s="81"/>
      <c r="C143" s="81"/>
      <c r="D143" s="81"/>
      <c r="E143" s="81"/>
      <c r="F143" s="81"/>
      <c r="G143" s="81"/>
      <c r="H143" s="81"/>
      <c r="I143" s="81"/>
      <c r="J143" s="81"/>
      <c r="K143" s="81"/>
      <c r="L143" s="81"/>
      <c r="M143" s="81"/>
      <c r="N143" s="81"/>
      <c r="O143" s="81"/>
      <c r="P143" s="81"/>
      <c r="Q143" s="81"/>
      <c r="R143" s="81"/>
      <c r="S143" s="81"/>
      <c r="T143" s="5"/>
    </row>
    <row r="144" spans="1:20">
      <c r="A144" s="78"/>
      <c r="B144" s="81"/>
      <c r="C144" s="81"/>
      <c r="D144" s="81"/>
      <c r="E144" s="81"/>
      <c r="F144" s="81"/>
      <c r="G144" s="81"/>
      <c r="H144" s="81"/>
      <c r="I144" s="81"/>
      <c r="J144" s="81"/>
      <c r="K144" s="81"/>
      <c r="L144" s="81"/>
      <c r="M144" s="81"/>
      <c r="N144" s="81"/>
      <c r="O144" s="81"/>
      <c r="P144" s="81"/>
      <c r="Q144" s="81"/>
      <c r="R144" s="81"/>
      <c r="S144" s="81"/>
      <c r="T144" s="5"/>
    </row>
    <row r="145" spans="1:20">
      <c r="A145" s="78"/>
      <c r="B145" s="81"/>
      <c r="C145" s="81"/>
      <c r="D145" s="81"/>
      <c r="E145" s="81"/>
      <c r="F145" s="81"/>
      <c r="G145" s="81"/>
      <c r="H145" s="81"/>
      <c r="I145" s="81"/>
      <c r="J145" s="81"/>
      <c r="K145" s="81"/>
      <c r="L145" s="81"/>
      <c r="M145" s="81"/>
      <c r="N145" s="81"/>
      <c r="O145" s="81"/>
      <c r="P145" s="81"/>
      <c r="Q145" s="81"/>
      <c r="R145" s="81"/>
      <c r="S145" s="81"/>
      <c r="T145" s="5"/>
    </row>
    <row r="146" spans="1:20">
      <c r="A146" s="78"/>
      <c r="B146" s="81"/>
      <c r="C146" s="81"/>
      <c r="D146" s="81"/>
      <c r="E146" s="81"/>
      <c r="F146" s="81"/>
      <c r="G146" s="81"/>
      <c r="H146" s="81"/>
      <c r="I146" s="81"/>
      <c r="J146" s="81"/>
      <c r="K146" s="81"/>
      <c r="L146" s="81"/>
      <c r="M146" s="81"/>
      <c r="N146" s="81"/>
      <c r="O146" s="81"/>
      <c r="P146" s="81"/>
      <c r="Q146" s="81"/>
      <c r="R146" s="81"/>
      <c r="S146" s="81"/>
      <c r="T146" s="5"/>
    </row>
    <row r="147" spans="1:20">
      <c r="A147" s="78"/>
      <c r="B147" s="81"/>
      <c r="C147" s="81"/>
      <c r="D147" s="81"/>
      <c r="E147" s="81"/>
      <c r="F147" s="81"/>
      <c r="G147" s="81"/>
      <c r="H147" s="81"/>
      <c r="I147" s="81"/>
      <c r="J147" s="81"/>
      <c r="K147" s="81"/>
      <c r="L147" s="81"/>
      <c r="M147" s="81"/>
      <c r="N147" s="81"/>
      <c r="O147" s="81"/>
      <c r="P147" s="81"/>
      <c r="Q147" s="81"/>
      <c r="R147" s="81"/>
      <c r="S147" s="81"/>
      <c r="T147" s="5"/>
    </row>
    <row r="148" spans="1:20">
      <c r="A148" s="78"/>
      <c r="B148" s="81"/>
      <c r="C148" s="81"/>
      <c r="D148" s="81"/>
      <c r="E148" s="81"/>
      <c r="F148" s="81"/>
      <c r="G148" s="81"/>
      <c r="H148" s="81"/>
      <c r="I148" s="81"/>
      <c r="J148" s="81"/>
      <c r="K148" s="81"/>
      <c r="L148" s="81"/>
      <c r="M148" s="81"/>
      <c r="N148" s="81"/>
      <c r="O148" s="81"/>
      <c r="P148" s="81"/>
      <c r="Q148" s="81"/>
      <c r="R148" s="81"/>
      <c r="S148" s="81"/>
      <c r="T148" s="5"/>
    </row>
    <row r="149" spans="1:20">
      <c r="A149" s="78"/>
      <c r="B149" s="81"/>
      <c r="C149" s="81"/>
      <c r="D149" s="81"/>
      <c r="E149" s="81"/>
      <c r="F149" s="81"/>
      <c r="G149" s="81"/>
      <c r="H149" s="81"/>
      <c r="I149" s="81"/>
      <c r="J149" s="81"/>
      <c r="K149" s="81"/>
      <c r="L149" s="81"/>
      <c r="M149" s="81"/>
      <c r="N149" s="81"/>
      <c r="O149" s="81"/>
      <c r="P149" s="81"/>
      <c r="Q149" s="81"/>
      <c r="R149" s="81"/>
      <c r="S149" s="81"/>
      <c r="T149" s="5"/>
    </row>
    <row r="150" spans="1:20">
      <c r="A150" s="78"/>
      <c r="B150" s="81"/>
      <c r="C150" s="81"/>
      <c r="D150" s="81"/>
      <c r="E150" s="81"/>
      <c r="F150" s="81"/>
      <c r="G150" s="81"/>
      <c r="H150" s="81"/>
      <c r="I150" s="81"/>
      <c r="J150" s="81"/>
      <c r="K150" s="81"/>
      <c r="L150" s="81"/>
      <c r="M150" s="81"/>
      <c r="N150" s="81"/>
      <c r="O150" s="81"/>
      <c r="P150" s="81"/>
      <c r="Q150" s="81"/>
      <c r="R150" s="81"/>
      <c r="S150" s="81"/>
      <c r="T150" s="5"/>
    </row>
    <row r="151" spans="1:20">
      <c r="A151" s="78"/>
      <c r="B151" s="81"/>
      <c r="C151" s="81"/>
      <c r="D151" s="81"/>
      <c r="E151" s="81"/>
      <c r="F151" s="81"/>
      <c r="G151" s="81"/>
      <c r="H151" s="81"/>
      <c r="I151" s="81"/>
      <c r="J151" s="81"/>
      <c r="K151" s="81"/>
      <c r="L151" s="81"/>
      <c r="M151" s="81"/>
      <c r="N151" s="81"/>
      <c r="O151" s="81"/>
      <c r="P151" s="81"/>
      <c r="Q151" s="81"/>
      <c r="R151" s="81"/>
      <c r="S151" s="81"/>
      <c r="T151" s="5"/>
    </row>
    <row r="152" spans="1:20">
      <c r="B152" s="56"/>
      <c r="C152" s="56"/>
      <c r="D152" s="56"/>
      <c r="E152" s="56"/>
      <c r="F152" s="56"/>
      <c r="G152" s="56"/>
      <c r="H152" s="56"/>
      <c r="I152" s="56"/>
      <c r="J152" s="56"/>
      <c r="K152" s="56"/>
      <c r="L152" s="56"/>
      <c r="M152" s="56"/>
      <c r="N152" s="56"/>
      <c r="O152" s="56"/>
      <c r="P152" s="56"/>
      <c r="Q152" s="56"/>
      <c r="R152" s="56"/>
      <c r="S152" s="56"/>
      <c r="T152" s="5"/>
    </row>
    <row r="153" spans="1:20">
      <c r="B153" s="56"/>
      <c r="C153" s="56"/>
      <c r="D153" s="56"/>
      <c r="E153" s="56"/>
      <c r="F153" s="56"/>
      <c r="G153" s="56"/>
      <c r="H153" s="56"/>
      <c r="I153" s="56"/>
      <c r="J153" s="56"/>
      <c r="K153" s="56"/>
      <c r="L153" s="56"/>
      <c r="M153" s="56"/>
      <c r="N153" s="56"/>
      <c r="O153" s="56"/>
      <c r="P153" s="56"/>
      <c r="Q153" s="56"/>
      <c r="R153" s="56"/>
      <c r="S153" s="56"/>
      <c r="T153" s="5"/>
    </row>
    <row r="154" spans="1:20">
      <c r="B154" s="56"/>
      <c r="C154" s="56"/>
      <c r="D154" s="56"/>
      <c r="E154" s="56"/>
      <c r="F154" s="56"/>
      <c r="G154" s="56"/>
      <c r="H154" s="56"/>
      <c r="I154" s="56"/>
      <c r="J154" s="56"/>
      <c r="K154" s="56"/>
      <c r="L154" s="56"/>
      <c r="M154" s="56"/>
      <c r="N154" s="56"/>
      <c r="O154" s="56"/>
      <c r="P154" s="56"/>
      <c r="Q154" s="56"/>
      <c r="R154" s="56"/>
      <c r="S154" s="56"/>
      <c r="T154" s="5"/>
    </row>
    <row r="155" spans="1:20">
      <c r="B155" s="56"/>
      <c r="C155" s="56"/>
      <c r="D155" s="56"/>
      <c r="E155" s="56"/>
      <c r="F155" s="56"/>
      <c r="G155" s="56"/>
      <c r="H155" s="56"/>
      <c r="I155" s="56"/>
      <c r="J155" s="56"/>
      <c r="K155" s="56"/>
      <c r="L155" s="56"/>
      <c r="M155" s="56"/>
      <c r="N155" s="56"/>
      <c r="O155" s="56"/>
      <c r="P155" s="56"/>
      <c r="Q155" s="56"/>
      <c r="R155" s="56"/>
      <c r="S155" s="56"/>
      <c r="T155" s="5"/>
    </row>
    <row r="156" spans="1:20">
      <c r="B156" s="56"/>
      <c r="C156" s="56"/>
      <c r="D156" s="56"/>
      <c r="E156" s="56"/>
      <c r="F156" s="56"/>
      <c r="G156" s="56"/>
      <c r="H156" s="56"/>
      <c r="I156" s="56"/>
      <c r="J156" s="56"/>
      <c r="K156" s="56"/>
      <c r="L156" s="56"/>
      <c r="M156" s="56"/>
      <c r="N156" s="56"/>
      <c r="O156" s="56"/>
      <c r="P156" s="56"/>
      <c r="Q156" s="56"/>
      <c r="R156" s="56"/>
      <c r="S156" s="56"/>
      <c r="T156" s="5"/>
    </row>
    <row r="157" spans="1:20">
      <c r="B157" s="56"/>
      <c r="C157" s="56"/>
      <c r="D157" s="56"/>
      <c r="E157" s="56"/>
      <c r="F157" s="56"/>
      <c r="G157" s="56"/>
      <c r="H157" s="56"/>
      <c r="I157" s="56"/>
      <c r="J157" s="56"/>
      <c r="K157" s="56"/>
      <c r="L157" s="56"/>
      <c r="M157" s="56"/>
      <c r="N157" s="56"/>
      <c r="O157" s="56"/>
      <c r="P157" s="56"/>
      <c r="Q157" s="56"/>
      <c r="R157" s="56"/>
      <c r="S157" s="56"/>
      <c r="T157" s="5"/>
    </row>
    <row r="158" spans="1:20">
      <c r="B158" s="56"/>
      <c r="C158" s="56"/>
      <c r="D158" s="56"/>
      <c r="E158" s="56"/>
      <c r="F158" s="56"/>
      <c r="G158" s="56"/>
      <c r="H158" s="56"/>
      <c r="I158" s="56"/>
      <c r="J158" s="56"/>
      <c r="K158" s="56"/>
      <c r="L158" s="56"/>
      <c r="M158" s="56"/>
      <c r="N158" s="56"/>
      <c r="O158" s="56"/>
      <c r="P158" s="56"/>
      <c r="Q158" s="56"/>
      <c r="R158" s="56"/>
      <c r="S158" s="56"/>
      <c r="T158" s="5"/>
    </row>
    <row r="159" spans="1:20">
      <c r="B159" s="56"/>
      <c r="C159" s="56"/>
      <c r="D159" s="56"/>
      <c r="E159" s="56"/>
      <c r="F159" s="56"/>
      <c r="G159" s="56"/>
      <c r="H159" s="56"/>
      <c r="I159" s="56"/>
      <c r="J159" s="56"/>
      <c r="K159" s="56"/>
      <c r="L159" s="56"/>
      <c r="M159" s="56"/>
      <c r="N159" s="56"/>
      <c r="O159" s="56"/>
      <c r="P159" s="56"/>
      <c r="Q159" s="56"/>
      <c r="R159" s="56"/>
      <c r="S159" s="56"/>
      <c r="T159" s="5"/>
    </row>
    <row r="160" spans="1:20">
      <c r="B160" s="56"/>
      <c r="C160" s="56"/>
      <c r="D160" s="56"/>
      <c r="E160" s="56"/>
      <c r="F160" s="56"/>
      <c r="G160" s="56"/>
      <c r="H160" s="56"/>
      <c r="I160" s="56"/>
      <c r="J160" s="56"/>
      <c r="K160" s="56"/>
      <c r="L160" s="56"/>
      <c r="M160" s="56"/>
      <c r="N160" s="56"/>
      <c r="O160" s="56"/>
      <c r="P160" s="56"/>
      <c r="Q160" s="56"/>
      <c r="R160" s="56"/>
      <c r="S160" s="56"/>
      <c r="T160" s="5"/>
    </row>
    <row r="161" spans="2:20">
      <c r="B161" s="56"/>
      <c r="C161" s="56"/>
      <c r="D161" s="56"/>
      <c r="E161" s="56"/>
      <c r="F161" s="56"/>
      <c r="G161" s="56"/>
      <c r="H161" s="56"/>
      <c r="I161" s="56"/>
      <c r="J161" s="56"/>
      <c r="K161" s="56"/>
      <c r="L161" s="56"/>
      <c r="M161" s="56"/>
      <c r="N161" s="56"/>
      <c r="O161" s="56"/>
      <c r="P161" s="56"/>
      <c r="Q161" s="56"/>
      <c r="R161" s="56"/>
      <c r="S161" s="56"/>
      <c r="T161" s="5"/>
    </row>
    <row r="162" spans="2:20">
      <c r="B162" s="56"/>
      <c r="C162" s="56"/>
      <c r="D162" s="56"/>
      <c r="E162" s="56"/>
      <c r="F162" s="56"/>
      <c r="G162" s="56"/>
      <c r="H162" s="56"/>
      <c r="I162" s="56"/>
      <c r="J162" s="56"/>
      <c r="K162" s="56"/>
      <c r="L162" s="56"/>
      <c r="M162" s="56"/>
      <c r="N162" s="56"/>
      <c r="O162" s="56"/>
      <c r="P162" s="56"/>
      <c r="Q162" s="56"/>
      <c r="R162" s="56"/>
      <c r="S162" s="56"/>
      <c r="T162" s="5"/>
    </row>
    <row r="163" spans="2:20">
      <c r="B163" s="56"/>
      <c r="C163" s="56"/>
      <c r="D163" s="56"/>
      <c r="E163" s="56"/>
      <c r="F163" s="56"/>
      <c r="G163" s="56"/>
      <c r="H163" s="56"/>
      <c r="I163" s="56"/>
      <c r="J163" s="56"/>
      <c r="K163" s="56"/>
      <c r="L163" s="56"/>
      <c r="M163" s="56"/>
      <c r="N163" s="56"/>
      <c r="O163" s="56"/>
      <c r="P163" s="56"/>
      <c r="Q163" s="56"/>
      <c r="R163" s="56"/>
      <c r="S163" s="56"/>
      <c r="T163" s="5"/>
    </row>
    <row r="164" spans="2:20">
      <c r="B164" s="56"/>
      <c r="C164" s="56"/>
      <c r="D164" s="56"/>
      <c r="E164" s="56"/>
      <c r="F164" s="56"/>
      <c r="G164" s="56"/>
      <c r="H164" s="56"/>
      <c r="I164" s="56"/>
      <c r="J164" s="56"/>
      <c r="K164" s="56"/>
      <c r="L164" s="56"/>
      <c r="M164" s="56"/>
      <c r="N164" s="56"/>
      <c r="O164" s="56"/>
      <c r="P164" s="56"/>
      <c r="Q164" s="56"/>
      <c r="R164" s="56"/>
      <c r="S164" s="56"/>
      <c r="T164" s="5"/>
    </row>
    <row r="165" spans="2:20">
      <c r="B165" s="56"/>
      <c r="C165" s="56"/>
      <c r="D165" s="56"/>
      <c r="E165" s="56"/>
      <c r="F165" s="56"/>
      <c r="G165" s="56"/>
      <c r="H165" s="56"/>
      <c r="I165" s="56"/>
      <c r="J165" s="56"/>
      <c r="K165" s="56"/>
      <c r="L165" s="56"/>
      <c r="M165" s="56"/>
      <c r="N165" s="56"/>
      <c r="O165" s="56"/>
      <c r="P165" s="56"/>
      <c r="Q165" s="56"/>
      <c r="R165" s="56"/>
      <c r="S165" s="56"/>
      <c r="T165" s="5"/>
    </row>
    <row r="166" spans="2:20">
      <c r="B166" s="56"/>
      <c r="C166" s="56"/>
      <c r="D166" s="56"/>
      <c r="E166" s="56"/>
      <c r="F166" s="56"/>
      <c r="G166" s="56"/>
      <c r="H166" s="56"/>
      <c r="I166" s="56"/>
      <c r="J166" s="56"/>
      <c r="K166" s="56"/>
      <c r="L166" s="56"/>
      <c r="M166" s="56"/>
      <c r="N166" s="56"/>
      <c r="O166" s="56"/>
      <c r="P166" s="56"/>
      <c r="Q166" s="56"/>
      <c r="R166" s="56"/>
      <c r="S166" s="56"/>
      <c r="T166" s="5"/>
    </row>
    <row r="167" spans="2:20">
      <c r="B167" s="56"/>
      <c r="C167" s="56"/>
      <c r="D167" s="56"/>
      <c r="E167" s="56"/>
      <c r="F167" s="56"/>
      <c r="G167" s="56"/>
      <c r="H167" s="56"/>
      <c r="I167" s="56"/>
      <c r="J167" s="56"/>
      <c r="K167" s="56"/>
      <c r="L167" s="56"/>
      <c r="M167" s="56"/>
      <c r="N167" s="56"/>
      <c r="O167" s="56"/>
      <c r="P167" s="56"/>
      <c r="Q167" s="56"/>
      <c r="R167" s="56"/>
      <c r="S167" s="56"/>
      <c r="T167" s="5"/>
    </row>
    <row r="168" spans="2:20">
      <c r="B168" s="56"/>
      <c r="C168" s="56"/>
      <c r="D168" s="56"/>
      <c r="E168" s="56"/>
      <c r="F168" s="56"/>
      <c r="G168" s="56"/>
      <c r="H168" s="56"/>
      <c r="I168" s="56"/>
      <c r="J168" s="56"/>
      <c r="K168" s="56"/>
      <c r="L168" s="56"/>
      <c r="M168" s="56"/>
      <c r="N168" s="56"/>
      <c r="O168" s="56"/>
      <c r="P168" s="56"/>
      <c r="Q168" s="56"/>
      <c r="R168" s="56"/>
      <c r="S168" s="56"/>
      <c r="T168" s="5"/>
    </row>
    <row r="169" spans="2:20">
      <c r="B169" s="56"/>
      <c r="C169" s="56"/>
      <c r="D169" s="56"/>
      <c r="E169" s="56"/>
      <c r="F169" s="56"/>
      <c r="G169" s="56"/>
      <c r="H169" s="56"/>
      <c r="I169" s="56"/>
      <c r="J169" s="56"/>
      <c r="K169" s="56"/>
      <c r="L169" s="56"/>
      <c r="M169" s="56"/>
      <c r="N169" s="56"/>
      <c r="O169" s="56"/>
      <c r="P169" s="56"/>
      <c r="Q169" s="56"/>
      <c r="R169" s="56"/>
      <c r="S169" s="56"/>
      <c r="T169" s="5"/>
    </row>
    <row r="170" spans="2:20">
      <c r="B170" s="56"/>
      <c r="C170" s="56"/>
      <c r="D170" s="56"/>
      <c r="E170" s="56"/>
      <c r="F170" s="56"/>
      <c r="G170" s="56"/>
      <c r="H170" s="56"/>
      <c r="I170" s="56"/>
      <c r="J170" s="56"/>
      <c r="K170" s="56"/>
      <c r="L170" s="56"/>
      <c r="M170" s="56"/>
      <c r="N170" s="56"/>
      <c r="O170" s="56"/>
      <c r="P170" s="56"/>
      <c r="Q170" s="56"/>
      <c r="R170" s="56"/>
      <c r="S170" s="56"/>
      <c r="T170" s="5"/>
    </row>
    <row r="171" spans="2:20">
      <c r="B171" s="56"/>
      <c r="C171" s="56"/>
      <c r="D171" s="56"/>
      <c r="E171" s="56"/>
      <c r="F171" s="56"/>
      <c r="G171" s="56"/>
      <c r="H171" s="56"/>
      <c r="I171" s="56"/>
      <c r="J171" s="56"/>
      <c r="K171" s="56"/>
      <c r="L171" s="56"/>
      <c r="M171" s="56"/>
      <c r="N171" s="56"/>
      <c r="O171" s="56"/>
      <c r="P171" s="56"/>
      <c r="Q171" s="56"/>
      <c r="R171" s="56"/>
      <c r="S171" s="56"/>
      <c r="T171" s="5"/>
    </row>
    <row r="172" spans="2:20">
      <c r="B172" s="56"/>
      <c r="C172" s="56"/>
      <c r="D172" s="56"/>
      <c r="E172" s="56"/>
      <c r="F172" s="56"/>
      <c r="G172" s="56"/>
      <c r="H172" s="56"/>
      <c r="I172" s="56"/>
      <c r="J172" s="56"/>
      <c r="K172" s="56"/>
      <c r="L172" s="56"/>
      <c r="M172" s="56"/>
      <c r="N172" s="56"/>
      <c r="O172" s="56"/>
      <c r="P172" s="56"/>
      <c r="Q172" s="56"/>
      <c r="R172" s="56"/>
      <c r="S172" s="56"/>
      <c r="T172" s="5"/>
    </row>
    <row r="173" spans="2:20">
      <c r="B173" s="56"/>
      <c r="C173" s="56"/>
      <c r="D173" s="56"/>
      <c r="E173" s="56"/>
      <c r="F173" s="56"/>
      <c r="G173" s="56"/>
      <c r="H173" s="56"/>
      <c r="I173" s="56"/>
      <c r="J173" s="56"/>
      <c r="K173" s="56"/>
      <c r="L173" s="56"/>
      <c r="M173" s="56"/>
      <c r="N173" s="56"/>
      <c r="O173" s="56"/>
      <c r="P173" s="56"/>
      <c r="Q173" s="56"/>
      <c r="R173" s="56"/>
      <c r="S173" s="56"/>
      <c r="T173" s="5"/>
    </row>
    <row r="174" spans="2:20">
      <c r="B174" s="56"/>
      <c r="C174" s="56"/>
      <c r="D174" s="56"/>
      <c r="E174" s="56"/>
      <c r="F174" s="56"/>
      <c r="G174" s="56"/>
      <c r="H174" s="56"/>
      <c r="I174" s="56"/>
      <c r="J174" s="56"/>
      <c r="K174" s="56"/>
      <c r="L174" s="56"/>
      <c r="M174" s="56"/>
      <c r="N174" s="56"/>
      <c r="O174" s="56"/>
      <c r="P174" s="56"/>
      <c r="Q174" s="56"/>
      <c r="R174" s="56"/>
      <c r="S174" s="56"/>
      <c r="T174" s="5"/>
    </row>
    <row r="175" spans="2:20">
      <c r="B175" s="56"/>
      <c r="C175" s="56"/>
      <c r="D175" s="56"/>
      <c r="E175" s="56"/>
      <c r="F175" s="56"/>
      <c r="G175" s="56"/>
      <c r="H175" s="56"/>
      <c r="I175" s="56"/>
      <c r="J175" s="56"/>
      <c r="K175" s="56"/>
      <c r="L175" s="56"/>
      <c r="M175" s="56"/>
      <c r="N175" s="56"/>
      <c r="O175" s="56"/>
      <c r="P175" s="56"/>
      <c r="Q175" s="56"/>
      <c r="R175" s="56"/>
      <c r="S175" s="56"/>
      <c r="T175" s="5"/>
    </row>
    <row r="176" spans="2:20">
      <c r="B176" s="56"/>
      <c r="C176" s="56"/>
      <c r="D176" s="56"/>
      <c r="E176" s="56"/>
      <c r="F176" s="56"/>
      <c r="G176" s="56"/>
      <c r="H176" s="56"/>
      <c r="I176" s="56"/>
      <c r="J176" s="56"/>
      <c r="K176" s="56"/>
      <c r="L176" s="56"/>
      <c r="M176" s="56"/>
      <c r="N176" s="56"/>
      <c r="O176" s="56"/>
      <c r="P176" s="56"/>
      <c r="Q176" s="56"/>
      <c r="R176" s="56"/>
      <c r="S176" s="56"/>
      <c r="T176" s="5"/>
    </row>
    <row r="177" spans="2:20">
      <c r="B177" s="56"/>
      <c r="C177" s="56"/>
      <c r="D177" s="56"/>
      <c r="E177" s="56"/>
      <c r="F177" s="56"/>
      <c r="G177" s="56"/>
      <c r="H177" s="56"/>
      <c r="I177" s="56"/>
      <c r="J177" s="56"/>
      <c r="K177" s="56"/>
      <c r="L177" s="56"/>
      <c r="M177" s="56"/>
      <c r="N177" s="56"/>
      <c r="O177" s="56"/>
      <c r="P177" s="56"/>
      <c r="Q177" s="56"/>
      <c r="R177" s="56"/>
      <c r="S177" s="56"/>
      <c r="T177" s="5"/>
    </row>
    <row r="178" spans="2:20">
      <c r="B178" s="56"/>
      <c r="C178" s="56"/>
      <c r="D178" s="56"/>
      <c r="E178" s="56"/>
      <c r="F178" s="56"/>
      <c r="G178" s="56"/>
      <c r="H178" s="56"/>
      <c r="I178" s="56"/>
      <c r="J178" s="56"/>
      <c r="K178" s="56"/>
      <c r="L178" s="56"/>
      <c r="M178" s="56"/>
      <c r="N178" s="56"/>
      <c r="O178" s="56"/>
      <c r="P178" s="56"/>
      <c r="Q178" s="56"/>
      <c r="R178" s="56"/>
      <c r="S178" s="56"/>
      <c r="T178" s="5"/>
    </row>
    <row r="179" spans="2:20">
      <c r="B179" s="56"/>
      <c r="C179" s="56"/>
      <c r="D179" s="56"/>
      <c r="E179" s="56"/>
      <c r="F179" s="56"/>
      <c r="G179" s="56"/>
      <c r="H179" s="56"/>
      <c r="I179" s="56"/>
      <c r="J179" s="56"/>
      <c r="K179" s="56"/>
      <c r="L179" s="56"/>
      <c r="M179" s="56"/>
      <c r="N179" s="56"/>
      <c r="O179" s="56"/>
      <c r="P179" s="56"/>
      <c r="Q179" s="56"/>
      <c r="R179" s="56"/>
      <c r="S179" s="56"/>
      <c r="T179" s="5"/>
    </row>
    <row r="180" spans="2:20">
      <c r="B180" s="56"/>
      <c r="C180" s="56"/>
      <c r="D180" s="56"/>
      <c r="E180" s="56"/>
      <c r="F180" s="56"/>
      <c r="G180" s="56"/>
      <c r="H180" s="56"/>
      <c r="I180" s="56"/>
      <c r="J180" s="56"/>
      <c r="K180" s="56"/>
      <c r="L180" s="56"/>
      <c r="M180" s="56"/>
      <c r="N180" s="56"/>
      <c r="O180" s="56"/>
      <c r="P180" s="56"/>
      <c r="Q180" s="56"/>
      <c r="R180" s="56"/>
      <c r="S180" s="56"/>
      <c r="T180" s="5"/>
    </row>
    <row r="181" spans="2:20">
      <c r="B181" s="56"/>
      <c r="C181" s="56"/>
      <c r="D181" s="56"/>
      <c r="E181" s="56"/>
      <c r="F181" s="56"/>
      <c r="G181" s="56"/>
      <c r="H181" s="56"/>
      <c r="I181" s="56"/>
      <c r="J181" s="56"/>
      <c r="K181" s="56"/>
      <c r="L181" s="56"/>
      <c r="M181" s="56"/>
      <c r="N181" s="56"/>
      <c r="O181" s="56"/>
      <c r="P181" s="56"/>
      <c r="Q181" s="56"/>
      <c r="R181" s="56"/>
      <c r="S181" s="56"/>
      <c r="T181" s="5"/>
    </row>
    <row r="182" spans="2:20">
      <c r="B182" s="56"/>
      <c r="C182" s="56"/>
      <c r="D182" s="56"/>
      <c r="E182" s="56"/>
      <c r="F182" s="56"/>
      <c r="G182" s="56"/>
      <c r="H182" s="56"/>
      <c r="I182" s="56"/>
      <c r="J182" s="56"/>
      <c r="K182" s="56"/>
      <c r="L182" s="56"/>
      <c r="M182" s="56"/>
      <c r="N182" s="56"/>
      <c r="O182" s="56"/>
      <c r="P182" s="56"/>
      <c r="Q182" s="56"/>
      <c r="R182" s="56"/>
      <c r="S182" s="56"/>
      <c r="T182" s="5"/>
    </row>
    <row r="183" spans="2:20">
      <c r="B183" s="56"/>
      <c r="C183" s="56"/>
      <c r="D183" s="56"/>
      <c r="E183" s="56"/>
      <c r="F183" s="56"/>
      <c r="G183" s="56"/>
      <c r="H183" s="56"/>
      <c r="I183" s="56"/>
      <c r="J183" s="56"/>
      <c r="K183" s="56"/>
      <c r="L183" s="56"/>
      <c r="M183" s="56"/>
      <c r="N183" s="56"/>
      <c r="O183" s="56"/>
      <c r="P183" s="56"/>
      <c r="Q183" s="56"/>
      <c r="R183" s="56"/>
      <c r="S183" s="56"/>
      <c r="T183" s="5"/>
    </row>
    <row r="184" spans="2:20">
      <c r="B184" s="56"/>
      <c r="C184" s="56"/>
      <c r="D184" s="56"/>
      <c r="E184" s="56"/>
      <c r="F184" s="56"/>
      <c r="G184" s="56"/>
      <c r="H184" s="56"/>
      <c r="I184" s="56"/>
      <c r="J184" s="56"/>
      <c r="K184" s="56"/>
      <c r="L184" s="56"/>
      <c r="M184" s="56"/>
      <c r="N184" s="56"/>
      <c r="O184" s="56"/>
      <c r="P184" s="56"/>
      <c r="Q184" s="56"/>
      <c r="R184" s="56"/>
      <c r="S184" s="56"/>
      <c r="T184" s="5"/>
    </row>
    <row r="185" spans="2:20">
      <c r="B185" s="56"/>
      <c r="C185" s="56"/>
      <c r="D185" s="56"/>
      <c r="E185" s="56"/>
      <c r="F185" s="56"/>
      <c r="G185" s="56"/>
      <c r="H185" s="56"/>
      <c r="I185" s="56"/>
      <c r="J185" s="56"/>
      <c r="K185" s="56"/>
      <c r="L185" s="56"/>
      <c r="M185" s="56"/>
      <c r="N185" s="56"/>
      <c r="O185" s="56"/>
      <c r="P185" s="56"/>
      <c r="Q185" s="56"/>
      <c r="R185" s="56"/>
      <c r="S185" s="56"/>
      <c r="T185" s="5"/>
    </row>
    <row r="186" spans="2:20">
      <c r="B186" s="56"/>
      <c r="C186" s="56"/>
      <c r="D186" s="56"/>
      <c r="E186" s="56"/>
      <c r="F186" s="56"/>
      <c r="G186" s="56"/>
      <c r="H186" s="56"/>
      <c r="I186" s="56"/>
      <c r="J186" s="56"/>
      <c r="K186" s="56"/>
      <c r="L186" s="56"/>
      <c r="M186" s="56"/>
      <c r="N186" s="56"/>
      <c r="O186" s="56"/>
      <c r="P186" s="56"/>
      <c r="Q186" s="56"/>
      <c r="R186" s="56"/>
      <c r="S186" s="56"/>
      <c r="T186" s="5"/>
    </row>
    <row r="187" spans="2:20">
      <c r="B187" s="56"/>
      <c r="C187" s="56"/>
      <c r="D187" s="56"/>
      <c r="E187" s="56"/>
      <c r="F187" s="56"/>
      <c r="G187" s="56"/>
      <c r="H187" s="56"/>
      <c r="I187" s="56"/>
      <c r="J187" s="56"/>
      <c r="K187" s="56"/>
      <c r="L187" s="56"/>
      <c r="M187" s="56"/>
      <c r="N187" s="56"/>
      <c r="O187" s="56"/>
      <c r="P187" s="56"/>
      <c r="Q187" s="56"/>
      <c r="R187" s="56"/>
      <c r="S187" s="56"/>
      <c r="T187" s="5"/>
    </row>
    <row r="188" spans="2:20">
      <c r="B188" s="56"/>
      <c r="C188" s="56"/>
      <c r="D188" s="56"/>
      <c r="E188" s="56"/>
      <c r="F188" s="56"/>
      <c r="G188" s="56"/>
      <c r="H188" s="56"/>
      <c r="I188" s="56"/>
      <c r="J188" s="56"/>
      <c r="K188" s="56"/>
      <c r="L188" s="56"/>
      <c r="M188" s="56"/>
      <c r="N188" s="56"/>
      <c r="O188" s="56"/>
      <c r="P188" s="56"/>
      <c r="Q188" s="56"/>
      <c r="R188" s="56"/>
      <c r="S188" s="56"/>
      <c r="T188" s="5"/>
    </row>
    <row r="189" spans="2:20">
      <c r="B189" s="56"/>
      <c r="C189" s="56"/>
      <c r="D189" s="56"/>
      <c r="E189" s="56"/>
      <c r="F189" s="56"/>
      <c r="G189" s="56"/>
      <c r="H189" s="56"/>
      <c r="I189" s="56"/>
      <c r="J189" s="56"/>
      <c r="K189" s="56"/>
      <c r="L189" s="56"/>
      <c r="M189" s="56"/>
      <c r="N189" s="56"/>
      <c r="O189" s="56"/>
      <c r="P189" s="56"/>
      <c r="Q189" s="56"/>
      <c r="R189" s="56"/>
      <c r="S189" s="56"/>
      <c r="T189" s="5"/>
    </row>
    <row r="190" spans="2:20">
      <c r="B190" s="56"/>
      <c r="C190" s="56"/>
      <c r="D190" s="56"/>
      <c r="E190" s="56"/>
      <c r="F190" s="56"/>
      <c r="G190" s="56"/>
      <c r="H190" s="56"/>
      <c r="I190" s="56"/>
      <c r="J190" s="56"/>
      <c r="K190" s="56"/>
      <c r="L190" s="56"/>
      <c r="M190" s="56"/>
      <c r="N190" s="56"/>
      <c r="O190" s="56"/>
      <c r="P190" s="56"/>
      <c r="Q190" s="56"/>
      <c r="R190" s="56"/>
      <c r="S190" s="56"/>
      <c r="T190" s="5"/>
    </row>
    <row r="191" spans="2:20">
      <c r="B191" s="56"/>
      <c r="C191" s="56"/>
      <c r="D191" s="56"/>
      <c r="E191" s="56"/>
      <c r="F191" s="56"/>
      <c r="G191" s="56"/>
      <c r="H191" s="56"/>
      <c r="I191" s="56"/>
      <c r="J191" s="56"/>
      <c r="K191" s="56"/>
      <c r="L191" s="56"/>
      <c r="M191" s="56"/>
      <c r="N191" s="56"/>
      <c r="O191" s="56"/>
      <c r="P191" s="56"/>
      <c r="Q191" s="56"/>
      <c r="R191" s="56"/>
      <c r="S191" s="56"/>
      <c r="T191" s="5"/>
    </row>
    <row r="192" spans="2:20">
      <c r="B192" s="56"/>
      <c r="C192" s="56"/>
      <c r="D192" s="56"/>
      <c r="E192" s="56"/>
      <c r="F192" s="56"/>
      <c r="G192" s="56"/>
      <c r="H192" s="56"/>
      <c r="I192" s="56"/>
      <c r="J192" s="56"/>
      <c r="K192" s="56"/>
      <c r="L192" s="56"/>
      <c r="M192" s="56"/>
      <c r="N192" s="56"/>
      <c r="O192" s="56"/>
      <c r="P192" s="56"/>
      <c r="Q192" s="56"/>
      <c r="R192" s="56"/>
      <c r="S192" s="56"/>
      <c r="T192" s="5"/>
    </row>
    <row r="193" spans="2:20">
      <c r="B193" s="56"/>
      <c r="C193" s="56"/>
      <c r="D193" s="56"/>
      <c r="E193" s="56"/>
      <c r="F193" s="56"/>
      <c r="G193" s="56"/>
      <c r="H193" s="56"/>
      <c r="I193" s="56"/>
      <c r="J193" s="56"/>
      <c r="K193" s="56"/>
      <c r="L193" s="56"/>
      <c r="M193" s="56"/>
      <c r="N193" s="56"/>
      <c r="O193" s="56"/>
      <c r="P193" s="56"/>
      <c r="Q193" s="56"/>
      <c r="R193" s="56"/>
      <c r="S193" s="56"/>
      <c r="T193" s="5"/>
    </row>
    <row r="194" spans="2:20">
      <c r="B194" s="56"/>
      <c r="C194" s="56"/>
      <c r="D194" s="56"/>
      <c r="E194" s="56"/>
      <c r="F194" s="56"/>
      <c r="G194" s="56"/>
      <c r="H194" s="56"/>
      <c r="I194" s="56"/>
      <c r="J194" s="56"/>
      <c r="K194" s="56"/>
      <c r="L194" s="56"/>
      <c r="M194" s="56"/>
      <c r="N194" s="56"/>
      <c r="O194" s="56"/>
      <c r="P194" s="56"/>
      <c r="Q194" s="56"/>
      <c r="R194" s="56"/>
      <c r="S194" s="56"/>
      <c r="T194" s="5"/>
    </row>
    <row r="195" spans="2:20">
      <c r="B195" s="56"/>
      <c r="C195" s="56"/>
      <c r="D195" s="56"/>
      <c r="E195" s="56"/>
      <c r="F195" s="56"/>
      <c r="G195" s="56"/>
      <c r="H195" s="56"/>
      <c r="I195" s="56"/>
      <c r="J195" s="56"/>
      <c r="K195" s="56"/>
      <c r="L195" s="56"/>
      <c r="M195" s="56"/>
      <c r="N195" s="56"/>
      <c r="O195" s="56"/>
      <c r="P195" s="56"/>
      <c r="Q195" s="56"/>
      <c r="R195" s="56"/>
      <c r="S195" s="56"/>
      <c r="T195" s="5"/>
    </row>
    <row r="196" spans="2:20">
      <c r="B196" s="56"/>
      <c r="C196" s="56"/>
      <c r="D196" s="56"/>
      <c r="E196" s="56"/>
      <c r="F196" s="56"/>
      <c r="G196" s="56"/>
      <c r="H196" s="56"/>
      <c r="I196" s="56"/>
      <c r="J196" s="56"/>
      <c r="K196" s="56"/>
      <c r="L196" s="56"/>
      <c r="M196" s="56"/>
      <c r="N196" s="56"/>
      <c r="O196" s="56"/>
      <c r="P196" s="56"/>
      <c r="Q196" s="56"/>
      <c r="R196" s="56"/>
      <c r="S196" s="56"/>
      <c r="T196" s="5"/>
    </row>
    <row r="197" spans="2:20">
      <c r="B197" s="56"/>
      <c r="C197" s="56"/>
      <c r="D197" s="56"/>
      <c r="E197" s="56"/>
      <c r="F197" s="56"/>
      <c r="G197" s="56"/>
      <c r="H197" s="56"/>
      <c r="I197" s="56"/>
      <c r="J197" s="56"/>
      <c r="K197" s="56"/>
      <c r="L197" s="56"/>
      <c r="M197" s="56"/>
      <c r="N197" s="56"/>
      <c r="O197" s="56"/>
      <c r="P197" s="56"/>
      <c r="Q197" s="56"/>
      <c r="R197" s="56"/>
      <c r="S197" s="56"/>
      <c r="T197" s="5"/>
    </row>
    <row r="198" spans="2:20">
      <c r="B198" s="56"/>
      <c r="C198" s="56"/>
      <c r="D198" s="56"/>
      <c r="E198" s="56"/>
      <c r="F198" s="56"/>
      <c r="G198" s="56"/>
      <c r="H198" s="56"/>
      <c r="I198" s="56"/>
      <c r="J198" s="56"/>
      <c r="K198" s="56"/>
      <c r="L198" s="56"/>
      <c r="M198" s="56"/>
      <c r="N198" s="56"/>
      <c r="O198" s="56"/>
      <c r="P198" s="56"/>
      <c r="Q198" s="56"/>
      <c r="R198" s="56"/>
      <c r="S198" s="56"/>
      <c r="T198" s="5"/>
    </row>
    <row r="199" spans="2:20">
      <c r="B199" s="56"/>
      <c r="C199" s="56"/>
      <c r="D199" s="56"/>
      <c r="E199" s="56"/>
      <c r="F199" s="56"/>
      <c r="G199" s="56"/>
      <c r="H199" s="56"/>
      <c r="I199" s="56"/>
      <c r="J199" s="56"/>
      <c r="K199" s="56"/>
      <c r="L199" s="56"/>
      <c r="M199" s="56"/>
      <c r="N199" s="56"/>
      <c r="O199" s="56"/>
      <c r="P199" s="56"/>
      <c r="Q199" s="56"/>
      <c r="R199" s="56"/>
      <c r="S199" s="56"/>
      <c r="T199" s="5"/>
    </row>
    <row r="200" spans="2:20">
      <c r="B200" s="56"/>
      <c r="C200" s="56"/>
      <c r="D200" s="56"/>
      <c r="E200" s="56"/>
      <c r="F200" s="56"/>
      <c r="G200" s="56"/>
      <c r="H200" s="56"/>
      <c r="I200" s="56"/>
      <c r="J200" s="56"/>
      <c r="K200" s="56"/>
      <c r="L200" s="56"/>
      <c r="M200" s="56"/>
      <c r="N200" s="56"/>
      <c r="O200" s="56"/>
      <c r="P200" s="56"/>
      <c r="Q200" s="56"/>
      <c r="R200" s="56"/>
      <c r="S200" s="56"/>
      <c r="T200" s="5"/>
    </row>
    <row r="201" spans="2:20">
      <c r="B201" s="56"/>
      <c r="C201" s="56"/>
      <c r="D201" s="56"/>
      <c r="E201" s="56"/>
      <c r="F201" s="56"/>
      <c r="G201" s="56"/>
      <c r="H201" s="56"/>
      <c r="I201" s="56"/>
      <c r="J201" s="56"/>
      <c r="K201" s="56"/>
      <c r="L201" s="56"/>
      <c r="M201" s="56"/>
      <c r="N201" s="56"/>
      <c r="O201" s="56"/>
      <c r="P201" s="56"/>
      <c r="Q201" s="56"/>
      <c r="R201" s="56"/>
      <c r="S201" s="56"/>
      <c r="T201" s="5"/>
    </row>
    <row r="202" spans="2:20">
      <c r="B202" s="56"/>
      <c r="C202" s="56"/>
      <c r="D202" s="56"/>
      <c r="E202" s="56"/>
      <c r="F202" s="56"/>
      <c r="G202" s="56"/>
      <c r="H202" s="56"/>
      <c r="I202" s="56"/>
      <c r="J202" s="56"/>
      <c r="K202" s="56"/>
      <c r="L202" s="56"/>
      <c r="M202" s="56"/>
      <c r="N202" s="56"/>
      <c r="O202" s="56"/>
      <c r="P202" s="56"/>
      <c r="Q202" s="56"/>
      <c r="R202" s="56"/>
      <c r="S202" s="56"/>
      <c r="T202" s="5"/>
    </row>
    <row r="203" spans="2:20">
      <c r="B203" s="56"/>
      <c r="C203" s="56"/>
      <c r="D203" s="56"/>
      <c r="E203" s="56"/>
      <c r="F203" s="56"/>
      <c r="G203" s="56"/>
      <c r="H203" s="56"/>
      <c r="I203" s="56"/>
      <c r="J203" s="56"/>
      <c r="K203" s="56"/>
      <c r="L203" s="56"/>
      <c r="M203" s="56"/>
      <c r="N203" s="56"/>
      <c r="O203" s="56"/>
      <c r="P203" s="56"/>
      <c r="Q203" s="56"/>
      <c r="R203" s="56"/>
      <c r="S203" s="56"/>
      <c r="T203" s="5"/>
    </row>
    <row r="204" spans="2:20">
      <c r="B204" s="56"/>
      <c r="C204" s="56"/>
      <c r="D204" s="56"/>
      <c r="E204" s="56"/>
      <c r="F204" s="56"/>
      <c r="G204" s="56"/>
      <c r="H204" s="56"/>
      <c r="I204" s="56"/>
      <c r="J204" s="56"/>
      <c r="K204" s="56"/>
      <c r="L204" s="56"/>
      <c r="M204" s="56"/>
      <c r="N204" s="56"/>
      <c r="O204" s="56"/>
      <c r="P204" s="56"/>
      <c r="Q204" s="56"/>
      <c r="R204" s="56"/>
      <c r="S204" s="56"/>
      <c r="T204" s="5"/>
    </row>
    <row r="205" spans="2:20">
      <c r="B205" s="56"/>
      <c r="C205" s="56"/>
      <c r="D205" s="56"/>
      <c r="E205" s="56"/>
      <c r="F205" s="56"/>
      <c r="G205" s="56"/>
      <c r="H205" s="56"/>
      <c r="I205" s="56"/>
      <c r="J205" s="56"/>
      <c r="K205" s="56"/>
      <c r="L205" s="56"/>
      <c r="M205" s="56"/>
      <c r="N205" s="56"/>
      <c r="O205" s="56"/>
      <c r="P205" s="56"/>
      <c r="Q205" s="56"/>
      <c r="R205" s="56"/>
      <c r="S205" s="56"/>
      <c r="T205" s="5"/>
    </row>
    <row r="206" spans="2:20">
      <c r="B206" s="56"/>
      <c r="C206" s="56"/>
      <c r="D206" s="56"/>
      <c r="E206" s="56"/>
      <c r="F206" s="56"/>
      <c r="G206" s="56"/>
      <c r="H206" s="56"/>
      <c r="I206" s="56"/>
      <c r="J206" s="56"/>
      <c r="K206" s="56"/>
      <c r="L206" s="56"/>
      <c r="M206" s="56"/>
      <c r="N206" s="56"/>
      <c r="O206" s="56"/>
      <c r="P206" s="56"/>
      <c r="Q206" s="56"/>
      <c r="R206" s="56"/>
      <c r="S206" s="56"/>
      <c r="T206" s="5"/>
    </row>
    <row r="207" spans="2:20">
      <c r="B207" s="56"/>
      <c r="C207" s="56"/>
      <c r="D207" s="56"/>
      <c r="E207" s="56"/>
      <c r="F207" s="56"/>
      <c r="G207" s="56"/>
      <c r="H207" s="56"/>
      <c r="I207" s="56"/>
      <c r="J207" s="56"/>
      <c r="K207" s="56"/>
      <c r="L207" s="56"/>
      <c r="M207" s="56"/>
      <c r="N207" s="56"/>
      <c r="O207" s="56"/>
      <c r="P207" s="56"/>
      <c r="Q207" s="56"/>
      <c r="R207" s="56"/>
      <c r="S207" s="56"/>
      <c r="T207" s="5"/>
    </row>
    <row r="208" spans="2:20">
      <c r="B208" s="56"/>
      <c r="C208" s="56"/>
      <c r="D208" s="56"/>
      <c r="E208" s="56"/>
      <c r="F208" s="56"/>
      <c r="G208" s="56"/>
      <c r="H208" s="56"/>
      <c r="I208" s="56"/>
      <c r="J208" s="56"/>
      <c r="K208" s="56"/>
      <c r="L208" s="56"/>
      <c r="M208" s="56"/>
      <c r="N208" s="56"/>
      <c r="O208" s="56"/>
      <c r="P208" s="56"/>
      <c r="Q208" s="56"/>
      <c r="R208" s="56"/>
      <c r="S208" s="56"/>
      <c r="T208" s="5"/>
    </row>
    <row r="209" spans="2:20">
      <c r="B209" s="56"/>
      <c r="C209" s="56"/>
      <c r="D209" s="56"/>
      <c r="E209" s="56"/>
      <c r="F209" s="56"/>
      <c r="G209" s="56"/>
      <c r="H209" s="56"/>
      <c r="I209" s="56"/>
      <c r="J209" s="56"/>
      <c r="K209" s="56"/>
      <c r="L209" s="56"/>
      <c r="M209" s="56"/>
      <c r="N209" s="56"/>
      <c r="O209" s="56"/>
      <c r="P209" s="56"/>
      <c r="Q209" s="56"/>
      <c r="R209" s="56"/>
      <c r="S209" s="56"/>
      <c r="T209" s="5"/>
    </row>
    <row r="210" spans="2:20">
      <c r="B210" s="56"/>
      <c r="C210" s="56"/>
      <c r="D210" s="56"/>
      <c r="E210" s="56"/>
      <c r="F210" s="56"/>
      <c r="G210" s="56"/>
      <c r="H210" s="56"/>
      <c r="I210" s="56"/>
      <c r="J210" s="56"/>
      <c r="K210" s="56"/>
      <c r="L210" s="56"/>
      <c r="M210" s="56"/>
      <c r="N210" s="56"/>
      <c r="O210" s="56"/>
      <c r="P210" s="56"/>
      <c r="Q210" s="56"/>
      <c r="R210" s="56"/>
      <c r="S210" s="56"/>
      <c r="T210" s="5"/>
    </row>
    <row r="211" spans="2:20">
      <c r="B211" s="56"/>
      <c r="C211" s="56"/>
      <c r="D211" s="56"/>
      <c r="E211" s="56"/>
      <c r="F211" s="56"/>
      <c r="G211" s="56"/>
      <c r="H211" s="56"/>
      <c r="I211" s="56"/>
      <c r="J211" s="56"/>
      <c r="K211" s="56"/>
      <c r="L211" s="56"/>
      <c r="M211" s="56"/>
      <c r="N211" s="56"/>
      <c r="O211" s="56"/>
      <c r="P211" s="56"/>
      <c r="Q211" s="56"/>
      <c r="R211" s="56"/>
      <c r="S211" s="56"/>
      <c r="T211" s="5"/>
    </row>
    <row r="212" spans="2:20">
      <c r="B212" s="56"/>
      <c r="C212" s="56"/>
      <c r="D212" s="56"/>
      <c r="E212" s="56"/>
      <c r="F212" s="56"/>
      <c r="G212" s="56"/>
      <c r="H212" s="56"/>
      <c r="I212" s="56"/>
      <c r="J212" s="56"/>
      <c r="K212" s="56"/>
      <c r="L212" s="56"/>
      <c r="M212" s="56"/>
      <c r="N212" s="56"/>
      <c r="O212" s="56"/>
      <c r="P212" s="56"/>
      <c r="Q212" s="56"/>
      <c r="R212" s="56"/>
      <c r="S212" s="56"/>
      <c r="T212" s="5"/>
    </row>
    <row r="213" spans="2:20">
      <c r="B213" s="56"/>
      <c r="C213" s="56"/>
      <c r="D213" s="56"/>
      <c r="E213" s="56"/>
      <c r="F213" s="56"/>
      <c r="G213" s="56"/>
      <c r="H213" s="56"/>
      <c r="I213" s="56"/>
      <c r="J213" s="56"/>
      <c r="K213" s="56"/>
      <c r="L213" s="56"/>
      <c r="M213" s="56"/>
      <c r="N213" s="56"/>
      <c r="O213" s="56"/>
      <c r="P213" s="56"/>
      <c r="Q213" s="56"/>
      <c r="R213" s="56"/>
      <c r="S213" s="56"/>
      <c r="T213" s="5"/>
    </row>
    <row r="214" spans="2:20">
      <c r="B214" s="56"/>
      <c r="C214" s="56"/>
      <c r="D214" s="56"/>
      <c r="E214" s="56"/>
      <c r="F214" s="56"/>
      <c r="G214" s="56"/>
      <c r="H214" s="56"/>
      <c r="I214" s="56"/>
      <c r="J214" s="56"/>
      <c r="K214" s="56"/>
      <c r="L214" s="56"/>
      <c r="M214" s="56"/>
      <c r="N214" s="56"/>
      <c r="O214" s="56"/>
      <c r="P214" s="56"/>
      <c r="Q214" s="56"/>
      <c r="R214" s="56"/>
      <c r="S214" s="56"/>
      <c r="T214" s="5"/>
    </row>
    <row r="215" spans="2:20">
      <c r="B215" s="56"/>
      <c r="C215" s="56"/>
      <c r="D215" s="56"/>
      <c r="E215" s="56"/>
      <c r="F215" s="56"/>
      <c r="G215" s="56"/>
      <c r="H215" s="56"/>
      <c r="I215" s="56"/>
      <c r="J215" s="56"/>
      <c r="K215" s="56"/>
      <c r="L215" s="56"/>
      <c r="M215" s="56"/>
      <c r="N215" s="56"/>
      <c r="O215" s="56"/>
      <c r="P215" s="56"/>
      <c r="Q215" s="56"/>
      <c r="R215" s="56"/>
      <c r="S215" s="56"/>
      <c r="T215" s="5"/>
    </row>
    <row r="216" spans="2:20">
      <c r="B216" s="56"/>
      <c r="C216" s="56"/>
      <c r="D216" s="56"/>
      <c r="E216" s="56"/>
      <c r="F216" s="56"/>
      <c r="G216" s="56"/>
      <c r="H216" s="56"/>
      <c r="I216" s="56"/>
      <c r="J216" s="56"/>
      <c r="K216" s="56"/>
      <c r="L216" s="56"/>
      <c r="M216" s="56"/>
      <c r="N216" s="56"/>
      <c r="O216" s="56"/>
      <c r="P216" s="56"/>
      <c r="Q216" s="56"/>
      <c r="R216" s="56"/>
      <c r="S216" s="56"/>
      <c r="T216" s="5"/>
    </row>
    <row r="217" spans="2:20">
      <c r="B217" s="56"/>
      <c r="C217" s="56"/>
      <c r="D217" s="56"/>
      <c r="E217" s="56"/>
      <c r="F217" s="56"/>
      <c r="G217" s="56"/>
      <c r="H217" s="56"/>
      <c r="I217" s="56"/>
      <c r="J217" s="56"/>
      <c r="K217" s="56"/>
      <c r="L217" s="56"/>
      <c r="M217" s="56"/>
      <c r="N217" s="56"/>
      <c r="O217" s="56"/>
      <c r="P217" s="56"/>
      <c r="Q217" s="56"/>
      <c r="R217" s="56"/>
      <c r="S217" s="56"/>
      <c r="T217" s="5"/>
    </row>
    <row r="218" spans="2:20">
      <c r="B218" s="56"/>
      <c r="C218" s="56"/>
      <c r="D218" s="56"/>
      <c r="E218" s="56"/>
      <c r="F218" s="56"/>
      <c r="G218" s="56"/>
      <c r="H218" s="56"/>
      <c r="I218" s="56"/>
      <c r="J218" s="56"/>
      <c r="K218" s="56"/>
      <c r="L218" s="56"/>
      <c r="M218" s="56"/>
      <c r="N218" s="56"/>
      <c r="O218" s="56"/>
      <c r="P218" s="56"/>
      <c r="Q218" s="56"/>
      <c r="R218" s="56"/>
      <c r="S218" s="56"/>
      <c r="T218" s="5"/>
    </row>
    <row r="219" spans="2:20">
      <c r="B219" s="56"/>
      <c r="C219" s="56"/>
      <c r="D219" s="56"/>
      <c r="E219" s="56"/>
      <c r="F219" s="56"/>
      <c r="G219" s="56"/>
      <c r="H219" s="56"/>
      <c r="I219" s="56"/>
      <c r="J219" s="56"/>
      <c r="K219" s="56"/>
      <c r="L219" s="56"/>
      <c r="M219" s="56"/>
      <c r="N219" s="56"/>
      <c r="O219" s="56"/>
      <c r="P219" s="56"/>
      <c r="Q219" s="56"/>
      <c r="R219" s="56"/>
      <c r="S219" s="56"/>
      <c r="T219" s="5"/>
    </row>
    <row r="220" spans="2:20">
      <c r="B220" s="56"/>
      <c r="C220" s="56"/>
      <c r="D220" s="56"/>
      <c r="E220" s="56"/>
      <c r="F220" s="56"/>
      <c r="G220" s="56"/>
      <c r="H220" s="56"/>
      <c r="I220" s="56"/>
      <c r="J220" s="56"/>
      <c r="K220" s="56"/>
      <c r="L220" s="56"/>
      <c r="M220" s="56"/>
      <c r="N220" s="56"/>
      <c r="O220" s="56"/>
      <c r="P220" s="56"/>
      <c r="Q220" s="56"/>
      <c r="R220" s="56"/>
      <c r="S220" s="56"/>
      <c r="T220" s="5"/>
    </row>
    <row r="221" spans="2:20">
      <c r="B221" s="56"/>
      <c r="C221" s="56"/>
      <c r="D221" s="56"/>
      <c r="E221" s="56"/>
      <c r="F221" s="56"/>
      <c r="G221" s="56"/>
      <c r="H221" s="56"/>
      <c r="I221" s="56"/>
      <c r="J221" s="56"/>
      <c r="K221" s="56"/>
      <c r="L221" s="56"/>
      <c r="M221" s="56"/>
      <c r="N221" s="56"/>
      <c r="O221" s="56"/>
      <c r="P221" s="56"/>
      <c r="Q221" s="56"/>
      <c r="R221" s="56"/>
      <c r="S221" s="56"/>
      <c r="T221" s="5"/>
    </row>
    <row r="222" spans="2:20">
      <c r="B222" s="56"/>
      <c r="C222" s="56"/>
      <c r="D222" s="56"/>
      <c r="E222" s="56"/>
      <c r="F222" s="56"/>
      <c r="G222" s="56"/>
      <c r="H222" s="56"/>
      <c r="I222" s="56"/>
      <c r="J222" s="56"/>
      <c r="K222" s="56"/>
      <c r="L222" s="56"/>
      <c r="M222" s="56"/>
      <c r="N222" s="56"/>
      <c r="O222" s="56"/>
      <c r="P222" s="56"/>
      <c r="Q222" s="56"/>
      <c r="R222" s="56"/>
      <c r="S222" s="56"/>
      <c r="T222" s="5"/>
    </row>
    <row r="223" spans="2:20">
      <c r="B223" s="56"/>
      <c r="C223" s="56"/>
      <c r="D223" s="56"/>
      <c r="E223" s="56"/>
      <c r="F223" s="56"/>
      <c r="G223" s="56"/>
      <c r="H223" s="56"/>
      <c r="I223" s="56"/>
      <c r="J223" s="56"/>
      <c r="K223" s="56"/>
      <c r="L223" s="56"/>
      <c r="M223" s="56"/>
      <c r="N223" s="56"/>
      <c r="O223" s="56"/>
      <c r="P223" s="56"/>
      <c r="Q223" s="56"/>
      <c r="R223" s="56"/>
      <c r="S223" s="56"/>
      <c r="T223" s="5"/>
    </row>
    <row r="224" spans="2:20">
      <c r="B224" s="56"/>
      <c r="C224" s="56"/>
      <c r="D224" s="56"/>
      <c r="E224" s="56"/>
      <c r="F224" s="56"/>
      <c r="G224" s="56"/>
      <c r="H224" s="56"/>
      <c r="I224" s="56"/>
      <c r="J224" s="56"/>
      <c r="K224" s="56"/>
      <c r="L224" s="56"/>
      <c r="M224" s="56"/>
      <c r="N224" s="56"/>
      <c r="O224" s="56"/>
      <c r="P224" s="56"/>
      <c r="Q224" s="56"/>
      <c r="R224" s="56"/>
      <c r="S224" s="56"/>
      <c r="T224" s="5"/>
    </row>
    <row r="225" spans="2:20">
      <c r="B225" s="56"/>
      <c r="C225" s="56"/>
      <c r="D225" s="56"/>
      <c r="E225" s="56"/>
      <c r="F225" s="56"/>
      <c r="G225" s="56"/>
      <c r="H225" s="56"/>
      <c r="I225" s="56"/>
      <c r="J225" s="56"/>
      <c r="K225" s="56"/>
      <c r="L225" s="56"/>
      <c r="M225" s="56"/>
      <c r="N225" s="56"/>
      <c r="O225" s="56"/>
      <c r="P225" s="56"/>
      <c r="Q225" s="56"/>
      <c r="R225" s="56"/>
      <c r="S225" s="56"/>
      <c r="T225" s="5"/>
    </row>
    <row r="226" spans="2:20">
      <c r="B226" s="56"/>
      <c r="C226" s="56"/>
      <c r="D226" s="56"/>
      <c r="E226" s="56"/>
      <c r="F226" s="56"/>
      <c r="G226" s="56"/>
      <c r="H226" s="56"/>
      <c r="I226" s="56"/>
      <c r="J226" s="56"/>
      <c r="K226" s="56"/>
      <c r="L226" s="56"/>
      <c r="M226" s="56"/>
      <c r="N226" s="56"/>
      <c r="O226" s="56"/>
      <c r="P226" s="56"/>
      <c r="Q226" s="56"/>
      <c r="R226" s="56"/>
      <c r="S226" s="56"/>
      <c r="T226" s="5"/>
    </row>
    <row r="227" spans="2:20">
      <c r="B227" s="56"/>
      <c r="C227" s="56"/>
      <c r="D227" s="56"/>
      <c r="E227" s="56"/>
      <c r="F227" s="56"/>
      <c r="G227" s="56"/>
      <c r="H227" s="56"/>
      <c r="I227" s="56"/>
      <c r="J227" s="56"/>
      <c r="K227" s="56"/>
      <c r="L227" s="56"/>
      <c r="M227" s="56"/>
      <c r="N227" s="56"/>
      <c r="O227" s="56"/>
      <c r="P227" s="56"/>
      <c r="Q227" s="56"/>
      <c r="R227" s="56"/>
      <c r="S227" s="56"/>
      <c r="T227" s="5"/>
    </row>
    <row r="228" spans="2:20">
      <c r="B228" s="56"/>
      <c r="C228" s="56"/>
      <c r="D228" s="56"/>
      <c r="E228" s="56"/>
      <c r="F228" s="56"/>
      <c r="G228" s="56"/>
      <c r="H228" s="56"/>
      <c r="I228" s="56"/>
      <c r="J228" s="56"/>
      <c r="K228" s="56"/>
      <c r="L228" s="56"/>
      <c r="M228" s="56"/>
      <c r="N228" s="56"/>
      <c r="O228" s="56"/>
      <c r="P228" s="56"/>
      <c r="Q228" s="56"/>
      <c r="R228" s="56"/>
      <c r="S228" s="56"/>
      <c r="T228" s="5"/>
    </row>
    <row r="229" spans="2:20">
      <c r="B229" s="56"/>
      <c r="C229" s="56"/>
      <c r="D229" s="56"/>
      <c r="E229" s="56"/>
      <c r="F229" s="56"/>
      <c r="G229" s="56"/>
      <c r="H229" s="56"/>
      <c r="I229" s="56"/>
      <c r="J229" s="56"/>
      <c r="K229" s="56"/>
      <c r="L229" s="56"/>
      <c r="M229" s="56"/>
      <c r="N229" s="56"/>
      <c r="O229" s="56"/>
      <c r="P229" s="56"/>
      <c r="Q229" s="56"/>
      <c r="R229" s="56"/>
      <c r="S229" s="56"/>
      <c r="T229" s="5"/>
    </row>
    <row r="230" spans="2:20">
      <c r="B230" s="56"/>
      <c r="C230" s="56"/>
      <c r="D230" s="56"/>
      <c r="E230" s="56"/>
      <c r="F230" s="56"/>
      <c r="G230" s="56"/>
      <c r="H230" s="56"/>
      <c r="I230" s="56"/>
      <c r="J230" s="56"/>
      <c r="K230" s="56"/>
      <c r="L230" s="56"/>
      <c r="M230" s="56"/>
      <c r="N230" s="56"/>
      <c r="O230" s="56"/>
      <c r="P230" s="56"/>
      <c r="Q230" s="56"/>
      <c r="R230" s="56"/>
      <c r="S230" s="56"/>
      <c r="T230" s="5"/>
    </row>
    <row r="231" spans="2:20">
      <c r="B231" s="56"/>
      <c r="C231" s="56"/>
      <c r="D231" s="56"/>
      <c r="E231" s="56"/>
      <c r="F231" s="56"/>
      <c r="G231" s="56"/>
      <c r="H231" s="56"/>
      <c r="I231" s="56"/>
      <c r="J231" s="56"/>
      <c r="K231" s="56"/>
      <c r="L231" s="56"/>
      <c r="M231" s="56"/>
      <c r="N231" s="56"/>
      <c r="O231" s="56"/>
      <c r="P231" s="56"/>
      <c r="Q231" s="56"/>
      <c r="R231" s="56"/>
      <c r="S231" s="56"/>
      <c r="T231" s="5"/>
    </row>
    <row r="232" spans="2:20">
      <c r="B232" s="56"/>
      <c r="C232" s="56"/>
      <c r="D232" s="56"/>
      <c r="E232" s="56"/>
      <c r="F232" s="56"/>
      <c r="G232" s="56"/>
      <c r="H232" s="56"/>
      <c r="I232" s="56"/>
      <c r="J232" s="56"/>
      <c r="K232" s="56"/>
      <c r="L232" s="56"/>
      <c r="M232" s="56"/>
      <c r="N232" s="56"/>
      <c r="O232" s="56"/>
      <c r="P232" s="56"/>
      <c r="Q232" s="56"/>
      <c r="R232" s="56"/>
      <c r="S232" s="56"/>
      <c r="T232" s="5"/>
    </row>
    <row r="233" spans="2:20">
      <c r="B233" s="56"/>
      <c r="C233" s="56"/>
      <c r="D233" s="56"/>
      <c r="E233" s="56"/>
      <c r="F233" s="56"/>
      <c r="G233" s="56"/>
      <c r="H233" s="56"/>
      <c r="I233" s="56"/>
      <c r="J233" s="56"/>
      <c r="K233" s="56"/>
      <c r="L233" s="56"/>
      <c r="M233" s="56"/>
      <c r="N233" s="56"/>
      <c r="O233" s="56"/>
      <c r="P233" s="56"/>
      <c r="Q233" s="56"/>
      <c r="R233" s="56"/>
      <c r="S233" s="56"/>
      <c r="T233" s="5"/>
    </row>
    <row r="234" spans="2:20">
      <c r="B234" s="56"/>
      <c r="C234" s="56"/>
      <c r="D234" s="56"/>
      <c r="E234" s="56"/>
      <c r="F234" s="56"/>
      <c r="G234" s="56"/>
      <c r="H234" s="56"/>
      <c r="I234" s="56"/>
      <c r="J234" s="56"/>
      <c r="K234" s="56"/>
      <c r="L234" s="56"/>
      <c r="M234" s="56"/>
      <c r="N234" s="56"/>
      <c r="O234" s="56"/>
      <c r="P234" s="56"/>
      <c r="Q234" s="56"/>
      <c r="R234" s="56"/>
      <c r="S234" s="56"/>
      <c r="T234" s="5"/>
    </row>
    <row r="235" spans="2:20">
      <c r="B235" s="56"/>
      <c r="C235" s="56"/>
      <c r="D235" s="56"/>
      <c r="E235" s="56"/>
      <c r="F235" s="56"/>
      <c r="G235" s="56"/>
      <c r="H235" s="56"/>
      <c r="I235" s="56"/>
      <c r="J235" s="56"/>
      <c r="K235" s="56"/>
      <c r="L235" s="56"/>
      <c r="M235" s="56"/>
      <c r="N235" s="56"/>
      <c r="O235" s="56"/>
      <c r="P235" s="56"/>
      <c r="Q235" s="56"/>
      <c r="R235" s="56"/>
      <c r="S235" s="56"/>
      <c r="T235" s="5"/>
    </row>
    <row r="236" spans="2:20">
      <c r="B236" s="56"/>
      <c r="C236" s="56"/>
      <c r="D236" s="56"/>
      <c r="E236" s="56"/>
      <c r="F236" s="56"/>
      <c r="G236" s="56"/>
      <c r="H236" s="56"/>
      <c r="I236" s="56"/>
      <c r="J236" s="56"/>
      <c r="K236" s="56"/>
      <c r="L236" s="56"/>
      <c r="M236" s="56"/>
      <c r="N236" s="56"/>
      <c r="O236" s="56"/>
      <c r="P236" s="56"/>
      <c r="Q236" s="56"/>
      <c r="R236" s="56"/>
      <c r="S236" s="56"/>
      <c r="T236" s="5"/>
    </row>
    <row r="237" spans="2:20">
      <c r="B237" s="56"/>
      <c r="C237" s="56"/>
      <c r="D237" s="56"/>
      <c r="E237" s="56"/>
      <c r="F237" s="56"/>
      <c r="G237" s="56"/>
      <c r="H237" s="56"/>
      <c r="I237" s="56"/>
      <c r="J237" s="56"/>
      <c r="K237" s="56"/>
      <c r="L237" s="56"/>
      <c r="M237" s="56"/>
      <c r="N237" s="56"/>
      <c r="O237" s="56"/>
      <c r="P237" s="56"/>
      <c r="Q237" s="56"/>
      <c r="R237" s="56"/>
      <c r="S237" s="56"/>
      <c r="T237" s="5"/>
    </row>
    <row r="238" spans="2:20">
      <c r="B238" s="56"/>
      <c r="C238" s="56"/>
      <c r="D238" s="56"/>
      <c r="E238" s="56"/>
      <c r="F238" s="56"/>
      <c r="G238" s="56"/>
      <c r="H238" s="56"/>
      <c r="I238" s="56"/>
      <c r="J238" s="56"/>
      <c r="K238" s="56"/>
      <c r="L238" s="56"/>
      <c r="M238" s="56"/>
      <c r="N238" s="56"/>
      <c r="O238" s="56"/>
      <c r="P238" s="56"/>
      <c r="Q238" s="56"/>
      <c r="R238" s="56"/>
      <c r="S238" s="56"/>
      <c r="T238" s="5"/>
    </row>
    <row r="239" spans="2:20">
      <c r="B239" s="56"/>
      <c r="C239" s="56"/>
      <c r="D239" s="56"/>
      <c r="E239" s="56"/>
      <c r="F239" s="56"/>
      <c r="G239" s="56"/>
      <c r="H239" s="56"/>
      <c r="I239" s="56"/>
      <c r="J239" s="56"/>
      <c r="K239" s="56"/>
      <c r="L239" s="56"/>
      <c r="M239" s="56"/>
      <c r="N239" s="56"/>
      <c r="O239" s="56"/>
      <c r="P239" s="56"/>
      <c r="Q239" s="56"/>
      <c r="R239" s="56"/>
      <c r="S239" s="56"/>
      <c r="T239" s="5"/>
    </row>
    <row r="240" spans="2:20">
      <c r="B240" s="56"/>
      <c r="C240" s="56"/>
      <c r="D240" s="56"/>
      <c r="E240" s="56"/>
      <c r="F240" s="56"/>
      <c r="G240" s="56"/>
      <c r="H240" s="56"/>
      <c r="I240" s="56"/>
      <c r="J240" s="56"/>
      <c r="K240" s="56"/>
      <c r="L240" s="56"/>
      <c r="M240" s="56"/>
      <c r="N240" s="56"/>
      <c r="O240" s="56"/>
      <c r="P240" s="56"/>
      <c r="Q240" s="56"/>
      <c r="R240" s="56"/>
      <c r="S240" s="56"/>
      <c r="T240" s="5"/>
    </row>
    <row r="241" spans="2:20">
      <c r="B241" s="56"/>
      <c r="C241" s="56"/>
      <c r="D241" s="56"/>
      <c r="E241" s="56"/>
      <c r="F241" s="56"/>
      <c r="G241" s="56"/>
      <c r="H241" s="56"/>
      <c r="I241" s="56"/>
      <c r="J241" s="56"/>
      <c r="K241" s="56"/>
      <c r="L241" s="56"/>
      <c r="M241" s="56"/>
      <c r="N241" s="56"/>
      <c r="O241" s="56"/>
      <c r="P241" s="56"/>
      <c r="Q241" s="56"/>
      <c r="R241" s="56"/>
      <c r="S241" s="56"/>
      <c r="T241" s="5"/>
    </row>
    <row r="242" spans="2:20">
      <c r="B242" s="56"/>
      <c r="C242" s="56"/>
      <c r="D242" s="56"/>
      <c r="E242" s="56"/>
      <c r="F242" s="56"/>
      <c r="G242" s="56"/>
      <c r="H242" s="56"/>
      <c r="I242" s="56"/>
      <c r="J242" s="56"/>
      <c r="K242" s="56"/>
      <c r="L242" s="56"/>
      <c r="M242" s="56"/>
      <c r="N242" s="56"/>
      <c r="O242" s="56"/>
      <c r="P242" s="56"/>
      <c r="Q242" s="56"/>
      <c r="R242" s="56"/>
      <c r="S242" s="56"/>
      <c r="T242" s="5"/>
    </row>
    <row r="243" spans="2:20">
      <c r="B243" s="56"/>
      <c r="C243" s="56"/>
      <c r="D243" s="56"/>
      <c r="E243" s="56"/>
      <c r="F243" s="56"/>
      <c r="G243" s="56"/>
      <c r="H243" s="56"/>
      <c r="I243" s="56"/>
      <c r="J243" s="56"/>
      <c r="K243" s="56"/>
      <c r="L243" s="56"/>
      <c r="M243" s="56"/>
      <c r="N243" s="56"/>
      <c r="O243" s="56"/>
      <c r="P243" s="56"/>
      <c r="Q243" s="56"/>
      <c r="R243" s="56"/>
      <c r="S243" s="56"/>
      <c r="T243" s="5"/>
    </row>
    <row r="244" spans="2:20">
      <c r="B244" s="56"/>
      <c r="C244" s="56"/>
      <c r="D244" s="56"/>
      <c r="E244" s="56"/>
      <c r="F244" s="56"/>
      <c r="G244" s="56"/>
      <c r="H244" s="56"/>
      <c r="I244" s="56"/>
      <c r="J244" s="56"/>
      <c r="K244" s="56"/>
      <c r="L244" s="56"/>
      <c r="M244" s="56"/>
      <c r="N244" s="56"/>
      <c r="O244" s="56"/>
      <c r="P244" s="56"/>
      <c r="Q244" s="56"/>
      <c r="R244" s="56"/>
      <c r="S244" s="56"/>
      <c r="T244" s="5"/>
    </row>
    <row r="245" spans="2:20">
      <c r="B245" s="56"/>
      <c r="C245" s="56"/>
      <c r="D245" s="56"/>
      <c r="E245" s="56"/>
      <c r="F245" s="56"/>
      <c r="G245" s="56"/>
      <c r="H245" s="56"/>
      <c r="I245" s="56"/>
      <c r="J245" s="56"/>
      <c r="K245" s="56"/>
      <c r="L245" s="56"/>
      <c r="M245" s="56"/>
      <c r="N245" s="56"/>
      <c r="O245" s="56"/>
      <c r="P245" s="56"/>
      <c r="Q245" s="56"/>
      <c r="R245" s="56"/>
      <c r="S245" s="56"/>
      <c r="T245" s="5"/>
    </row>
    <row r="246" spans="2:20">
      <c r="B246" s="56"/>
      <c r="C246" s="56"/>
      <c r="D246" s="56"/>
      <c r="E246" s="56"/>
      <c r="F246" s="56"/>
      <c r="G246" s="56"/>
      <c r="H246" s="56"/>
      <c r="I246" s="56"/>
      <c r="J246" s="56"/>
      <c r="K246" s="56"/>
      <c r="L246" s="56"/>
      <c r="M246" s="56"/>
      <c r="N246" s="56"/>
      <c r="O246" s="56"/>
      <c r="P246" s="56"/>
      <c r="Q246" s="56"/>
      <c r="R246" s="56"/>
      <c r="S246" s="56"/>
      <c r="T246" s="5"/>
    </row>
    <row r="247" spans="2:20">
      <c r="B247" s="56"/>
      <c r="C247" s="56"/>
      <c r="D247" s="56"/>
      <c r="E247" s="56"/>
      <c r="F247" s="56"/>
      <c r="G247" s="56"/>
      <c r="H247" s="56"/>
      <c r="I247" s="56"/>
      <c r="J247" s="56"/>
      <c r="K247" s="56"/>
      <c r="L247" s="56"/>
      <c r="M247" s="56"/>
      <c r="N247" s="56"/>
      <c r="O247" s="56"/>
      <c r="P247" s="56"/>
      <c r="Q247" s="56"/>
      <c r="R247" s="56"/>
      <c r="S247" s="56"/>
      <c r="T247" s="5"/>
    </row>
    <row r="248" spans="2:20">
      <c r="B248" s="56"/>
      <c r="C248" s="56"/>
      <c r="D248" s="56"/>
      <c r="E248" s="56"/>
      <c r="F248" s="56"/>
      <c r="G248" s="56"/>
      <c r="H248" s="56"/>
      <c r="I248" s="56"/>
      <c r="J248" s="56"/>
      <c r="K248" s="56"/>
      <c r="L248" s="56"/>
      <c r="M248" s="56"/>
      <c r="N248" s="56"/>
      <c r="O248" s="56"/>
      <c r="P248" s="56"/>
      <c r="Q248" s="56"/>
      <c r="R248" s="56"/>
      <c r="S248" s="56"/>
      <c r="T248" s="5"/>
    </row>
    <row r="249" spans="2:20">
      <c r="B249" s="56"/>
      <c r="C249" s="56"/>
      <c r="D249" s="56"/>
      <c r="E249" s="56"/>
      <c r="F249" s="56"/>
      <c r="G249" s="56"/>
      <c r="H249" s="56"/>
      <c r="I249" s="56"/>
      <c r="J249" s="56"/>
      <c r="K249" s="56"/>
      <c r="L249" s="56"/>
      <c r="M249" s="56"/>
      <c r="N249" s="56"/>
      <c r="O249" s="56"/>
      <c r="P249" s="56"/>
      <c r="Q249" s="56"/>
      <c r="R249" s="56"/>
      <c r="S249" s="56"/>
      <c r="T249" s="5"/>
    </row>
    <row r="250" spans="2:20">
      <c r="B250" s="56"/>
      <c r="C250" s="56"/>
      <c r="D250" s="56"/>
      <c r="E250" s="56"/>
      <c r="F250" s="56"/>
      <c r="G250" s="56"/>
      <c r="H250" s="56"/>
      <c r="I250" s="56"/>
      <c r="J250" s="56"/>
      <c r="K250" s="56"/>
      <c r="L250" s="56"/>
      <c r="M250" s="56"/>
      <c r="N250" s="56"/>
      <c r="O250" s="56"/>
      <c r="P250" s="56"/>
      <c r="Q250" s="56"/>
      <c r="R250" s="56"/>
      <c r="S250" s="56"/>
      <c r="T250" s="5"/>
    </row>
    <row r="251" spans="2:20">
      <c r="B251" s="56"/>
      <c r="C251" s="56"/>
      <c r="D251" s="56"/>
      <c r="E251" s="56"/>
      <c r="F251" s="56"/>
      <c r="G251" s="56"/>
      <c r="H251" s="56"/>
      <c r="I251" s="56"/>
      <c r="J251" s="56"/>
      <c r="K251" s="56"/>
      <c r="L251" s="56"/>
      <c r="M251" s="56"/>
      <c r="N251" s="56"/>
      <c r="O251" s="56"/>
      <c r="P251" s="56"/>
      <c r="Q251" s="56"/>
      <c r="R251" s="56"/>
      <c r="S251" s="56"/>
      <c r="T251" s="5"/>
    </row>
    <row r="252" spans="2:20">
      <c r="B252" s="56"/>
      <c r="C252" s="56"/>
      <c r="D252" s="56"/>
      <c r="E252" s="56"/>
      <c r="F252" s="56"/>
      <c r="G252" s="56"/>
      <c r="H252" s="56"/>
      <c r="I252" s="56"/>
      <c r="J252" s="56"/>
      <c r="K252" s="56"/>
      <c r="L252" s="56"/>
      <c r="M252" s="56"/>
      <c r="N252" s="56"/>
      <c r="O252" s="56"/>
      <c r="P252" s="56"/>
      <c r="Q252" s="56"/>
      <c r="R252" s="56"/>
      <c r="S252" s="56"/>
      <c r="T252" s="5"/>
    </row>
    <row r="253" spans="2:20">
      <c r="B253" s="56"/>
      <c r="C253" s="56"/>
      <c r="D253" s="56"/>
      <c r="E253" s="56"/>
      <c r="F253" s="56"/>
      <c r="G253" s="56"/>
      <c r="H253" s="56"/>
      <c r="I253" s="56"/>
      <c r="J253" s="56"/>
      <c r="K253" s="56"/>
      <c r="L253" s="56"/>
      <c r="M253" s="56"/>
      <c r="N253" s="56"/>
      <c r="O253" s="56"/>
      <c r="P253" s="56"/>
      <c r="Q253" s="56"/>
      <c r="R253" s="56"/>
      <c r="S253" s="56"/>
      <c r="T253" s="5"/>
    </row>
    <row r="254" spans="2:20">
      <c r="B254" s="56"/>
      <c r="C254" s="56"/>
      <c r="D254" s="56"/>
      <c r="E254" s="56"/>
      <c r="F254" s="56"/>
      <c r="G254" s="56"/>
      <c r="H254" s="56"/>
      <c r="I254" s="56"/>
      <c r="J254" s="56"/>
      <c r="K254" s="56"/>
      <c r="L254" s="56"/>
      <c r="M254" s="56"/>
      <c r="N254" s="56"/>
      <c r="O254" s="56"/>
      <c r="P254" s="56"/>
      <c r="Q254" s="56"/>
      <c r="R254" s="56"/>
      <c r="S254" s="56"/>
      <c r="T254" s="5"/>
    </row>
    <row r="255" spans="2:20">
      <c r="B255" s="56"/>
      <c r="C255" s="56"/>
      <c r="D255" s="56"/>
      <c r="E255" s="56"/>
      <c r="F255" s="56"/>
      <c r="G255" s="56"/>
      <c r="H255" s="56"/>
      <c r="I255" s="56"/>
      <c r="J255" s="56"/>
      <c r="K255" s="56"/>
      <c r="L255" s="56"/>
      <c r="M255" s="56"/>
      <c r="N255" s="56"/>
      <c r="O255" s="56"/>
      <c r="P255" s="56"/>
      <c r="Q255" s="56"/>
      <c r="R255" s="56"/>
      <c r="S255" s="56"/>
      <c r="T255" s="5"/>
    </row>
    <row r="256" spans="2:20">
      <c r="B256" s="56"/>
      <c r="C256" s="56"/>
      <c r="D256" s="56"/>
      <c r="E256" s="56"/>
      <c r="F256" s="56"/>
      <c r="G256" s="56"/>
      <c r="H256" s="56"/>
      <c r="I256" s="56"/>
      <c r="J256" s="56"/>
      <c r="K256" s="56"/>
      <c r="L256" s="56"/>
      <c r="M256" s="56"/>
      <c r="N256" s="56"/>
      <c r="O256" s="56"/>
      <c r="P256" s="56"/>
      <c r="Q256" s="56"/>
      <c r="R256" s="56"/>
      <c r="S256" s="56"/>
      <c r="T256" s="5"/>
    </row>
    <row r="257" spans="2:20">
      <c r="B257" s="56"/>
      <c r="C257" s="56"/>
      <c r="D257" s="56"/>
      <c r="E257" s="56"/>
      <c r="F257" s="56"/>
      <c r="G257" s="56"/>
      <c r="H257" s="56"/>
      <c r="I257" s="56"/>
      <c r="J257" s="56"/>
      <c r="K257" s="56"/>
      <c r="L257" s="56"/>
      <c r="M257" s="56"/>
      <c r="N257" s="56"/>
      <c r="O257" s="56"/>
      <c r="P257" s="56"/>
      <c r="Q257" s="56"/>
      <c r="R257" s="56"/>
      <c r="S257" s="56"/>
      <c r="T257" s="5"/>
    </row>
    <row r="258" spans="2:20">
      <c r="B258" s="56"/>
      <c r="C258" s="56"/>
      <c r="D258" s="56"/>
      <c r="E258" s="56"/>
      <c r="F258" s="56"/>
      <c r="G258" s="56"/>
      <c r="H258" s="56"/>
      <c r="I258" s="56"/>
      <c r="J258" s="56"/>
      <c r="K258" s="56"/>
      <c r="L258" s="56"/>
      <c r="M258" s="56"/>
      <c r="N258" s="56"/>
      <c r="O258" s="56"/>
      <c r="P258" s="56"/>
      <c r="Q258" s="56"/>
      <c r="R258" s="56"/>
      <c r="S258" s="56"/>
      <c r="T258" s="5"/>
    </row>
    <row r="259" spans="2:20">
      <c r="B259" s="56"/>
      <c r="C259" s="56"/>
      <c r="D259" s="56"/>
      <c r="E259" s="56"/>
      <c r="F259" s="56"/>
      <c r="G259" s="56"/>
      <c r="H259" s="56"/>
      <c r="I259" s="56"/>
      <c r="J259" s="56"/>
      <c r="K259" s="56"/>
      <c r="L259" s="56"/>
      <c r="M259" s="56"/>
      <c r="N259" s="56"/>
      <c r="O259" s="56"/>
      <c r="P259" s="56"/>
      <c r="Q259" s="56"/>
      <c r="R259" s="56"/>
      <c r="S259" s="56"/>
      <c r="T259" s="5"/>
    </row>
    <row r="260" spans="2:20">
      <c r="B260" s="56"/>
      <c r="C260" s="56"/>
      <c r="D260" s="56"/>
      <c r="E260" s="56"/>
      <c r="F260" s="56"/>
      <c r="G260" s="56"/>
      <c r="H260" s="56"/>
      <c r="I260" s="56"/>
      <c r="J260" s="56"/>
      <c r="K260" s="56"/>
      <c r="L260" s="56"/>
      <c r="M260" s="56"/>
      <c r="N260" s="56"/>
      <c r="O260" s="56"/>
      <c r="P260" s="56"/>
      <c r="Q260" s="56"/>
      <c r="R260" s="56"/>
      <c r="S260" s="56"/>
      <c r="T260" s="5"/>
    </row>
    <row r="261" spans="2:20">
      <c r="B261" s="56"/>
      <c r="C261" s="56"/>
      <c r="D261" s="56"/>
      <c r="E261" s="56"/>
      <c r="F261" s="56"/>
      <c r="G261" s="56"/>
      <c r="H261" s="56"/>
      <c r="I261" s="56"/>
      <c r="J261" s="56"/>
      <c r="K261" s="56"/>
      <c r="L261" s="56"/>
      <c r="M261" s="56"/>
      <c r="N261" s="56"/>
      <c r="O261" s="56"/>
      <c r="P261" s="56"/>
      <c r="Q261" s="56"/>
      <c r="R261" s="56"/>
      <c r="S261" s="56"/>
      <c r="T261" s="5"/>
    </row>
    <row r="262" spans="2:20">
      <c r="B262" s="56"/>
      <c r="C262" s="56"/>
      <c r="D262" s="56"/>
      <c r="E262" s="56"/>
      <c r="F262" s="56"/>
      <c r="G262" s="56"/>
      <c r="H262" s="56"/>
      <c r="I262" s="56"/>
      <c r="J262" s="56"/>
      <c r="K262" s="56"/>
      <c r="L262" s="56"/>
      <c r="M262" s="56"/>
      <c r="N262" s="56"/>
      <c r="O262" s="56"/>
      <c r="P262" s="56"/>
      <c r="Q262" s="56"/>
      <c r="R262" s="56"/>
      <c r="S262" s="56"/>
      <c r="T262" s="5"/>
    </row>
    <row r="263" spans="2:20">
      <c r="B263" s="56"/>
      <c r="C263" s="56"/>
      <c r="D263" s="56"/>
      <c r="E263" s="56"/>
      <c r="F263" s="56"/>
      <c r="G263" s="56"/>
      <c r="H263" s="56"/>
      <c r="I263" s="56"/>
      <c r="J263" s="56"/>
      <c r="K263" s="56"/>
      <c r="L263" s="56"/>
      <c r="M263" s="56"/>
      <c r="N263" s="56"/>
      <c r="O263" s="56"/>
      <c r="P263" s="56"/>
      <c r="Q263" s="56"/>
      <c r="R263" s="56"/>
      <c r="S263" s="56"/>
      <c r="T263" s="5"/>
    </row>
    <row r="264" spans="2:20">
      <c r="B264" s="56"/>
      <c r="C264" s="56"/>
      <c r="D264" s="56"/>
      <c r="E264" s="56"/>
      <c r="F264" s="56"/>
      <c r="G264" s="56"/>
      <c r="H264" s="56"/>
      <c r="I264" s="56"/>
      <c r="J264" s="56"/>
      <c r="K264" s="56"/>
      <c r="L264" s="56"/>
      <c r="M264" s="56"/>
      <c r="N264" s="56"/>
      <c r="O264" s="56"/>
      <c r="P264" s="56"/>
      <c r="Q264" s="56"/>
      <c r="R264" s="56"/>
      <c r="S264" s="56"/>
      <c r="T264" s="5"/>
    </row>
    <row r="265" spans="2:20">
      <c r="B265" s="56"/>
      <c r="C265" s="56"/>
      <c r="D265" s="56"/>
      <c r="E265" s="56"/>
      <c r="F265" s="56"/>
      <c r="G265" s="56"/>
      <c r="H265" s="56"/>
      <c r="I265" s="56"/>
      <c r="J265" s="56"/>
      <c r="K265" s="56"/>
      <c r="L265" s="56"/>
      <c r="M265" s="56"/>
      <c r="N265" s="56"/>
      <c r="O265" s="56"/>
      <c r="P265" s="56"/>
      <c r="Q265" s="56"/>
      <c r="R265" s="56"/>
      <c r="S265" s="56"/>
      <c r="T265" s="5"/>
    </row>
    <row r="266" spans="2:20">
      <c r="B266" s="56"/>
      <c r="C266" s="56"/>
      <c r="D266" s="56"/>
      <c r="E266" s="56"/>
      <c r="F266" s="56"/>
      <c r="G266" s="56"/>
      <c r="H266" s="56"/>
      <c r="I266" s="56"/>
      <c r="J266" s="56"/>
      <c r="K266" s="56"/>
      <c r="L266" s="56"/>
      <c r="M266" s="56"/>
      <c r="N266" s="56"/>
      <c r="O266" s="56"/>
      <c r="P266" s="56"/>
      <c r="Q266" s="56"/>
      <c r="R266" s="56"/>
      <c r="S266" s="56"/>
      <c r="T266" s="5"/>
    </row>
    <row r="267" spans="2:20">
      <c r="B267" s="56"/>
      <c r="C267" s="56"/>
      <c r="D267" s="56"/>
      <c r="E267" s="56"/>
      <c r="F267" s="56"/>
      <c r="G267" s="56"/>
      <c r="H267" s="56"/>
      <c r="I267" s="56"/>
      <c r="J267" s="56"/>
      <c r="K267" s="56"/>
      <c r="L267" s="56"/>
      <c r="M267" s="56"/>
      <c r="N267" s="56"/>
      <c r="O267" s="56"/>
      <c r="P267" s="56"/>
      <c r="Q267" s="56"/>
      <c r="R267" s="56"/>
      <c r="S267" s="56"/>
      <c r="T267" s="5"/>
    </row>
    <row r="268" spans="2:20">
      <c r="B268" s="56"/>
      <c r="C268" s="56"/>
      <c r="D268" s="56"/>
      <c r="E268" s="56"/>
      <c r="F268" s="56"/>
      <c r="G268" s="56"/>
      <c r="H268" s="56"/>
      <c r="I268" s="56"/>
      <c r="J268" s="56"/>
      <c r="K268" s="56"/>
      <c r="L268" s="56"/>
      <c r="M268" s="56"/>
      <c r="N268" s="56"/>
      <c r="O268" s="56"/>
      <c r="P268" s="56"/>
      <c r="Q268" s="56"/>
      <c r="R268" s="56"/>
      <c r="S268" s="56"/>
      <c r="T268" s="5"/>
    </row>
    <row r="269" spans="2:20">
      <c r="B269" s="56"/>
      <c r="C269" s="56"/>
      <c r="D269" s="56"/>
      <c r="E269" s="56"/>
      <c r="F269" s="56"/>
      <c r="G269" s="56"/>
      <c r="H269" s="56"/>
      <c r="I269" s="56"/>
      <c r="J269" s="56"/>
      <c r="K269" s="56"/>
      <c r="L269" s="56"/>
      <c r="M269" s="56"/>
      <c r="N269" s="56"/>
      <c r="O269" s="56"/>
      <c r="P269" s="56"/>
      <c r="Q269" s="56"/>
      <c r="R269" s="56"/>
      <c r="S269" s="56"/>
      <c r="T269" s="5"/>
    </row>
    <row r="270" spans="2:20">
      <c r="B270" s="56"/>
      <c r="C270" s="56"/>
      <c r="D270" s="56"/>
      <c r="E270" s="56"/>
      <c r="F270" s="56"/>
      <c r="G270" s="56"/>
      <c r="H270" s="56"/>
      <c r="I270" s="56"/>
      <c r="J270" s="56"/>
      <c r="K270" s="56"/>
      <c r="L270" s="56"/>
      <c r="M270" s="56"/>
      <c r="N270" s="56"/>
      <c r="O270" s="56"/>
      <c r="P270" s="56"/>
      <c r="Q270" s="56"/>
      <c r="R270" s="56"/>
      <c r="S270" s="56"/>
      <c r="T270" s="5"/>
    </row>
    <row r="271" spans="2:20">
      <c r="B271" s="56"/>
      <c r="C271" s="56"/>
      <c r="D271" s="56"/>
      <c r="E271" s="56"/>
      <c r="F271" s="56"/>
      <c r="G271" s="56"/>
      <c r="H271" s="56"/>
      <c r="I271" s="56"/>
      <c r="J271" s="56"/>
      <c r="K271" s="56"/>
      <c r="L271" s="56"/>
      <c r="M271" s="56"/>
      <c r="N271" s="56"/>
      <c r="O271" s="56"/>
      <c r="P271" s="56"/>
      <c r="Q271" s="56"/>
      <c r="R271" s="56"/>
      <c r="S271" s="56"/>
      <c r="T271" s="5"/>
    </row>
    <row r="272" spans="2:20">
      <c r="B272" s="56"/>
      <c r="C272" s="56"/>
      <c r="D272" s="56"/>
      <c r="E272" s="56"/>
      <c r="F272" s="56"/>
      <c r="G272" s="56"/>
      <c r="H272" s="56"/>
      <c r="I272" s="56"/>
      <c r="J272" s="56"/>
      <c r="K272" s="56"/>
      <c r="L272" s="56"/>
      <c r="M272" s="56"/>
      <c r="N272" s="56"/>
      <c r="O272" s="56"/>
      <c r="P272" s="56"/>
      <c r="Q272" s="56"/>
      <c r="R272" s="56"/>
      <c r="S272" s="56"/>
      <c r="T272" s="5"/>
    </row>
    <row r="273" spans="2:20">
      <c r="B273" s="56"/>
      <c r="C273" s="56"/>
      <c r="D273" s="56"/>
      <c r="E273" s="56"/>
      <c r="F273" s="56"/>
      <c r="G273" s="56"/>
      <c r="H273" s="56"/>
      <c r="I273" s="56"/>
      <c r="J273" s="56"/>
      <c r="K273" s="56"/>
      <c r="L273" s="56"/>
      <c r="M273" s="56"/>
      <c r="N273" s="56"/>
      <c r="O273" s="56"/>
      <c r="P273" s="56"/>
      <c r="Q273" s="56"/>
      <c r="R273" s="56"/>
      <c r="S273" s="56"/>
      <c r="T273" s="5"/>
    </row>
    <row r="274" spans="2:20">
      <c r="B274" s="56"/>
      <c r="C274" s="56"/>
      <c r="D274" s="56"/>
      <c r="E274" s="56"/>
      <c r="F274" s="56"/>
      <c r="G274" s="56"/>
      <c r="H274" s="56"/>
      <c r="I274" s="56"/>
      <c r="J274" s="56"/>
      <c r="K274" s="56"/>
      <c r="L274" s="56"/>
      <c r="M274" s="56"/>
      <c r="N274" s="56"/>
      <c r="O274" s="56"/>
      <c r="P274" s="56"/>
      <c r="Q274" s="56"/>
      <c r="R274" s="56"/>
      <c r="S274" s="56"/>
      <c r="T274" s="5"/>
    </row>
    <row r="275" spans="2:20">
      <c r="B275" s="56"/>
      <c r="C275" s="56"/>
      <c r="D275" s="56"/>
      <c r="E275" s="56"/>
      <c r="F275" s="56"/>
      <c r="G275" s="56"/>
      <c r="H275" s="56"/>
      <c r="I275" s="56"/>
      <c r="J275" s="56"/>
      <c r="K275" s="56"/>
      <c r="L275" s="56"/>
      <c r="M275" s="56"/>
      <c r="N275" s="56"/>
      <c r="O275" s="56"/>
      <c r="P275" s="56"/>
      <c r="Q275" s="56"/>
      <c r="R275" s="56"/>
      <c r="S275" s="56"/>
      <c r="T275" s="5"/>
    </row>
    <row r="276" spans="2:20">
      <c r="B276" s="56"/>
      <c r="C276" s="56"/>
      <c r="D276" s="56"/>
      <c r="E276" s="56"/>
      <c r="F276" s="56"/>
      <c r="G276" s="56"/>
      <c r="H276" s="56"/>
      <c r="I276" s="56"/>
      <c r="J276" s="56"/>
      <c r="K276" s="56"/>
      <c r="L276" s="56"/>
      <c r="M276" s="56"/>
      <c r="N276" s="56"/>
      <c r="O276" s="56"/>
      <c r="P276" s="56"/>
      <c r="Q276" s="56"/>
      <c r="R276" s="56"/>
      <c r="S276" s="56"/>
      <c r="T276" s="5"/>
    </row>
    <row r="277" spans="2:20">
      <c r="B277" s="56"/>
      <c r="C277" s="56"/>
      <c r="D277" s="56"/>
      <c r="E277" s="56"/>
      <c r="F277" s="56"/>
      <c r="G277" s="56"/>
      <c r="H277" s="56"/>
      <c r="I277" s="56"/>
      <c r="J277" s="56"/>
      <c r="K277" s="56"/>
      <c r="L277" s="56"/>
      <c r="M277" s="56"/>
      <c r="N277" s="56"/>
      <c r="O277" s="56"/>
      <c r="P277" s="56"/>
      <c r="Q277" s="56"/>
      <c r="R277" s="56"/>
      <c r="S277" s="56"/>
      <c r="T277" s="5"/>
    </row>
    <row r="278" spans="2:20">
      <c r="B278" s="56"/>
      <c r="C278" s="56"/>
      <c r="D278" s="56"/>
      <c r="E278" s="56"/>
      <c r="F278" s="56"/>
      <c r="G278" s="56"/>
      <c r="H278" s="56"/>
      <c r="I278" s="56"/>
      <c r="J278" s="56"/>
      <c r="K278" s="56"/>
      <c r="L278" s="56"/>
      <c r="M278" s="56"/>
      <c r="N278" s="56"/>
      <c r="O278" s="56"/>
      <c r="P278" s="56"/>
      <c r="Q278" s="56"/>
      <c r="R278" s="56"/>
      <c r="S278" s="56"/>
      <c r="T278" s="5"/>
    </row>
    <row r="279" spans="2:20">
      <c r="B279" s="56"/>
      <c r="C279" s="56"/>
      <c r="D279" s="56"/>
      <c r="E279" s="56"/>
      <c r="F279" s="56"/>
      <c r="G279" s="56"/>
      <c r="H279" s="56"/>
      <c r="I279" s="56"/>
      <c r="J279" s="56"/>
      <c r="K279" s="56"/>
      <c r="L279" s="56"/>
      <c r="M279" s="56"/>
      <c r="N279" s="56"/>
      <c r="O279" s="56"/>
      <c r="P279" s="56"/>
      <c r="Q279" s="56"/>
      <c r="R279" s="56"/>
      <c r="S279" s="56"/>
      <c r="T279" s="5"/>
    </row>
    <row r="280" spans="2:20">
      <c r="B280" s="56"/>
      <c r="C280" s="56"/>
      <c r="D280" s="56"/>
      <c r="E280" s="56"/>
      <c r="F280" s="56"/>
      <c r="G280" s="56"/>
      <c r="H280" s="56"/>
      <c r="I280" s="56"/>
      <c r="J280" s="56"/>
      <c r="K280" s="56"/>
      <c r="L280" s="56"/>
      <c r="M280" s="56"/>
      <c r="N280" s="56"/>
      <c r="O280" s="56"/>
      <c r="P280" s="56"/>
      <c r="Q280" s="56"/>
      <c r="R280" s="56"/>
      <c r="S280" s="56"/>
      <c r="T280" s="5"/>
    </row>
    <row r="281" spans="2:20">
      <c r="B281" s="56"/>
      <c r="C281" s="56"/>
      <c r="D281" s="56"/>
      <c r="E281" s="56"/>
      <c r="F281" s="56"/>
      <c r="G281" s="56"/>
      <c r="H281" s="56"/>
      <c r="I281" s="56"/>
      <c r="J281" s="56"/>
      <c r="K281" s="56"/>
      <c r="L281" s="56"/>
      <c r="M281" s="56"/>
      <c r="N281" s="56"/>
      <c r="O281" s="56"/>
      <c r="P281" s="56"/>
      <c r="Q281" s="56"/>
      <c r="R281" s="56"/>
      <c r="S281" s="56"/>
      <c r="T281" s="5"/>
    </row>
    <row r="282" spans="2:20">
      <c r="B282" s="56"/>
      <c r="C282" s="56"/>
      <c r="D282" s="56"/>
      <c r="E282" s="56"/>
      <c r="F282" s="56"/>
      <c r="G282" s="56"/>
      <c r="H282" s="56"/>
      <c r="I282" s="56"/>
      <c r="J282" s="56"/>
      <c r="K282" s="56"/>
      <c r="L282" s="56"/>
      <c r="M282" s="56"/>
      <c r="N282" s="56"/>
      <c r="O282" s="56"/>
      <c r="P282" s="56"/>
      <c r="Q282" s="56"/>
      <c r="R282" s="56"/>
      <c r="S282" s="56"/>
      <c r="T282" s="5"/>
    </row>
    <row r="283" spans="2:20">
      <c r="B283" s="56"/>
      <c r="C283" s="56"/>
      <c r="D283" s="56"/>
      <c r="E283" s="56"/>
      <c r="F283" s="56"/>
      <c r="G283" s="56"/>
      <c r="H283" s="56"/>
      <c r="I283" s="56"/>
      <c r="J283" s="56"/>
      <c r="K283" s="56"/>
      <c r="L283" s="56"/>
      <c r="M283" s="56"/>
      <c r="N283" s="56"/>
      <c r="O283" s="56"/>
      <c r="P283" s="56"/>
      <c r="Q283" s="56"/>
      <c r="R283" s="56"/>
      <c r="S283" s="56"/>
      <c r="T283" s="5"/>
    </row>
    <row r="284" spans="2:20">
      <c r="B284" s="56"/>
      <c r="C284" s="56"/>
      <c r="D284" s="56"/>
      <c r="E284" s="56"/>
      <c r="F284" s="56"/>
      <c r="G284" s="56"/>
      <c r="H284" s="56"/>
      <c r="I284" s="56"/>
      <c r="J284" s="56"/>
      <c r="K284" s="56"/>
      <c r="L284" s="56"/>
      <c r="M284" s="56"/>
      <c r="N284" s="56"/>
      <c r="O284" s="56"/>
      <c r="P284" s="56"/>
      <c r="Q284" s="56"/>
      <c r="R284" s="56"/>
      <c r="S284" s="56"/>
      <c r="T284" s="5"/>
    </row>
    <row r="285" spans="2:20">
      <c r="B285" s="56"/>
      <c r="C285" s="56"/>
      <c r="D285" s="56"/>
      <c r="E285" s="56"/>
      <c r="F285" s="56"/>
      <c r="G285" s="56"/>
      <c r="H285" s="56"/>
      <c r="I285" s="56"/>
      <c r="J285" s="56"/>
      <c r="K285" s="56"/>
      <c r="L285" s="56"/>
      <c r="M285" s="56"/>
      <c r="N285" s="56"/>
      <c r="O285" s="56"/>
      <c r="P285" s="56"/>
      <c r="Q285" s="56"/>
      <c r="R285" s="56"/>
      <c r="S285" s="56"/>
      <c r="T285" s="5"/>
    </row>
    <row r="286" spans="2:20">
      <c r="B286" s="56"/>
      <c r="C286" s="56"/>
      <c r="D286" s="56"/>
      <c r="E286" s="56"/>
      <c r="F286" s="56"/>
      <c r="G286" s="56"/>
      <c r="H286" s="56"/>
      <c r="I286" s="56"/>
      <c r="J286" s="56"/>
      <c r="K286" s="56"/>
      <c r="L286" s="56"/>
      <c r="M286" s="56"/>
      <c r="N286" s="56"/>
      <c r="O286" s="56"/>
      <c r="P286" s="56"/>
      <c r="Q286" s="56"/>
      <c r="R286" s="56"/>
      <c r="S286" s="56"/>
      <c r="T286" s="5"/>
    </row>
    <row r="287" spans="2:20">
      <c r="B287" s="56"/>
      <c r="C287" s="56"/>
      <c r="D287" s="56"/>
      <c r="E287" s="56"/>
      <c r="F287" s="56"/>
      <c r="G287" s="56"/>
      <c r="H287" s="56"/>
      <c r="I287" s="56"/>
      <c r="J287" s="56"/>
      <c r="K287" s="56"/>
      <c r="L287" s="56"/>
      <c r="M287" s="56"/>
      <c r="N287" s="56"/>
      <c r="O287" s="56"/>
      <c r="P287" s="56"/>
      <c r="Q287" s="56"/>
      <c r="R287" s="56"/>
      <c r="S287" s="56"/>
      <c r="T287" s="5"/>
    </row>
    <row r="288" spans="2:20">
      <c r="B288" s="56"/>
      <c r="C288" s="56"/>
      <c r="D288" s="56"/>
      <c r="E288" s="56"/>
      <c r="F288" s="56"/>
      <c r="G288" s="56"/>
      <c r="H288" s="56"/>
      <c r="I288" s="56"/>
      <c r="J288" s="56"/>
      <c r="K288" s="56"/>
      <c r="L288" s="56"/>
      <c r="M288" s="56"/>
      <c r="N288" s="56"/>
      <c r="O288" s="56"/>
      <c r="P288" s="56"/>
      <c r="Q288" s="56"/>
      <c r="R288" s="56"/>
      <c r="S288" s="56"/>
      <c r="T288" s="5"/>
    </row>
    <row r="289" spans="2:20">
      <c r="B289" s="56"/>
      <c r="C289" s="56"/>
      <c r="D289" s="56"/>
      <c r="E289" s="56"/>
      <c r="F289" s="56"/>
      <c r="G289" s="56"/>
      <c r="H289" s="56"/>
      <c r="I289" s="56"/>
      <c r="J289" s="56"/>
      <c r="K289" s="56"/>
      <c r="L289" s="56"/>
      <c r="M289" s="56"/>
      <c r="N289" s="56"/>
      <c r="O289" s="56"/>
      <c r="P289" s="56"/>
      <c r="Q289" s="56"/>
      <c r="R289" s="56"/>
      <c r="S289" s="56"/>
      <c r="T289" s="5"/>
    </row>
    <row r="290" spans="2:20">
      <c r="B290" s="56"/>
      <c r="C290" s="56"/>
      <c r="D290" s="56"/>
      <c r="E290" s="56"/>
      <c r="F290" s="56"/>
      <c r="G290" s="56"/>
      <c r="H290" s="56"/>
      <c r="I290" s="56"/>
      <c r="J290" s="56"/>
      <c r="K290" s="56"/>
      <c r="L290" s="56"/>
      <c r="M290" s="56"/>
      <c r="N290" s="56"/>
      <c r="O290" s="56"/>
      <c r="P290" s="56"/>
      <c r="Q290" s="56"/>
      <c r="R290" s="56"/>
      <c r="S290" s="56"/>
      <c r="T290" s="5"/>
    </row>
    <row r="291" spans="2:20">
      <c r="B291" s="56"/>
      <c r="C291" s="56"/>
      <c r="D291" s="56"/>
      <c r="E291" s="56"/>
      <c r="F291" s="56"/>
      <c r="G291" s="56"/>
      <c r="H291" s="56"/>
      <c r="I291" s="56"/>
      <c r="J291" s="56"/>
      <c r="K291" s="56"/>
      <c r="L291" s="56"/>
      <c r="M291" s="56"/>
      <c r="N291" s="56"/>
      <c r="O291" s="56"/>
      <c r="P291" s="56"/>
      <c r="Q291" s="56"/>
      <c r="R291" s="56"/>
      <c r="S291" s="56"/>
      <c r="T291" s="5"/>
    </row>
    <row r="292" spans="2:20">
      <c r="B292" s="56"/>
      <c r="C292" s="56"/>
      <c r="D292" s="56"/>
      <c r="E292" s="56"/>
      <c r="F292" s="56"/>
      <c r="G292" s="56"/>
      <c r="H292" s="56"/>
      <c r="I292" s="56"/>
      <c r="J292" s="56"/>
      <c r="K292" s="56"/>
      <c r="L292" s="56"/>
      <c r="M292" s="56"/>
      <c r="N292" s="56"/>
      <c r="O292" s="56"/>
      <c r="P292" s="56"/>
      <c r="Q292" s="56"/>
      <c r="R292" s="56"/>
      <c r="S292" s="56"/>
      <c r="T292" s="5"/>
    </row>
    <row r="293" spans="2:20">
      <c r="B293" s="56"/>
      <c r="C293" s="56"/>
      <c r="D293" s="56"/>
      <c r="E293" s="56"/>
      <c r="F293" s="56"/>
      <c r="G293" s="56"/>
      <c r="H293" s="56"/>
      <c r="I293" s="56"/>
      <c r="J293" s="56"/>
      <c r="K293" s="56"/>
      <c r="L293" s="56"/>
      <c r="M293" s="56"/>
      <c r="N293" s="56"/>
      <c r="O293" s="56"/>
      <c r="P293" s="56"/>
      <c r="Q293" s="56"/>
      <c r="R293" s="56"/>
      <c r="S293" s="56"/>
      <c r="T293" s="5"/>
    </row>
    <row r="294" spans="2:20">
      <c r="B294" s="56"/>
      <c r="C294" s="56"/>
      <c r="D294" s="56"/>
      <c r="E294" s="56"/>
      <c r="F294" s="56"/>
      <c r="G294" s="56"/>
      <c r="H294" s="56"/>
      <c r="I294" s="56"/>
      <c r="J294" s="56"/>
      <c r="K294" s="56"/>
      <c r="L294" s="56"/>
      <c r="M294" s="56"/>
      <c r="N294" s="56"/>
      <c r="O294" s="56"/>
      <c r="P294" s="56"/>
      <c r="Q294" s="56"/>
      <c r="R294" s="56"/>
      <c r="S294" s="56"/>
      <c r="T294" s="5"/>
    </row>
    <row r="295" spans="2:20">
      <c r="B295" s="56"/>
      <c r="C295" s="56"/>
      <c r="D295" s="56"/>
      <c r="E295" s="56"/>
      <c r="F295" s="56"/>
      <c r="G295" s="56"/>
      <c r="H295" s="56"/>
      <c r="I295" s="56"/>
      <c r="J295" s="56"/>
      <c r="K295" s="56"/>
      <c r="L295" s="56"/>
      <c r="M295" s="56"/>
      <c r="N295" s="56"/>
      <c r="O295" s="56"/>
      <c r="P295" s="56"/>
      <c r="Q295" s="56"/>
      <c r="R295" s="56"/>
      <c r="S295" s="56"/>
      <c r="T295" s="5"/>
    </row>
    <row r="296" spans="2:20">
      <c r="B296" s="56"/>
      <c r="C296" s="56"/>
      <c r="D296" s="56"/>
      <c r="E296" s="56"/>
      <c r="F296" s="56"/>
      <c r="G296" s="56"/>
      <c r="H296" s="56"/>
      <c r="I296" s="56"/>
      <c r="J296" s="56"/>
      <c r="K296" s="56"/>
      <c r="L296" s="56"/>
      <c r="M296" s="56"/>
      <c r="N296" s="56"/>
      <c r="O296" s="56"/>
      <c r="P296" s="56"/>
      <c r="Q296" s="56"/>
      <c r="R296" s="56"/>
      <c r="S296" s="56"/>
      <c r="T296" s="5"/>
    </row>
    <row r="297" spans="2:20">
      <c r="B297" s="56"/>
      <c r="C297" s="56"/>
      <c r="D297" s="56"/>
      <c r="E297" s="56"/>
      <c r="F297" s="56"/>
      <c r="G297" s="56"/>
      <c r="H297" s="56"/>
      <c r="I297" s="56"/>
      <c r="J297" s="56"/>
      <c r="K297" s="56"/>
      <c r="L297" s="56"/>
      <c r="M297" s="56"/>
      <c r="N297" s="56"/>
      <c r="O297" s="56"/>
      <c r="P297" s="56"/>
      <c r="Q297" s="56"/>
      <c r="R297" s="56"/>
      <c r="S297" s="56"/>
      <c r="T297" s="5"/>
    </row>
    <row r="298" spans="2:20">
      <c r="B298" s="56"/>
      <c r="C298" s="56"/>
      <c r="D298" s="56"/>
      <c r="E298" s="56"/>
      <c r="F298" s="56"/>
      <c r="G298" s="56"/>
      <c r="H298" s="56"/>
      <c r="I298" s="56"/>
      <c r="J298" s="56"/>
      <c r="K298" s="56"/>
      <c r="L298" s="56"/>
      <c r="M298" s="56"/>
      <c r="N298" s="56"/>
      <c r="O298" s="56"/>
      <c r="P298" s="56"/>
      <c r="Q298" s="56"/>
      <c r="R298" s="56"/>
      <c r="S298" s="56"/>
      <c r="T298" s="5"/>
    </row>
    <row r="299" spans="2:20">
      <c r="B299" s="56"/>
      <c r="C299" s="56"/>
      <c r="D299" s="56"/>
      <c r="E299" s="56"/>
      <c r="F299" s="56"/>
      <c r="G299" s="56"/>
      <c r="H299" s="56"/>
      <c r="I299" s="56"/>
      <c r="J299" s="56"/>
      <c r="K299" s="56"/>
      <c r="L299" s="56"/>
      <c r="M299" s="56"/>
      <c r="N299" s="56"/>
      <c r="O299" s="56"/>
      <c r="P299" s="56"/>
      <c r="Q299" s="56"/>
      <c r="R299" s="56"/>
      <c r="S299" s="56"/>
      <c r="T299" s="5"/>
    </row>
    <row r="300" spans="2:20">
      <c r="B300" s="56"/>
      <c r="C300" s="56"/>
      <c r="D300" s="56"/>
      <c r="E300" s="56"/>
      <c r="F300" s="56"/>
      <c r="G300" s="56"/>
      <c r="H300" s="56"/>
      <c r="I300" s="56"/>
      <c r="J300" s="56"/>
      <c r="K300" s="56"/>
      <c r="L300" s="56"/>
      <c r="M300" s="56"/>
      <c r="N300" s="56"/>
      <c r="O300" s="56"/>
      <c r="P300" s="56"/>
      <c r="Q300" s="56"/>
      <c r="R300" s="56"/>
      <c r="S300" s="56"/>
      <c r="T300" s="5"/>
    </row>
    <row r="301" spans="2:20">
      <c r="B301" s="56"/>
      <c r="C301" s="56"/>
      <c r="D301" s="56"/>
      <c r="E301" s="56"/>
      <c r="F301" s="56"/>
      <c r="G301" s="56"/>
      <c r="H301" s="56"/>
      <c r="I301" s="56"/>
      <c r="J301" s="56"/>
      <c r="K301" s="56"/>
      <c r="L301" s="56"/>
      <c r="M301" s="56"/>
      <c r="N301" s="56"/>
      <c r="O301" s="56"/>
      <c r="P301" s="56"/>
      <c r="Q301" s="56"/>
      <c r="R301" s="56"/>
      <c r="S301" s="56"/>
      <c r="T301" s="5"/>
    </row>
    <row r="302" spans="2:20">
      <c r="B302" s="56"/>
      <c r="C302" s="56"/>
      <c r="D302" s="56"/>
      <c r="E302" s="56"/>
      <c r="F302" s="56"/>
      <c r="G302" s="56"/>
      <c r="H302" s="56"/>
      <c r="I302" s="56"/>
      <c r="J302" s="56"/>
      <c r="K302" s="56"/>
      <c r="L302" s="56"/>
      <c r="M302" s="56"/>
      <c r="N302" s="56"/>
      <c r="O302" s="56"/>
      <c r="P302" s="56"/>
      <c r="Q302" s="56"/>
      <c r="R302" s="56"/>
      <c r="S302" s="56"/>
      <c r="T302" s="5"/>
    </row>
    <row r="303" spans="2:20">
      <c r="B303" s="56"/>
      <c r="C303" s="56"/>
      <c r="D303" s="56"/>
      <c r="E303" s="56"/>
      <c r="F303" s="56"/>
      <c r="G303" s="56"/>
      <c r="H303" s="56"/>
      <c r="I303" s="56"/>
      <c r="J303" s="56"/>
      <c r="K303" s="56"/>
      <c r="L303" s="56"/>
      <c r="M303" s="56"/>
      <c r="N303" s="56"/>
      <c r="O303" s="56"/>
      <c r="P303" s="56"/>
      <c r="Q303" s="56"/>
      <c r="R303" s="56"/>
      <c r="S303" s="56"/>
      <c r="T303" s="5"/>
    </row>
    <row r="304" spans="2:20">
      <c r="B304" s="56"/>
      <c r="C304" s="56"/>
      <c r="D304" s="56"/>
      <c r="E304" s="56"/>
      <c r="F304" s="56"/>
      <c r="G304" s="56"/>
      <c r="H304" s="56"/>
      <c r="I304" s="56"/>
      <c r="J304" s="56"/>
      <c r="K304" s="56"/>
      <c r="L304" s="56"/>
      <c r="M304" s="56"/>
      <c r="N304" s="56"/>
      <c r="O304" s="56"/>
      <c r="P304" s="56"/>
      <c r="Q304" s="56"/>
      <c r="R304" s="56"/>
      <c r="S304" s="56"/>
      <c r="T304" s="5"/>
    </row>
    <row r="305" spans="2:20">
      <c r="B305" s="56"/>
      <c r="C305" s="56"/>
      <c r="D305" s="56"/>
      <c r="E305" s="56"/>
      <c r="F305" s="56"/>
      <c r="G305" s="56"/>
      <c r="H305" s="56"/>
      <c r="I305" s="56"/>
      <c r="J305" s="56"/>
      <c r="K305" s="56"/>
      <c r="L305" s="56"/>
      <c r="M305" s="56"/>
      <c r="N305" s="56"/>
      <c r="O305" s="56"/>
      <c r="P305" s="56"/>
      <c r="Q305" s="56"/>
      <c r="R305" s="56"/>
      <c r="S305" s="56"/>
      <c r="T305" s="5"/>
    </row>
    <row r="306" spans="2:20">
      <c r="B306" s="56"/>
      <c r="C306" s="56"/>
      <c r="D306" s="56"/>
      <c r="E306" s="56"/>
      <c r="F306" s="56"/>
      <c r="G306" s="56"/>
      <c r="H306" s="56"/>
      <c r="I306" s="56"/>
      <c r="J306" s="56"/>
      <c r="K306" s="56"/>
      <c r="L306" s="56"/>
      <c r="M306" s="56"/>
      <c r="N306" s="56"/>
      <c r="O306" s="56"/>
      <c r="P306" s="56"/>
      <c r="Q306" s="56"/>
      <c r="R306" s="56"/>
      <c r="S306" s="56"/>
      <c r="T306" s="5"/>
    </row>
    <row r="307" spans="2:20">
      <c r="B307" s="56"/>
      <c r="C307" s="56"/>
      <c r="D307" s="56"/>
      <c r="E307" s="56"/>
      <c r="F307" s="56"/>
      <c r="G307" s="56"/>
      <c r="H307" s="56"/>
      <c r="I307" s="56"/>
      <c r="J307" s="56"/>
      <c r="K307" s="56"/>
      <c r="L307" s="56"/>
      <c r="M307" s="56"/>
      <c r="N307" s="56"/>
      <c r="O307" s="56"/>
      <c r="P307" s="56"/>
      <c r="Q307" s="56"/>
      <c r="R307" s="56"/>
      <c r="S307" s="56"/>
      <c r="T307" s="5"/>
    </row>
    <row r="308" spans="2:20">
      <c r="B308" s="56"/>
      <c r="C308" s="56"/>
      <c r="D308" s="56"/>
      <c r="E308" s="56"/>
      <c r="F308" s="56"/>
      <c r="G308" s="56"/>
      <c r="H308" s="56"/>
      <c r="I308" s="56"/>
      <c r="J308" s="56"/>
      <c r="K308" s="56"/>
      <c r="L308" s="56"/>
      <c r="M308" s="56"/>
      <c r="N308" s="56"/>
      <c r="O308" s="56"/>
      <c r="P308" s="56"/>
      <c r="Q308" s="56"/>
      <c r="R308" s="56"/>
      <c r="S308" s="56"/>
      <c r="T308" s="5"/>
    </row>
    <row r="309" spans="2:20">
      <c r="B309" s="56"/>
      <c r="C309" s="56"/>
      <c r="D309" s="56"/>
      <c r="E309" s="56"/>
      <c r="F309" s="56"/>
      <c r="G309" s="56"/>
      <c r="H309" s="56"/>
      <c r="I309" s="56"/>
      <c r="J309" s="56"/>
      <c r="K309" s="56"/>
      <c r="L309" s="56"/>
      <c r="M309" s="56"/>
      <c r="N309" s="56"/>
      <c r="O309" s="56"/>
      <c r="P309" s="56"/>
      <c r="Q309" s="56"/>
      <c r="R309" s="56"/>
      <c r="S309" s="56"/>
      <c r="T309" s="5"/>
    </row>
    <row r="310" spans="2:20">
      <c r="B310" s="56"/>
      <c r="C310" s="56"/>
      <c r="D310" s="56"/>
      <c r="E310" s="56"/>
      <c r="F310" s="56"/>
      <c r="G310" s="56"/>
      <c r="H310" s="56"/>
      <c r="I310" s="56"/>
      <c r="J310" s="56"/>
      <c r="K310" s="56"/>
      <c r="L310" s="56"/>
      <c r="M310" s="56"/>
      <c r="N310" s="56"/>
      <c r="O310" s="56"/>
      <c r="P310" s="56"/>
      <c r="Q310" s="56"/>
      <c r="R310" s="56"/>
      <c r="S310" s="56"/>
      <c r="T310" s="5"/>
    </row>
    <row r="311" spans="2:20">
      <c r="B311" s="56"/>
      <c r="C311" s="56"/>
      <c r="D311" s="56"/>
      <c r="E311" s="56"/>
      <c r="F311" s="56"/>
      <c r="G311" s="56"/>
      <c r="H311" s="56"/>
      <c r="I311" s="56"/>
      <c r="J311" s="56"/>
      <c r="K311" s="56"/>
      <c r="L311" s="56"/>
      <c r="M311" s="56"/>
      <c r="N311" s="56"/>
      <c r="O311" s="56"/>
      <c r="P311" s="56"/>
      <c r="Q311" s="56"/>
      <c r="R311" s="56"/>
      <c r="S311" s="56"/>
      <c r="T311" s="5"/>
    </row>
    <row r="312" spans="2:20">
      <c r="B312" s="56"/>
      <c r="C312" s="56"/>
      <c r="D312" s="56"/>
      <c r="E312" s="56"/>
      <c r="F312" s="56"/>
      <c r="G312" s="56"/>
      <c r="H312" s="56"/>
      <c r="I312" s="56"/>
      <c r="J312" s="56"/>
      <c r="K312" s="56"/>
      <c r="L312" s="56"/>
      <c r="M312" s="56"/>
      <c r="N312" s="56"/>
      <c r="O312" s="56"/>
      <c r="P312" s="56"/>
      <c r="Q312" s="56"/>
      <c r="R312" s="56"/>
      <c r="S312" s="56"/>
      <c r="T312" s="5"/>
    </row>
    <row r="313" spans="2:20">
      <c r="B313" s="56"/>
      <c r="C313" s="56"/>
      <c r="D313" s="56"/>
      <c r="E313" s="56"/>
      <c r="F313" s="56"/>
      <c r="G313" s="56"/>
      <c r="H313" s="56"/>
      <c r="I313" s="56"/>
      <c r="J313" s="56"/>
      <c r="K313" s="56"/>
      <c r="L313" s="56"/>
      <c r="M313" s="56"/>
      <c r="N313" s="56"/>
      <c r="O313" s="56"/>
      <c r="P313" s="56"/>
      <c r="Q313" s="56"/>
      <c r="R313" s="56"/>
      <c r="S313" s="56"/>
      <c r="T313" s="5"/>
    </row>
    <row r="314" spans="2:20">
      <c r="B314" s="56"/>
      <c r="C314" s="56"/>
      <c r="D314" s="56"/>
      <c r="E314" s="56"/>
      <c r="F314" s="56"/>
      <c r="G314" s="56"/>
      <c r="H314" s="56"/>
      <c r="I314" s="56"/>
      <c r="J314" s="56"/>
      <c r="K314" s="56"/>
      <c r="L314" s="56"/>
      <c r="M314" s="56"/>
      <c r="N314" s="56"/>
      <c r="O314" s="56"/>
      <c r="P314" s="56"/>
      <c r="Q314" s="56"/>
      <c r="R314" s="56"/>
      <c r="S314" s="56"/>
      <c r="T314" s="5"/>
    </row>
    <row r="315" spans="2:20">
      <c r="B315" s="56"/>
      <c r="C315" s="56"/>
      <c r="D315" s="56"/>
      <c r="E315" s="56"/>
      <c r="F315" s="56"/>
      <c r="G315" s="56"/>
      <c r="H315" s="56"/>
      <c r="I315" s="56"/>
      <c r="J315" s="56"/>
      <c r="K315" s="56"/>
      <c r="L315" s="56"/>
      <c r="M315" s="56"/>
      <c r="N315" s="56"/>
      <c r="O315" s="56"/>
      <c r="P315" s="56"/>
      <c r="Q315" s="56"/>
      <c r="R315" s="56"/>
      <c r="S315" s="56"/>
      <c r="T315" s="5"/>
    </row>
    <row r="316" spans="2:20">
      <c r="B316" s="56"/>
      <c r="C316" s="56"/>
      <c r="D316" s="56"/>
      <c r="E316" s="56"/>
      <c r="F316" s="56"/>
      <c r="G316" s="56"/>
      <c r="H316" s="56"/>
      <c r="I316" s="56"/>
      <c r="J316" s="56"/>
      <c r="K316" s="56"/>
      <c r="L316" s="56"/>
      <c r="M316" s="56"/>
      <c r="N316" s="56"/>
      <c r="O316" s="56"/>
      <c r="P316" s="56"/>
      <c r="Q316" s="56"/>
      <c r="R316" s="56"/>
      <c r="S316" s="56"/>
      <c r="T316" s="5"/>
    </row>
    <row r="317" spans="2:20">
      <c r="B317" s="56"/>
      <c r="C317" s="56"/>
      <c r="D317" s="56"/>
      <c r="E317" s="56"/>
      <c r="F317" s="56"/>
      <c r="G317" s="56"/>
      <c r="H317" s="56"/>
      <c r="I317" s="56"/>
      <c r="J317" s="56"/>
      <c r="K317" s="56"/>
      <c r="L317" s="56"/>
      <c r="M317" s="56"/>
      <c r="N317" s="56"/>
      <c r="O317" s="56"/>
      <c r="P317" s="56"/>
      <c r="Q317" s="56"/>
      <c r="R317" s="56"/>
      <c r="S317" s="56"/>
      <c r="T317" s="5"/>
    </row>
    <row r="318" spans="2:20">
      <c r="B318" s="56"/>
      <c r="C318" s="56"/>
      <c r="D318" s="56"/>
      <c r="E318" s="56"/>
      <c r="F318" s="56"/>
      <c r="G318" s="56"/>
      <c r="H318" s="56"/>
      <c r="I318" s="56"/>
      <c r="J318" s="56"/>
      <c r="K318" s="56"/>
      <c r="L318" s="56"/>
      <c r="M318" s="56"/>
      <c r="N318" s="56"/>
      <c r="O318" s="56"/>
      <c r="P318" s="56"/>
      <c r="Q318" s="56"/>
      <c r="R318" s="56"/>
      <c r="S318" s="56"/>
      <c r="T318" s="5"/>
    </row>
    <row r="319" spans="2:20">
      <c r="B319" s="56"/>
      <c r="C319" s="56"/>
      <c r="D319" s="56"/>
      <c r="E319" s="56"/>
      <c r="F319" s="56"/>
      <c r="G319" s="56"/>
      <c r="H319" s="56"/>
      <c r="I319" s="56"/>
      <c r="J319" s="56"/>
      <c r="K319" s="56"/>
      <c r="L319" s="56"/>
      <c r="M319" s="56"/>
      <c r="N319" s="56"/>
      <c r="O319" s="56"/>
      <c r="P319" s="56"/>
      <c r="Q319" s="56"/>
      <c r="R319" s="56"/>
      <c r="S319" s="56"/>
      <c r="T319" s="5"/>
    </row>
    <row r="320" spans="2:20">
      <c r="B320" s="56"/>
      <c r="C320" s="56"/>
      <c r="D320" s="56"/>
      <c r="E320" s="56"/>
      <c r="F320" s="56"/>
      <c r="G320" s="56"/>
      <c r="H320" s="56"/>
      <c r="I320" s="56"/>
      <c r="J320" s="56"/>
      <c r="K320" s="56"/>
      <c r="L320" s="56"/>
      <c r="M320" s="56"/>
      <c r="N320" s="56"/>
      <c r="O320" s="56"/>
      <c r="P320" s="56"/>
      <c r="Q320" s="56"/>
      <c r="R320" s="56"/>
      <c r="S320" s="56"/>
      <c r="T320" s="5"/>
    </row>
    <row r="321" spans="2:20">
      <c r="B321" s="56"/>
      <c r="C321" s="56"/>
      <c r="D321" s="56"/>
      <c r="E321" s="56"/>
      <c r="F321" s="56"/>
      <c r="G321" s="56"/>
      <c r="H321" s="56"/>
      <c r="I321" s="56"/>
      <c r="J321" s="56"/>
      <c r="K321" s="56"/>
      <c r="L321" s="56"/>
      <c r="M321" s="56"/>
      <c r="N321" s="56"/>
      <c r="O321" s="56"/>
      <c r="P321" s="56"/>
      <c r="Q321" s="56"/>
      <c r="R321" s="56"/>
      <c r="S321" s="56"/>
      <c r="T321" s="5"/>
    </row>
    <row r="322" spans="2:20">
      <c r="B322" s="56"/>
      <c r="C322" s="56"/>
      <c r="D322" s="56"/>
      <c r="E322" s="56"/>
      <c r="F322" s="56"/>
      <c r="G322" s="56"/>
      <c r="H322" s="56"/>
      <c r="I322" s="56"/>
      <c r="J322" s="56"/>
      <c r="K322" s="56"/>
      <c r="L322" s="56"/>
      <c r="M322" s="56"/>
      <c r="N322" s="56"/>
      <c r="O322" s="56"/>
      <c r="P322" s="56"/>
      <c r="Q322" s="56"/>
      <c r="R322" s="56"/>
      <c r="S322" s="56"/>
      <c r="T322" s="5"/>
    </row>
    <row r="323" spans="2:20">
      <c r="B323" s="56"/>
      <c r="C323" s="56"/>
      <c r="D323" s="56"/>
      <c r="E323" s="56"/>
      <c r="F323" s="56"/>
      <c r="G323" s="56"/>
      <c r="H323" s="56"/>
      <c r="I323" s="56"/>
      <c r="J323" s="56"/>
      <c r="K323" s="56"/>
      <c r="L323" s="56"/>
      <c r="M323" s="56"/>
      <c r="N323" s="56"/>
      <c r="O323" s="56"/>
      <c r="P323" s="56"/>
      <c r="Q323" s="56"/>
      <c r="R323" s="56"/>
      <c r="S323" s="56"/>
      <c r="T323" s="5"/>
    </row>
    <row r="324" spans="2:20">
      <c r="B324" s="56"/>
      <c r="C324" s="56"/>
      <c r="D324" s="56"/>
      <c r="E324" s="56"/>
      <c r="F324" s="56"/>
      <c r="G324" s="56"/>
      <c r="H324" s="56"/>
      <c r="I324" s="56"/>
      <c r="J324" s="56"/>
      <c r="K324" s="56"/>
      <c r="L324" s="56"/>
      <c r="M324" s="56"/>
      <c r="N324" s="56"/>
      <c r="O324" s="56"/>
      <c r="P324" s="56"/>
      <c r="Q324" s="56"/>
      <c r="R324" s="56"/>
      <c r="S324" s="56"/>
      <c r="T324" s="5"/>
    </row>
    <row r="325" spans="2:20">
      <c r="B325" s="56"/>
      <c r="C325" s="56"/>
      <c r="D325" s="56"/>
      <c r="E325" s="56"/>
      <c r="F325" s="56"/>
      <c r="G325" s="56"/>
      <c r="H325" s="56"/>
      <c r="I325" s="56"/>
      <c r="J325" s="56"/>
      <c r="K325" s="56"/>
      <c r="L325" s="56"/>
      <c r="M325" s="56"/>
      <c r="N325" s="56"/>
      <c r="O325" s="56"/>
      <c r="P325" s="56"/>
      <c r="Q325" s="56"/>
      <c r="R325" s="56"/>
      <c r="S325" s="56"/>
      <c r="T325" s="5"/>
    </row>
  </sheetData>
  <mergeCells count="6">
    <mergeCell ref="A3:W3"/>
    <mergeCell ref="B4:N4"/>
    <mergeCell ref="P4:T4"/>
    <mergeCell ref="A38:S39"/>
    <mergeCell ref="A5:A6"/>
    <mergeCell ref="A37:S37"/>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6"/>
  <sheetViews>
    <sheetView workbookViewId="0">
      <pane xSplit="1" ySplit="4" topLeftCell="B5" activePane="bottomRight" state="frozen"/>
      <selection pane="topRight" activeCell="B1" sqref="B1"/>
      <selection pane="bottomLeft" activeCell="A5" sqref="A5"/>
      <selection pane="bottomRight" activeCell="F10" sqref="F10"/>
    </sheetView>
  </sheetViews>
  <sheetFormatPr baseColWidth="10" defaultColWidth="8.88671875" defaultRowHeight="14.4"/>
  <cols>
    <col min="1" max="1" width="47.109375" bestFit="1" customWidth="1"/>
    <col min="2" max="2" width="21.5546875" customWidth="1"/>
    <col min="3" max="6" width="10.33203125" bestFit="1" customWidth="1"/>
    <col min="7" max="7" width="11.33203125" bestFit="1" customWidth="1"/>
    <col min="8" max="9" width="12.33203125" bestFit="1" customWidth="1"/>
    <col min="10" max="10" width="10.33203125" bestFit="1" customWidth="1"/>
    <col min="11" max="11" width="9.44140625" style="517" customWidth="1"/>
  </cols>
  <sheetData>
    <row r="2" spans="1:11">
      <c r="A2" s="530" t="s">
        <v>1312</v>
      </c>
      <c r="B2" s="530"/>
      <c r="C2" s="530"/>
      <c r="D2" s="530"/>
      <c r="E2" s="530"/>
      <c r="F2" s="530"/>
      <c r="G2" s="530"/>
      <c r="H2" s="530"/>
      <c r="I2" s="530"/>
      <c r="J2" s="530"/>
    </row>
    <row r="3" spans="1:11">
      <c r="A3" s="528"/>
      <c r="B3" s="529"/>
      <c r="C3" s="528" t="s">
        <v>1311</v>
      </c>
      <c r="D3" s="528" t="s">
        <v>1311</v>
      </c>
      <c r="E3" s="528" t="s">
        <v>1311</v>
      </c>
      <c r="F3" s="528" t="s">
        <v>1311</v>
      </c>
      <c r="G3" s="528" t="s">
        <v>1311</v>
      </c>
      <c r="H3" s="528" t="s">
        <v>1311</v>
      </c>
      <c r="I3" s="528" t="s">
        <v>1311</v>
      </c>
      <c r="J3" s="528" t="s">
        <v>1311</v>
      </c>
    </row>
    <row r="4" spans="1:11">
      <c r="A4" s="524" t="s">
        <v>1310</v>
      </c>
      <c r="B4" s="524" t="s">
        <v>1309</v>
      </c>
      <c r="C4" s="524" t="s">
        <v>1308</v>
      </c>
      <c r="D4" s="524" t="s">
        <v>1307</v>
      </c>
      <c r="E4" s="524" t="s">
        <v>1306</v>
      </c>
      <c r="F4" s="524" t="s">
        <v>1305</v>
      </c>
      <c r="G4" s="524" t="s">
        <v>1304</v>
      </c>
      <c r="H4" s="524" t="s">
        <v>1303</v>
      </c>
      <c r="I4" s="524" t="s">
        <v>1302</v>
      </c>
      <c r="J4" s="524" t="s">
        <v>1301</v>
      </c>
    </row>
    <row r="5" spans="1:11">
      <c r="A5" s="528" t="s">
        <v>1300</v>
      </c>
      <c r="B5" s="527">
        <v>794.79</v>
      </c>
      <c r="C5" s="527">
        <v>304.47000000000003</v>
      </c>
      <c r="D5" s="527">
        <v>257.20999999999998</v>
      </c>
      <c r="E5" s="527">
        <v>421.44</v>
      </c>
      <c r="F5" s="527">
        <v>536.51</v>
      </c>
      <c r="G5" s="526">
        <v>690.28</v>
      </c>
      <c r="H5" s="526">
        <v>901.17</v>
      </c>
      <c r="I5" s="526">
        <v>1258.05</v>
      </c>
      <c r="J5" s="526">
        <v>2006.19</v>
      </c>
    </row>
    <row r="6" spans="1:11">
      <c r="A6" s="524" t="s">
        <v>1299</v>
      </c>
      <c r="B6" s="522">
        <v>10128.51</v>
      </c>
      <c r="C6" s="522">
        <v>3084.83</v>
      </c>
      <c r="D6" s="522">
        <v>2531.46</v>
      </c>
      <c r="E6" s="522">
        <v>4697.62</v>
      </c>
      <c r="F6" s="522">
        <v>6423.89</v>
      </c>
      <c r="G6" s="521">
        <v>8746.65</v>
      </c>
      <c r="H6" s="521">
        <v>11870.79</v>
      </c>
      <c r="I6" s="521">
        <v>16156.02</v>
      </c>
      <c r="J6" s="521">
        <v>27506.23</v>
      </c>
      <c r="K6" s="517">
        <f>J21/J6</f>
        <v>0.15538079918622072</v>
      </c>
    </row>
    <row r="7" spans="1:11">
      <c r="A7" s="524" t="s">
        <v>1298</v>
      </c>
      <c r="B7" s="522">
        <v>9421.61</v>
      </c>
      <c r="C7" s="522">
        <v>2862.39</v>
      </c>
      <c r="D7" s="522">
        <v>2312.5</v>
      </c>
      <c r="E7" s="522">
        <v>4429.05</v>
      </c>
      <c r="F7" s="522">
        <v>6024.1</v>
      </c>
      <c r="G7" s="521">
        <v>8166.54</v>
      </c>
      <c r="H7" s="521">
        <v>11050.89</v>
      </c>
      <c r="I7" s="521">
        <v>14970.91</v>
      </c>
      <c r="J7" s="521">
        <v>25377.17</v>
      </c>
    </row>
    <row r="8" spans="1:11">
      <c r="A8" s="524" t="s">
        <v>1297</v>
      </c>
      <c r="B8" s="522">
        <v>7152.76</v>
      </c>
      <c r="C8" s="522">
        <v>1946.41</v>
      </c>
      <c r="D8" s="522">
        <v>1521.63</v>
      </c>
      <c r="E8" s="522">
        <v>3239.22</v>
      </c>
      <c r="F8" s="522">
        <v>4560.07</v>
      </c>
      <c r="G8" s="521">
        <v>6375.79</v>
      </c>
      <c r="H8" s="521">
        <v>8450.0499999999993</v>
      </c>
      <c r="I8" s="521">
        <v>11441.1</v>
      </c>
      <c r="J8" s="521">
        <v>19114.53</v>
      </c>
    </row>
    <row r="9" spans="1:11">
      <c r="A9" s="523" t="s">
        <v>1296</v>
      </c>
      <c r="B9" s="522">
        <v>6956.44</v>
      </c>
      <c r="C9" s="522">
        <v>1756.3</v>
      </c>
      <c r="D9" s="522">
        <v>1329.03</v>
      </c>
      <c r="E9" s="522">
        <v>3085.91</v>
      </c>
      <c r="F9" s="522">
        <v>4423.5600000000004</v>
      </c>
      <c r="G9" s="521">
        <v>6233.58</v>
      </c>
      <c r="H9" s="521">
        <v>8278.39</v>
      </c>
      <c r="I9" s="521">
        <v>11186.02</v>
      </c>
      <c r="J9" s="521">
        <v>18597.2</v>
      </c>
    </row>
    <row r="10" spans="1:11">
      <c r="A10" s="523" t="s">
        <v>1295</v>
      </c>
      <c r="B10" s="522">
        <v>196.32</v>
      </c>
      <c r="C10" s="522">
        <v>190.11</v>
      </c>
      <c r="D10" s="522">
        <v>192.61</v>
      </c>
      <c r="E10" s="522">
        <v>153.31</v>
      </c>
      <c r="F10" s="522">
        <v>136.52000000000001</v>
      </c>
      <c r="G10" s="521">
        <v>142.21</v>
      </c>
      <c r="H10" s="521">
        <v>171.66</v>
      </c>
      <c r="I10" s="521">
        <v>255.08</v>
      </c>
      <c r="J10" s="521">
        <v>517.33000000000004</v>
      </c>
    </row>
    <row r="11" spans="1:11">
      <c r="A11" s="524" t="s">
        <v>1294</v>
      </c>
      <c r="B11" s="522">
        <v>493.87</v>
      </c>
      <c r="C11" s="522">
        <v>350.96</v>
      </c>
      <c r="D11" s="522">
        <v>309.83</v>
      </c>
      <c r="E11" s="522">
        <v>366.79</v>
      </c>
      <c r="F11" s="522">
        <v>373.79</v>
      </c>
      <c r="G11" s="521">
        <v>364.12</v>
      </c>
      <c r="H11" s="521">
        <v>464.35</v>
      </c>
      <c r="I11" s="521">
        <v>544.80999999999995</v>
      </c>
      <c r="J11" s="521">
        <v>1422.67</v>
      </c>
    </row>
    <row r="12" spans="1:11">
      <c r="A12" s="524" t="s">
        <v>1293</v>
      </c>
      <c r="B12" s="522">
        <v>161.15</v>
      </c>
      <c r="C12" s="522">
        <v>33.33</v>
      </c>
      <c r="D12" s="522">
        <v>23.07</v>
      </c>
      <c r="E12" s="522">
        <v>39.340000000000003</v>
      </c>
      <c r="F12" s="522">
        <v>72.03</v>
      </c>
      <c r="G12" s="521">
        <v>101.26</v>
      </c>
      <c r="H12" s="521">
        <v>140</v>
      </c>
      <c r="I12" s="521">
        <v>247.76</v>
      </c>
      <c r="J12" s="521">
        <v>775.23</v>
      </c>
    </row>
    <row r="13" spans="1:11">
      <c r="A13" s="523" t="s">
        <v>1292</v>
      </c>
      <c r="B13" s="522">
        <v>18.39</v>
      </c>
      <c r="C13" s="522">
        <v>2.58</v>
      </c>
      <c r="D13" s="522">
        <v>1.32</v>
      </c>
      <c r="E13" s="522">
        <v>2.95</v>
      </c>
      <c r="F13" s="522">
        <v>7.42</v>
      </c>
      <c r="G13" s="521">
        <v>13.3</v>
      </c>
      <c r="H13" s="521">
        <v>21.73</v>
      </c>
      <c r="I13" s="521">
        <v>38.229999999999997</v>
      </c>
      <c r="J13" s="521">
        <v>67.02</v>
      </c>
    </row>
    <row r="14" spans="1:11">
      <c r="A14" s="523" t="s">
        <v>1291</v>
      </c>
      <c r="B14" s="522">
        <v>34.17</v>
      </c>
      <c r="C14" s="522">
        <v>2.5</v>
      </c>
      <c r="D14" s="522">
        <v>1.28</v>
      </c>
      <c r="E14" s="522">
        <v>5.04</v>
      </c>
      <c r="F14" s="522">
        <v>9.6199999999999992</v>
      </c>
      <c r="G14" s="521">
        <v>18.11</v>
      </c>
      <c r="H14" s="521">
        <v>27.75</v>
      </c>
      <c r="I14" s="521">
        <v>72.48</v>
      </c>
      <c r="J14" s="521">
        <v>178.97</v>
      </c>
    </row>
    <row r="15" spans="1:11">
      <c r="A15" s="523" t="s">
        <v>1290</v>
      </c>
      <c r="B15" s="522">
        <v>2.66</v>
      </c>
      <c r="C15" s="522">
        <v>0.13</v>
      </c>
      <c r="D15" s="522">
        <v>0.01</v>
      </c>
      <c r="E15" s="522">
        <v>0.22</v>
      </c>
      <c r="F15" s="522">
        <v>0.76</v>
      </c>
      <c r="G15" s="521">
        <v>2.25</v>
      </c>
      <c r="H15" s="521">
        <v>3.09</v>
      </c>
      <c r="I15" s="521">
        <v>3.82</v>
      </c>
      <c r="J15" s="521">
        <v>12.11</v>
      </c>
    </row>
    <row r="16" spans="1:11">
      <c r="A16" s="523" t="s">
        <v>1289</v>
      </c>
      <c r="B16" s="522">
        <v>15.72</v>
      </c>
      <c r="C16" s="522">
        <v>0.55000000000000004</v>
      </c>
      <c r="D16" s="522">
        <v>0.56999999999999995</v>
      </c>
      <c r="E16" s="522">
        <v>1.31</v>
      </c>
      <c r="F16" s="522">
        <v>3.26</v>
      </c>
      <c r="G16" s="521">
        <v>5.78</v>
      </c>
      <c r="H16" s="521">
        <v>5.41</v>
      </c>
      <c r="I16" s="521">
        <v>11.56</v>
      </c>
      <c r="J16" s="521">
        <v>131.34</v>
      </c>
    </row>
    <row r="17" spans="1:11">
      <c r="A17" s="523" t="s">
        <v>1288</v>
      </c>
      <c r="B17" s="522">
        <v>86.47</v>
      </c>
      <c r="C17" s="522">
        <v>26.71</v>
      </c>
      <c r="D17" s="522">
        <v>19.54</v>
      </c>
      <c r="E17" s="522">
        <v>29.11</v>
      </c>
      <c r="F17" s="522">
        <v>49.11</v>
      </c>
      <c r="G17" s="521">
        <v>59.06</v>
      </c>
      <c r="H17" s="521">
        <v>79.39</v>
      </c>
      <c r="I17" s="521">
        <v>117.14</v>
      </c>
      <c r="J17" s="521">
        <v>366.37</v>
      </c>
    </row>
    <row r="18" spans="1:11">
      <c r="A18" s="523" t="s">
        <v>1287</v>
      </c>
      <c r="B18" s="522">
        <v>0.19</v>
      </c>
      <c r="C18" s="525"/>
      <c r="D18" s="525"/>
      <c r="E18" s="522">
        <v>0.04</v>
      </c>
      <c r="F18" s="522">
        <v>0.03</v>
      </c>
      <c r="G18" s="521">
        <v>0.01</v>
      </c>
      <c r="H18" s="521">
        <v>0.15</v>
      </c>
      <c r="I18" s="521">
        <v>7.0000000000000007E-2</v>
      </c>
      <c r="J18" s="521">
        <v>1.62</v>
      </c>
    </row>
    <row r="19" spans="1:11">
      <c r="A19" s="523" t="s">
        <v>1286</v>
      </c>
      <c r="B19" s="522">
        <v>3.55</v>
      </c>
      <c r="C19" s="522">
        <v>0.85</v>
      </c>
      <c r="D19" s="522">
        <v>0.34</v>
      </c>
      <c r="E19" s="522">
        <v>0.67</v>
      </c>
      <c r="F19" s="522">
        <v>1.83</v>
      </c>
      <c r="G19" s="521">
        <v>2.75</v>
      </c>
      <c r="H19" s="521">
        <v>2.48</v>
      </c>
      <c r="I19" s="521">
        <v>4.4400000000000004</v>
      </c>
      <c r="J19" s="521">
        <v>17.8</v>
      </c>
    </row>
    <row r="20" spans="1:11">
      <c r="A20" s="524" t="s">
        <v>1285</v>
      </c>
      <c r="B20" s="522">
        <v>2320.73</v>
      </c>
      <c r="C20" s="522">
        <v>754.13</v>
      </c>
      <c r="D20" s="522">
        <v>676.93</v>
      </c>
      <c r="E20" s="522">
        <v>1052.26</v>
      </c>
      <c r="F20" s="522">
        <v>1417.99</v>
      </c>
      <c r="G20" s="521">
        <v>1905.48</v>
      </c>
      <c r="H20" s="521">
        <v>2816.4</v>
      </c>
      <c r="I20" s="521">
        <v>3922.36</v>
      </c>
      <c r="J20" s="521">
        <v>6193.8</v>
      </c>
      <c r="K20" s="517">
        <f>J21/J20</f>
        <v>0.69003519648680933</v>
      </c>
    </row>
    <row r="21" spans="1:11">
      <c r="A21" s="523" t="s">
        <v>1284</v>
      </c>
      <c r="B21" s="522">
        <v>1783.81</v>
      </c>
      <c r="C21" s="522">
        <v>465.67</v>
      </c>
      <c r="D21" s="522">
        <v>359.72</v>
      </c>
      <c r="E21" s="522">
        <v>789.89</v>
      </c>
      <c r="F21" s="522">
        <v>1119.6099999999999</v>
      </c>
      <c r="G21" s="521">
        <v>1542.4</v>
      </c>
      <c r="H21" s="521">
        <v>2277.81</v>
      </c>
      <c r="I21" s="521">
        <v>3165.78</v>
      </c>
      <c r="J21" s="521">
        <v>4273.9399999999996</v>
      </c>
    </row>
    <row r="22" spans="1:11">
      <c r="A22" s="523" t="s">
        <v>1283</v>
      </c>
      <c r="B22" s="522">
        <v>19.63</v>
      </c>
      <c r="C22" s="522">
        <v>89.39</v>
      </c>
      <c r="D22" s="522">
        <v>125.1</v>
      </c>
      <c r="E22" s="522">
        <v>28.11</v>
      </c>
      <c r="F22" s="522">
        <v>16.12</v>
      </c>
      <c r="G22" s="521">
        <v>7.7</v>
      </c>
      <c r="H22" s="521">
        <v>5.95</v>
      </c>
      <c r="I22" s="521">
        <v>2.11</v>
      </c>
      <c r="J22" s="521">
        <v>7.05</v>
      </c>
    </row>
    <row r="23" spans="1:11">
      <c r="A23" s="523" t="s">
        <v>1282</v>
      </c>
      <c r="B23" s="522">
        <v>32.979999999999997</v>
      </c>
      <c r="C23" s="522">
        <v>3.24</v>
      </c>
      <c r="D23" s="522">
        <v>1.32</v>
      </c>
      <c r="E23" s="522">
        <v>8.07</v>
      </c>
      <c r="F23" s="522">
        <v>6.22</v>
      </c>
      <c r="G23" s="521">
        <v>11.11</v>
      </c>
      <c r="H23" s="521">
        <v>31.08</v>
      </c>
      <c r="I23" s="521">
        <v>52.57</v>
      </c>
      <c r="J23" s="521">
        <v>198.36</v>
      </c>
    </row>
    <row r="24" spans="1:11">
      <c r="A24" s="523" t="s">
        <v>1281</v>
      </c>
      <c r="B24" s="522">
        <v>7.63</v>
      </c>
      <c r="C24" s="522">
        <v>0.99</v>
      </c>
      <c r="D24" s="522">
        <v>0.12</v>
      </c>
      <c r="E24" s="522">
        <v>1.52</v>
      </c>
      <c r="F24" s="522">
        <v>1.47</v>
      </c>
      <c r="G24" s="521">
        <v>3.48</v>
      </c>
      <c r="H24" s="521">
        <v>3.68</v>
      </c>
      <c r="I24" s="521">
        <v>8.77</v>
      </c>
      <c r="J24" s="521">
        <v>54.98</v>
      </c>
    </row>
    <row r="25" spans="1:11">
      <c r="A25" s="523" t="s">
        <v>1280</v>
      </c>
      <c r="B25" s="522">
        <v>23.6</v>
      </c>
      <c r="C25" s="522">
        <v>29.69</v>
      </c>
      <c r="D25" s="522">
        <v>30.38</v>
      </c>
      <c r="E25" s="522">
        <v>27.83</v>
      </c>
      <c r="F25" s="522">
        <v>23.9</v>
      </c>
      <c r="G25" s="521">
        <v>20.34</v>
      </c>
      <c r="H25" s="521">
        <v>22.38</v>
      </c>
      <c r="I25" s="521">
        <v>15.48</v>
      </c>
      <c r="J25" s="521">
        <v>28.72</v>
      </c>
    </row>
    <row r="26" spans="1:11">
      <c r="A26" s="520" t="s">
        <v>1279</v>
      </c>
      <c r="B26" s="519">
        <v>20.59</v>
      </c>
      <c r="C26" s="519">
        <v>29.19</v>
      </c>
      <c r="D26" s="519">
        <v>29.72</v>
      </c>
      <c r="E26" s="519">
        <v>27.06</v>
      </c>
      <c r="F26" s="519">
        <v>22.6</v>
      </c>
      <c r="G26" s="518">
        <v>18.690000000000001</v>
      </c>
      <c r="H26" s="518">
        <v>17.82</v>
      </c>
      <c r="I26" s="518">
        <v>11.83</v>
      </c>
      <c r="J26" s="518">
        <v>16.7</v>
      </c>
    </row>
  </sheetData>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R37"/>
  <sheetViews>
    <sheetView workbookViewId="0">
      <pane xSplit="1" ySplit="9" topLeftCell="B14" activePane="bottomRight" state="frozen"/>
      <selection pane="topRight" activeCell="B1" sqref="B1"/>
      <selection pane="bottomLeft" activeCell="A10" sqref="A10"/>
      <selection pane="bottomRight"/>
    </sheetView>
  </sheetViews>
  <sheetFormatPr baseColWidth="10" defaultColWidth="8.88671875" defaultRowHeight="14.4"/>
  <cols>
    <col min="1" max="1" width="9" style="186"/>
    <col min="2" max="2" width="11.44140625" style="185" bestFit="1" customWidth="1"/>
    <col min="3" max="16" width="11.44140625" style="227" customWidth="1"/>
    <col min="17" max="34" width="11.44140625" style="186" customWidth="1"/>
    <col min="35" max="35" width="11.44140625" style="187" customWidth="1"/>
    <col min="36" max="67" width="11.44140625" style="186" customWidth="1"/>
    <col min="68" max="68" width="11.44140625" style="187" customWidth="1"/>
    <col min="69" max="100" width="11.44140625" style="186" customWidth="1"/>
    <col min="101" max="101" width="11.44140625" style="187" customWidth="1"/>
    <col min="102" max="133" width="11.44140625" style="186" customWidth="1"/>
    <col min="134" max="134" width="11.44140625" style="187" customWidth="1"/>
    <col min="135" max="166" width="11.44140625" style="186" customWidth="1"/>
    <col min="167" max="167" width="11.44140625" style="187" customWidth="1"/>
    <col min="168" max="199" width="11.44140625" style="186" customWidth="1"/>
    <col min="200" max="200" width="11.44140625" style="187" customWidth="1"/>
    <col min="201" max="232" width="11.44140625" style="186" customWidth="1"/>
    <col min="233" max="233" width="11.44140625" style="187" customWidth="1"/>
    <col min="234" max="265" width="11.44140625" style="186" customWidth="1"/>
    <col min="266" max="266" width="11.44140625" style="187" customWidth="1"/>
    <col min="267" max="298" width="11.44140625" style="186" customWidth="1"/>
    <col min="299" max="299" width="11.44140625" style="187" customWidth="1"/>
    <col min="300" max="331" width="11.44140625" style="186" customWidth="1"/>
    <col min="332" max="332" width="11.44140625" style="187" customWidth="1"/>
    <col min="333" max="364" width="11.44140625" style="186" customWidth="1"/>
    <col min="365" max="365" width="11.44140625" style="187" customWidth="1"/>
    <col min="366" max="397" width="11.44140625" style="186" customWidth="1"/>
    <col min="398" max="398" width="11.44140625" style="187" customWidth="1"/>
    <col min="399" max="430" width="11.44140625" style="186" customWidth="1"/>
    <col min="431" max="431" width="11.44140625" style="187" customWidth="1"/>
    <col min="432" max="463" width="11.44140625" style="186" customWidth="1"/>
    <col min="464" max="464" width="11.44140625" style="187" customWidth="1"/>
    <col min="465" max="465" width="10" style="186" customWidth="1"/>
    <col min="467" max="469" width="17.109375" customWidth="1"/>
    <col min="470" max="508" width="13.44140625" customWidth="1"/>
    <col min="551" max="551" width="9" style="188"/>
    <col min="635" max="635" width="9" style="188"/>
    <col min="719" max="719" width="9" style="188"/>
    <col min="803" max="803" width="9" style="188"/>
    <col min="887" max="887" width="9" style="188"/>
    <col min="971" max="971" width="9" style="188"/>
    <col min="1055" max="1055" width="9" style="188"/>
    <col min="1475" max="1584" width="9" style="186"/>
    <col min="1585" max="1585" width="34" style="186" customWidth="1"/>
    <col min="1586" max="1586" width="14" style="186" customWidth="1"/>
    <col min="1587" max="1587" width="15" style="186" customWidth="1"/>
    <col min="1588" max="1590" width="14" style="186" customWidth="1"/>
    <col min="1591" max="1591" width="15" style="186" customWidth="1"/>
    <col min="1592" max="1592" width="14" style="186" customWidth="1"/>
    <col min="1593" max="1595" width="15" style="186" customWidth="1"/>
    <col min="1596" max="1596" width="13" style="186" customWidth="1"/>
    <col min="1597" max="1599" width="15" style="186" customWidth="1"/>
    <col min="1600" max="1840" width="9" style="186"/>
    <col min="1841" max="1841" width="34" style="186" customWidth="1"/>
    <col min="1842" max="1842" width="14" style="186" customWidth="1"/>
    <col min="1843" max="1843" width="15" style="186" customWidth="1"/>
    <col min="1844" max="1846" width="14" style="186" customWidth="1"/>
    <col min="1847" max="1847" width="15" style="186" customWidth="1"/>
    <col min="1848" max="1848" width="14" style="186" customWidth="1"/>
    <col min="1849" max="1851" width="15" style="186" customWidth="1"/>
    <col min="1852" max="1852" width="13" style="186" customWidth="1"/>
    <col min="1853" max="1855" width="15" style="186" customWidth="1"/>
    <col min="1856" max="2096" width="9" style="186"/>
    <col min="2097" max="2097" width="34" style="186" customWidth="1"/>
    <col min="2098" max="2098" width="14" style="186" customWidth="1"/>
    <col min="2099" max="2099" width="15" style="186" customWidth="1"/>
    <col min="2100" max="2102" width="14" style="186" customWidth="1"/>
    <col min="2103" max="2103" width="15" style="186" customWidth="1"/>
    <col min="2104" max="2104" width="14" style="186" customWidth="1"/>
    <col min="2105" max="2107" width="15" style="186" customWidth="1"/>
    <col min="2108" max="2108" width="13" style="186" customWidth="1"/>
    <col min="2109" max="2111" width="15" style="186" customWidth="1"/>
    <col min="2112" max="2352" width="9" style="186"/>
    <col min="2353" max="2353" width="34" style="186" customWidth="1"/>
    <col min="2354" max="2354" width="14" style="186" customWidth="1"/>
    <col min="2355" max="2355" width="15" style="186" customWidth="1"/>
    <col min="2356" max="2358" width="14" style="186" customWidth="1"/>
    <col min="2359" max="2359" width="15" style="186" customWidth="1"/>
    <col min="2360" max="2360" width="14" style="186" customWidth="1"/>
    <col min="2361" max="2363" width="15" style="186" customWidth="1"/>
    <col min="2364" max="2364" width="13" style="186" customWidth="1"/>
    <col min="2365" max="2367" width="15" style="186" customWidth="1"/>
    <col min="2368" max="2608" width="9" style="186"/>
    <col min="2609" max="2609" width="34" style="186" customWidth="1"/>
    <col min="2610" max="2610" width="14" style="186" customWidth="1"/>
    <col min="2611" max="2611" width="15" style="186" customWidth="1"/>
    <col min="2612" max="2614" width="14" style="186" customWidth="1"/>
    <col min="2615" max="2615" width="15" style="186" customWidth="1"/>
    <col min="2616" max="2616" width="14" style="186" customWidth="1"/>
    <col min="2617" max="2619" width="15" style="186" customWidth="1"/>
    <col min="2620" max="2620" width="13" style="186" customWidth="1"/>
    <col min="2621" max="2623" width="15" style="186" customWidth="1"/>
    <col min="2624" max="2864" width="9" style="186"/>
    <col min="2865" max="2865" width="34" style="186" customWidth="1"/>
    <col min="2866" max="2866" width="14" style="186" customWidth="1"/>
    <col min="2867" max="2867" width="15" style="186" customWidth="1"/>
    <col min="2868" max="2870" width="14" style="186" customWidth="1"/>
    <col min="2871" max="2871" width="15" style="186" customWidth="1"/>
    <col min="2872" max="2872" width="14" style="186" customWidth="1"/>
    <col min="2873" max="2875" width="15" style="186" customWidth="1"/>
    <col min="2876" max="2876" width="13" style="186" customWidth="1"/>
    <col min="2877" max="2879" width="15" style="186" customWidth="1"/>
    <col min="2880" max="3120" width="9" style="186"/>
    <col min="3121" max="3121" width="34" style="186" customWidth="1"/>
    <col min="3122" max="3122" width="14" style="186" customWidth="1"/>
    <col min="3123" max="3123" width="15" style="186" customWidth="1"/>
    <col min="3124" max="3126" width="14" style="186" customWidth="1"/>
    <col min="3127" max="3127" width="15" style="186" customWidth="1"/>
    <col min="3128" max="3128" width="14" style="186" customWidth="1"/>
    <col min="3129" max="3131" width="15" style="186" customWidth="1"/>
    <col min="3132" max="3132" width="13" style="186" customWidth="1"/>
    <col min="3133" max="3135" width="15" style="186" customWidth="1"/>
    <col min="3136" max="3376" width="9" style="186"/>
    <col min="3377" max="3377" width="34" style="186" customWidth="1"/>
    <col min="3378" max="3378" width="14" style="186" customWidth="1"/>
    <col min="3379" max="3379" width="15" style="186" customWidth="1"/>
    <col min="3380" max="3382" width="14" style="186" customWidth="1"/>
    <col min="3383" max="3383" width="15" style="186" customWidth="1"/>
    <col min="3384" max="3384" width="14" style="186" customWidth="1"/>
    <col min="3385" max="3387" width="15" style="186" customWidth="1"/>
    <col min="3388" max="3388" width="13" style="186" customWidth="1"/>
    <col min="3389" max="3391" width="15" style="186" customWidth="1"/>
    <col min="3392" max="3632" width="9" style="186"/>
    <col min="3633" max="3633" width="34" style="186" customWidth="1"/>
    <col min="3634" max="3634" width="14" style="186" customWidth="1"/>
    <col min="3635" max="3635" width="15" style="186" customWidth="1"/>
    <col min="3636" max="3638" width="14" style="186" customWidth="1"/>
    <col min="3639" max="3639" width="15" style="186" customWidth="1"/>
    <col min="3640" max="3640" width="14" style="186" customWidth="1"/>
    <col min="3641" max="3643" width="15" style="186" customWidth="1"/>
    <col min="3644" max="3644" width="13" style="186" customWidth="1"/>
    <col min="3645" max="3647" width="15" style="186" customWidth="1"/>
    <col min="3648" max="3888" width="9" style="186"/>
    <col min="3889" max="3889" width="34" style="186" customWidth="1"/>
    <col min="3890" max="3890" width="14" style="186" customWidth="1"/>
    <col min="3891" max="3891" width="15" style="186" customWidth="1"/>
    <col min="3892" max="3894" width="14" style="186" customWidth="1"/>
    <col min="3895" max="3895" width="15" style="186" customWidth="1"/>
    <col min="3896" max="3896" width="14" style="186" customWidth="1"/>
    <col min="3897" max="3899" width="15" style="186" customWidth="1"/>
    <col min="3900" max="3900" width="13" style="186" customWidth="1"/>
    <col min="3901" max="3903" width="15" style="186" customWidth="1"/>
    <col min="3904" max="4144" width="9" style="186"/>
    <col min="4145" max="4145" width="34" style="186" customWidth="1"/>
    <col min="4146" max="4146" width="14" style="186" customWidth="1"/>
    <col min="4147" max="4147" width="15" style="186" customWidth="1"/>
    <col min="4148" max="4150" width="14" style="186" customWidth="1"/>
    <col min="4151" max="4151" width="15" style="186" customWidth="1"/>
    <col min="4152" max="4152" width="14" style="186" customWidth="1"/>
    <col min="4153" max="4155" width="15" style="186" customWidth="1"/>
    <col min="4156" max="4156" width="13" style="186" customWidth="1"/>
    <col min="4157" max="4159" width="15" style="186" customWidth="1"/>
    <col min="4160" max="4400" width="9" style="186"/>
    <col min="4401" max="4401" width="34" style="186" customWidth="1"/>
    <col min="4402" max="4402" width="14" style="186" customWidth="1"/>
    <col min="4403" max="4403" width="15" style="186" customWidth="1"/>
    <col min="4404" max="4406" width="14" style="186" customWidth="1"/>
    <col min="4407" max="4407" width="15" style="186" customWidth="1"/>
    <col min="4408" max="4408" width="14" style="186" customWidth="1"/>
    <col min="4409" max="4411" width="15" style="186" customWidth="1"/>
    <col min="4412" max="4412" width="13" style="186" customWidth="1"/>
    <col min="4413" max="4415" width="15" style="186" customWidth="1"/>
    <col min="4416" max="4656" width="9" style="186"/>
    <col min="4657" max="4657" width="34" style="186" customWidth="1"/>
    <col min="4658" max="4658" width="14" style="186" customWidth="1"/>
    <col min="4659" max="4659" width="15" style="186" customWidth="1"/>
    <col min="4660" max="4662" width="14" style="186" customWidth="1"/>
    <col min="4663" max="4663" width="15" style="186" customWidth="1"/>
    <col min="4664" max="4664" width="14" style="186" customWidth="1"/>
    <col min="4665" max="4667" width="15" style="186" customWidth="1"/>
    <col min="4668" max="4668" width="13" style="186" customWidth="1"/>
    <col min="4669" max="4671" width="15" style="186" customWidth="1"/>
    <col min="4672" max="4912" width="9" style="186"/>
    <col min="4913" max="4913" width="34" style="186" customWidth="1"/>
    <col min="4914" max="4914" width="14" style="186" customWidth="1"/>
    <col min="4915" max="4915" width="15" style="186" customWidth="1"/>
    <col min="4916" max="4918" width="14" style="186" customWidth="1"/>
    <col min="4919" max="4919" width="15" style="186" customWidth="1"/>
    <col min="4920" max="4920" width="14" style="186" customWidth="1"/>
    <col min="4921" max="4923" width="15" style="186" customWidth="1"/>
    <col min="4924" max="4924" width="13" style="186" customWidth="1"/>
    <col min="4925" max="4927" width="15" style="186" customWidth="1"/>
    <col min="4928" max="5168" width="9" style="186"/>
    <col min="5169" max="5169" width="34" style="186" customWidth="1"/>
    <col min="5170" max="5170" width="14" style="186" customWidth="1"/>
    <col min="5171" max="5171" width="15" style="186" customWidth="1"/>
    <col min="5172" max="5174" width="14" style="186" customWidth="1"/>
    <col min="5175" max="5175" width="15" style="186" customWidth="1"/>
    <col min="5176" max="5176" width="14" style="186" customWidth="1"/>
    <col min="5177" max="5179" width="15" style="186" customWidth="1"/>
    <col min="5180" max="5180" width="13" style="186" customWidth="1"/>
    <col min="5181" max="5183" width="15" style="186" customWidth="1"/>
    <col min="5184" max="5424" width="9" style="186"/>
    <col min="5425" max="5425" width="34" style="186" customWidth="1"/>
    <col min="5426" max="5426" width="14" style="186" customWidth="1"/>
    <col min="5427" max="5427" width="15" style="186" customWidth="1"/>
    <col min="5428" max="5430" width="14" style="186" customWidth="1"/>
    <col min="5431" max="5431" width="15" style="186" customWidth="1"/>
    <col min="5432" max="5432" width="14" style="186" customWidth="1"/>
    <col min="5433" max="5435" width="15" style="186" customWidth="1"/>
    <col min="5436" max="5436" width="13" style="186" customWidth="1"/>
    <col min="5437" max="5439" width="15" style="186" customWidth="1"/>
    <col min="5440" max="5680" width="9" style="186"/>
    <col min="5681" max="5681" width="34" style="186" customWidth="1"/>
    <col min="5682" max="5682" width="14" style="186" customWidth="1"/>
    <col min="5683" max="5683" width="15" style="186" customWidth="1"/>
    <col min="5684" max="5686" width="14" style="186" customWidth="1"/>
    <col min="5687" max="5687" width="15" style="186" customWidth="1"/>
    <col min="5688" max="5688" width="14" style="186" customWidth="1"/>
    <col min="5689" max="5691" width="15" style="186" customWidth="1"/>
    <col min="5692" max="5692" width="13" style="186" customWidth="1"/>
    <col min="5693" max="5695" width="15" style="186" customWidth="1"/>
    <col min="5696" max="5936" width="9" style="186"/>
    <col min="5937" max="5937" width="34" style="186" customWidth="1"/>
    <col min="5938" max="5938" width="14" style="186" customWidth="1"/>
    <col min="5939" max="5939" width="15" style="186" customWidth="1"/>
    <col min="5940" max="5942" width="14" style="186" customWidth="1"/>
    <col min="5943" max="5943" width="15" style="186" customWidth="1"/>
    <col min="5944" max="5944" width="14" style="186" customWidth="1"/>
    <col min="5945" max="5947" width="15" style="186" customWidth="1"/>
    <col min="5948" max="5948" width="13" style="186" customWidth="1"/>
    <col min="5949" max="5951" width="15" style="186" customWidth="1"/>
    <col min="5952" max="6192" width="9" style="186"/>
    <col min="6193" max="6193" width="34" style="186" customWidth="1"/>
    <col min="6194" max="6194" width="14" style="186" customWidth="1"/>
    <col min="6195" max="6195" width="15" style="186" customWidth="1"/>
    <col min="6196" max="6198" width="14" style="186" customWidth="1"/>
    <col min="6199" max="6199" width="15" style="186" customWidth="1"/>
    <col min="6200" max="6200" width="14" style="186" customWidth="1"/>
    <col min="6201" max="6203" width="15" style="186" customWidth="1"/>
    <col min="6204" max="6204" width="13" style="186" customWidth="1"/>
    <col min="6205" max="6207" width="15" style="186" customWidth="1"/>
    <col min="6208" max="6448" width="9" style="186"/>
    <col min="6449" max="6449" width="34" style="186" customWidth="1"/>
    <col min="6450" max="6450" width="14" style="186" customWidth="1"/>
    <col min="6451" max="6451" width="15" style="186" customWidth="1"/>
    <col min="6452" max="6454" width="14" style="186" customWidth="1"/>
    <col min="6455" max="6455" width="15" style="186" customWidth="1"/>
    <col min="6456" max="6456" width="14" style="186" customWidth="1"/>
    <col min="6457" max="6459" width="15" style="186" customWidth="1"/>
    <col min="6460" max="6460" width="13" style="186" customWidth="1"/>
    <col min="6461" max="6463" width="15" style="186" customWidth="1"/>
    <col min="6464" max="6704" width="9" style="186"/>
    <col min="6705" max="6705" width="34" style="186" customWidth="1"/>
    <col min="6706" max="6706" width="14" style="186" customWidth="1"/>
    <col min="6707" max="6707" width="15" style="186" customWidth="1"/>
    <col min="6708" max="6710" width="14" style="186" customWidth="1"/>
    <col min="6711" max="6711" width="15" style="186" customWidth="1"/>
    <col min="6712" max="6712" width="14" style="186" customWidth="1"/>
    <col min="6713" max="6715" width="15" style="186" customWidth="1"/>
    <col min="6716" max="6716" width="13" style="186" customWidth="1"/>
    <col min="6717" max="6719" width="15" style="186" customWidth="1"/>
    <col min="6720" max="6960" width="9" style="186"/>
    <col min="6961" max="6961" width="34" style="186" customWidth="1"/>
    <col min="6962" max="6962" width="14" style="186" customWidth="1"/>
    <col min="6963" max="6963" width="15" style="186" customWidth="1"/>
    <col min="6964" max="6966" width="14" style="186" customWidth="1"/>
    <col min="6967" max="6967" width="15" style="186" customWidth="1"/>
    <col min="6968" max="6968" width="14" style="186" customWidth="1"/>
    <col min="6969" max="6971" width="15" style="186" customWidth="1"/>
    <col min="6972" max="6972" width="13" style="186" customWidth="1"/>
    <col min="6973" max="6975" width="15" style="186" customWidth="1"/>
    <col min="6976" max="7216" width="9" style="186"/>
    <col min="7217" max="7217" width="34" style="186" customWidth="1"/>
    <col min="7218" max="7218" width="14" style="186" customWidth="1"/>
    <col min="7219" max="7219" width="15" style="186" customWidth="1"/>
    <col min="7220" max="7222" width="14" style="186" customWidth="1"/>
    <col min="7223" max="7223" width="15" style="186" customWidth="1"/>
    <col min="7224" max="7224" width="14" style="186" customWidth="1"/>
    <col min="7225" max="7227" width="15" style="186" customWidth="1"/>
    <col min="7228" max="7228" width="13" style="186" customWidth="1"/>
    <col min="7229" max="7231" width="15" style="186" customWidth="1"/>
    <col min="7232" max="7472" width="9" style="186"/>
    <col min="7473" max="7473" width="34" style="186" customWidth="1"/>
    <col min="7474" max="7474" width="14" style="186" customWidth="1"/>
    <col min="7475" max="7475" width="15" style="186" customWidth="1"/>
    <col min="7476" max="7478" width="14" style="186" customWidth="1"/>
    <col min="7479" max="7479" width="15" style="186" customWidth="1"/>
    <col min="7480" max="7480" width="14" style="186" customWidth="1"/>
    <col min="7481" max="7483" width="15" style="186" customWidth="1"/>
    <col min="7484" max="7484" width="13" style="186" customWidth="1"/>
    <col min="7485" max="7487" width="15" style="186" customWidth="1"/>
    <col min="7488" max="7728" width="9" style="186"/>
    <col min="7729" max="7729" width="34" style="186" customWidth="1"/>
    <col min="7730" max="7730" width="14" style="186" customWidth="1"/>
    <col min="7731" max="7731" width="15" style="186" customWidth="1"/>
    <col min="7732" max="7734" width="14" style="186" customWidth="1"/>
    <col min="7735" max="7735" width="15" style="186" customWidth="1"/>
    <col min="7736" max="7736" width="14" style="186" customWidth="1"/>
    <col min="7737" max="7739" width="15" style="186" customWidth="1"/>
    <col min="7740" max="7740" width="13" style="186" customWidth="1"/>
    <col min="7741" max="7743" width="15" style="186" customWidth="1"/>
    <col min="7744" max="7984" width="9" style="186"/>
    <col min="7985" max="7985" width="34" style="186" customWidth="1"/>
    <col min="7986" max="7986" width="14" style="186" customWidth="1"/>
    <col min="7987" max="7987" width="15" style="186" customWidth="1"/>
    <col min="7988" max="7990" width="14" style="186" customWidth="1"/>
    <col min="7991" max="7991" width="15" style="186" customWidth="1"/>
    <col min="7992" max="7992" width="14" style="186" customWidth="1"/>
    <col min="7993" max="7995" width="15" style="186" customWidth="1"/>
    <col min="7996" max="7996" width="13" style="186" customWidth="1"/>
    <col min="7997" max="7999" width="15" style="186" customWidth="1"/>
    <col min="8000" max="8240" width="9" style="186"/>
    <col min="8241" max="8241" width="34" style="186" customWidth="1"/>
    <col min="8242" max="8242" width="14" style="186" customWidth="1"/>
    <col min="8243" max="8243" width="15" style="186" customWidth="1"/>
    <col min="8244" max="8246" width="14" style="186" customWidth="1"/>
    <col min="8247" max="8247" width="15" style="186" customWidth="1"/>
    <col min="8248" max="8248" width="14" style="186" customWidth="1"/>
    <col min="8249" max="8251" width="15" style="186" customWidth="1"/>
    <col min="8252" max="8252" width="13" style="186" customWidth="1"/>
    <col min="8253" max="8255" width="15" style="186" customWidth="1"/>
    <col min="8256" max="8496" width="9" style="186"/>
    <col min="8497" max="8497" width="34" style="186" customWidth="1"/>
    <col min="8498" max="8498" width="14" style="186" customWidth="1"/>
    <col min="8499" max="8499" width="15" style="186" customWidth="1"/>
    <col min="8500" max="8502" width="14" style="186" customWidth="1"/>
    <col min="8503" max="8503" width="15" style="186" customWidth="1"/>
    <col min="8504" max="8504" width="14" style="186" customWidth="1"/>
    <col min="8505" max="8507" width="15" style="186" customWidth="1"/>
    <col min="8508" max="8508" width="13" style="186" customWidth="1"/>
    <col min="8509" max="8511" width="15" style="186" customWidth="1"/>
    <col min="8512" max="8752" width="9" style="186"/>
    <col min="8753" max="8753" width="34" style="186" customWidth="1"/>
    <col min="8754" max="8754" width="14" style="186" customWidth="1"/>
    <col min="8755" max="8755" width="15" style="186" customWidth="1"/>
    <col min="8756" max="8758" width="14" style="186" customWidth="1"/>
    <col min="8759" max="8759" width="15" style="186" customWidth="1"/>
    <col min="8760" max="8760" width="14" style="186" customWidth="1"/>
    <col min="8761" max="8763" width="15" style="186" customWidth="1"/>
    <col min="8764" max="8764" width="13" style="186" customWidth="1"/>
    <col min="8765" max="8767" width="15" style="186" customWidth="1"/>
    <col min="8768" max="9008" width="9" style="186"/>
    <col min="9009" max="9009" width="34" style="186" customWidth="1"/>
    <col min="9010" max="9010" width="14" style="186" customWidth="1"/>
    <col min="9011" max="9011" width="15" style="186" customWidth="1"/>
    <col min="9012" max="9014" width="14" style="186" customWidth="1"/>
    <col min="9015" max="9015" width="15" style="186" customWidth="1"/>
    <col min="9016" max="9016" width="14" style="186" customWidth="1"/>
    <col min="9017" max="9019" width="15" style="186" customWidth="1"/>
    <col min="9020" max="9020" width="13" style="186" customWidth="1"/>
    <col min="9021" max="9023" width="15" style="186" customWidth="1"/>
    <col min="9024" max="9264" width="9" style="186"/>
    <col min="9265" max="9265" width="34" style="186" customWidth="1"/>
    <col min="9266" max="9266" width="14" style="186" customWidth="1"/>
    <col min="9267" max="9267" width="15" style="186" customWidth="1"/>
    <col min="9268" max="9270" width="14" style="186" customWidth="1"/>
    <col min="9271" max="9271" width="15" style="186" customWidth="1"/>
    <col min="9272" max="9272" width="14" style="186" customWidth="1"/>
    <col min="9273" max="9275" width="15" style="186" customWidth="1"/>
    <col min="9276" max="9276" width="13" style="186" customWidth="1"/>
    <col min="9277" max="9279" width="15" style="186" customWidth="1"/>
    <col min="9280" max="9520" width="9" style="186"/>
    <col min="9521" max="9521" width="34" style="186" customWidth="1"/>
    <col min="9522" max="9522" width="14" style="186" customWidth="1"/>
    <col min="9523" max="9523" width="15" style="186" customWidth="1"/>
    <col min="9524" max="9526" width="14" style="186" customWidth="1"/>
    <col min="9527" max="9527" width="15" style="186" customWidth="1"/>
    <col min="9528" max="9528" width="14" style="186" customWidth="1"/>
    <col min="9529" max="9531" width="15" style="186" customWidth="1"/>
    <col min="9532" max="9532" width="13" style="186" customWidth="1"/>
    <col min="9533" max="9535" width="15" style="186" customWidth="1"/>
    <col min="9536" max="9776" width="9" style="186"/>
    <col min="9777" max="9777" width="34" style="186" customWidth="1"/>
    <col min="9778" max="9778" width="14" style="186" customWidth="1"/>
    <col min="9779" max="9779" width="15" style="186" customWidth="1"/>
    <col min="9780" max="9782" width="14" style="186" customWidth="1"/>
    <col min="9783" max="9783" width="15" style="186" customWidth="1"/>
    <col min="9784" max="9784" width="14" style="186" customWidth="1"/>
    <col min="9785" max="9787" width="15" style="186" customWidth="1"/>
    <col min="9788" max="9788" width="13" style="186" customWidth="1"/>
    <col min="9789" max="9791" width="15" style="186" customWidth="1"/>
    <col min="9792" max="10032" width="9" style="186"/>
    <col min="10033" max="10033" width="34" style="186" customWidth="1"/>
    <col min="10034" max="10034" width="14" style="186" customWidth="1"/>
    <col min="10035" max="10035" width="15" style="186" customWidth="1"/>
    <col min="10036" max="10038" width="14" style="186" customWidth="1"/>
    <col min="10039" max="10039" width="15" style="186" customWidth="1"/>
    <col min="10040" max="10040" width="14" style="186" customWidth="1"/>
    <col min="10041" max="10043" width="15" style="186" customWidth="1"/>
    <col min="10044" max="10044" width="13" style="186" customWidth="1"/>
    <col min="10045" max="10047" width="15" style="186" customWidth="1"/>
    <col min="10048" max="10288" width="9" style="186"/>
    <col min="10289" max="10289" width="34" style="186" customWidth="1"/>
    <col min="10290" max="10290" width="14" style="186" customWidth="1"/>
    <col min="10291" max="10291" width="15" style="186" customWidth="1"/>
    <col min="10292" max="10294" width="14" style="186" customWidth="1"/>
    <col min="10295" max="10295" width="15" style="186" customWidth="1"/>
    <col min="10296" max="10296" width="14" style="186" customWidth="1"/>
    <col min="10297" max="10299" width="15" style="186" customWidth="1"/>
    <col min="10300" max="10300" width="13" style="186" customWidth="1"/>
    <col min="10301" max="10303" width="15" style="186" customWidth="1"/>
    <col min="10304" max="10544" width="9" style="186"/>
    <col min="10545" max="10545" width="34" style="186" customWidth="1"/>
    <col min="10546" max="10546" width="14" style="186" customWidth="1"/>
    <col min="10547" max="10547" width="15" style="186" customWidth="1"/>
    <col min="10548" max="10550" width="14" style="186" customWidth="1"/>
    <col min="10551" max="10551" width="15" style="186" customWidth="1"/>
    <col min="10552" max="10552" width="14" style="186" customWidth="1"/>
    <col min="10553" max="10555" width="15" style="186" customWidth="1"/>
    <col min="10556" max="10556" width="13" style="186" customWidth="1"/>
    <col min="10557" max="10559" width="15" style="186" customWidth="1"/>
    <col min="10560" max="10800" width="9" style="186"/>
    <col min="10801" max="10801" width="34" style="186" customWidth="1"/>
    <col min="10802" max="10802" width="14" style="186" customWidth="1"/>
    <col min="10803" max="10803" width="15" style="186" customWidth="1"/>
    <col min="10804" max="10806" width="14" style="186" customWidth="1"/>
    <col min="10807" max="10807" width="15" style="186" customWidth="1"/>
    <col min="10808" max="10808" width="14" style="186" customWidth="1"/>
    <col min="10809" max="10811" width="15" style="186" customWidth="1"/>
    <col min="10812" max="10812" width="13" style="186" customWidth="1"/>
    <col min="10813" max="10815" width="15" style="186" customWidth="1"/>
    <col min="10816" max="11056" width="9" style="186"/>
    <col min="11057" max="11057" width="34" style="186" customWidth="1"/>
    <col min="11058" max="11058" width="14" style="186" customWidth="1"/>
    <col min="11059" max="11059" width="15" style="186" customWidth="1"/>
    <col min="11060" max="11062" width="14" style="186" customWidth="1"/>
    <col min="11063" max="11063" width="15" style="186" customWidth="1"/>
    <col min="11064" max="11064" width="14" style="186" customWidth="1"/>
    <col min="11065" max="11067" width="15" style="186" customWidth="1"/>
    <col min="11068" max="11068" width="13" style="186" customWidth="1"/>
    <col min="11069" max="11071" width="15" style="186" customWidth="1"/>
    <col min="11072" max="11312" width="9" style="186"/>
    <col min="11313" max="11313" width="34" style="186" customWidth="1"/>
    <col min="11314" max="11314" width="14" style="186" customWidth="1"/>
    <col min="11315" max="11315" width="15" style="186" customWidth="1"/>
    <col min="11316" max="11318" width="14" style="186" customWidth="1"/>
    <col min="11319" max="11319" width="15" style="186" customWidth="1"/>
    <col min="11320" max="11320" width="14" style="186" customWidth="1"/>
    <col min="11321" max="11323" width="15" style="186" customWidth="1"/>
    <col min="11324" max="11324" width="13" style="186" customWidth="1"/>
    <col min="11325" max="11327" width="15" style="186" customWidth="1"/>
    <col min="11328" max="11568" width="9" style="186"/>
    <col min="11569" max="11569" width="34" style="186" customWidth="1"/>
    <col min="11570" max="11570" width="14" style="186" customWidth="1"/>
    <col min="11571" max="11571" width="15" style="186" customWidth="1"/>
    <col min="11572" max="11574" width="14" style="186" customWidth="1"/>
    <col min="11575" max="11575" width="15" style="186" customWidth="1"/>
    <col min="11576" max="11576" width="14" style="186" customWidth="1"/>
    <col min="11577" max="11579" width="15" style="186" customWidth="1"/>
    <col min="11580" max="11580" width="13" style="186" customWidth="1"/>
    <col min="11581" max="11583" width="15" style="186" customWidth="1"/>
    <col min="11584" max="11824" width="9" style="186"/>
    <col min="11825" max="11825" width="34" style="186" customWidth="1"/>
    <col min="11826" max="11826" width="14" style="186" customWidth="1"/>
    <col min="11827" max="11827" width="15" style="186" customWidth="1"/>
    <col min="11828" max="11830" width="14" style="186" customWidth="1"/>
    <col min="11831" max="11831" width="15" style="186" customWidth="1"/>
    <col min="11832" max="11832" width="14" style="186" customWidth="1"/>
    <col min="11833" max="11835" width="15" style="186" customWidth="1"/>
    <col min="11836" max="11836" width="13" style="186" customWidth="1"/>
    <col min="11837" max="11839" width="15" style="186" customWidth="1"/>
    <col min="11840" max="12080" width="9" style="186"/>
    <col min="12081" max="12081" width="34" style="186" customWidth="1"/>
    <col min="12082" max="12082" width="14" style="186" customWidth="1"/>
    <col min="12083" max="12083" width="15" style="186" customWidth="1"/>
    <col min="12084" max="12086" width="14" style="186" customWidth="1"/>
    <col min="12087" max="12087" width="15" style="186" customWidth="1"/>
    <col min="12088" max="12088" width="14" style="186" customWidth="1"/>
    <col min="12089" max="12091" width="15" style="186" customWidth="1"/>
    <col min="12092" max="12092" width="13" style="186" customWidth="1"/>
    <col min="12093" max="12095" width="15" style="186" customWidth="1"/>
    <col min="12096" max="12336" width="9" style="186"/>
    <col min="12337" max="12337" width="34" style="186" customWidth="1"/>
    <col min="12338" max="12338" width="14" style="186" customWidth="1"/>
    <col min="12339" max="12339" width="15" style="186" customWidth="1"/>
    <col min="12340" max="12342" width="14" style="186" customWidth="1"/>
    <col min="12343" max="12343" width="15" style="186" customWidth="1"/>
    <col min="12344" max="12344" width="14" style="186" customWidth="1"/>
    <col min="12345" max="12347" width="15" style="186" customWidth="1"/>
    <col min="12348" max="12348" width="13" style="186" customWidth="1"/>
    <col min="12349" max="12351" width="15" style="186" customWidth="1"/>
    <col min="12352" max="12592" width="9" style="186"/>
    <col min="12593" max="12593" width="34" style="186" customWidth="1"/>
    <col min="12594" max="12594" width="14" style="186" customWidth="1"/>
    <col min="12595" max="12595" width="15" style="186" customWidth="1"/>
    <col min="12596" max="12598" width="14" style="186" customWidth="1"/>
    <col min="12599" max="12599" width="15" style="186" customWidth="1"/>
    <col min="12600" max="12600" width="14" style="186" customWidth="1"/>
    <col min="12601" max="12603" width="15" style="186" customWidth="1"/>
    <col min="12604" max="12604" width="13" style="186" customWidth="1"/>
    <col min="12605" max="12607" width="15" style="186" customWidth="1"/>
    <col min="12608" max="12848" width="9" style="186"/>
    <col min="12849" max="12849" width="34" style="186" customWidth="1"/>
    <col min="12850" max="12850" width="14" style="186" customWidth="1"/>
    <col min="12851" max="12851" width="15" style="186" customWidth="1"/>
    <col min="12852" max="12854" width="14" style="186" customWidth="1"/>
    <col min="12855" max="12855" width="15" style="186" customWidth="1"/>
    <col min="12856" max="12856" width="14" style="186" customWidth="1"/>
    <col min="12857" max="12859" width="15" style="186" customWidth="1"/>
    <col min="12860" max="12860" width="13" style="186" customWidth="1"/>
    <col min="12861" max="12863" width="15" style="186" customWidth="1"/>
    <col min="12864" max="13104" width="9" style="186"/>
    <col min="13105" max="13105" width="34" style="186" customWidth="1"/>
    <col min="13106" max="13106" width="14" style="186" customWidth="1"/>
    <col min="13107" max="13107" width="15" style="186" customWidth="1"/>
    <col min="13108" max="13110" width="14" style="186" customWidth="1"/>
    <col min="13111" max="13111" width="15" style="186" customWidth="1"/>
    <col min="13112" max="13112" width="14" style="186" customWidth="1"/>
    <col min="13113" max="13115" width="15" style="186" customWidth="1"/>
    <col min="13116" max="13116" width="13" style="186" customWidth="1"/>
    <col min="13117" max="13119" width="15" style="186" customWidth="1"/>
    <col min="13120" max="13360" width="9" style="186"/>
    <col min="13361" max="13361" width="34" style="186" customWidth="1"/>
    <col min="13362" max="13362" width="14" style="186" customWidth="1"/>
    <col min="13363" max="13363" width="15" style="186" customWidth="1"/>
    <col min="13364" max="13366" width="14" style="186" customWidth="1"/>
    <col min="13367" max="13367" width="15" style="186" customWidth="1"/>
    <col min="13368" max="13368" width="14" style="186" customWidth="1"/>
    <col min="13369" max="13371" width="15" style="186" customWidth="1"/>
    <col min="13372" max="13372" width="13" style="186" customWidth="1"/>
    <col min="13373" max="13375" width="15" style="186" customWidth="1"/>
    <col min="13376" max="13616" width="9" style="186"/>
    <col min="13617" max="13617" width="34" style="186" customWidth="1"/>
    <col min="13618" max="13618" width="14" style="186" customWidth="1"/>
    <col min="13619" max="13619" width="15" style="186" customWidth="1"/>
    <col min="13620" max="13622" width="14" style="186" customWidth="1"/>
    <col min="13623" max="13623" width="15" style="186" customWidth="1"/>
    <col min="13624" max="13624" width="14" style="186" customWidth="1"/>
    <col min="13625" max="13627" width="15" style="186" customWidth="1"/>
    <col min="13628" max="13628" width="13" style="186" customWidth="1"/>
    <col min="13629" max="13631" width="15" style="186" customWidth="1"/>
    <col min="13632" max="13872" width="9" style="186"/>
    <col min="13873" max="13873" width="34" style="186" customWidth="1"/>
    <col min="13874" max="13874" width="14" style="186" customWidth="1"/>
    <col min="13875" max="13875" width="15" style="186" customWidth="1"/>
    <col min="13876" max="13878" width="14" style="186" customWidth="1"/>
    <col min="13879" max="13879" width="15" style="186" customWidth="1"/>
    <col min="13880" max="13880" width="14" style="186" customWidth="1"/>
    <col min="13881" max="13883" width="15" style="186" customWidth="1"/>
    <col min="13884" max="13884" width="13" style="186" customWidth="1"/>
    <col min="13885" max="13887" width="15" style="186" customWidth="1"/>
    <col min="13888" max="14128" width="9" style="186"/>
    <col min="14129" max="14129" width="34" style="186" customWidth="1"/>
    <col min="14130" max="14130" width="14" style="186" customWidth="1"/>
    <col min="14131" max="14131" width="15" style="186" customWidth="1"/>
    <col min="14132" max="14134" width="14" style="186" customWidth="1"/>
    <col min="14135" max="14135" width="15" style="186" customWidth="1"/>
    <col min="14136" max="14136" width="14" style="186" customWidth="1"/>
    <col min="14137" max="14139" width="15" style="186" customWidth="1"/>
    <col min="14140" max="14140" width="13" style="186" customWidth="1"/>
    <col min="14141" max="14143" width="15" style="186" customWidth="1"/>
    <col min="14144" max="14384" width="9" style="186"/>
    <col min="14385" max="14385" width="34" style="186" customWidth="1"/>
    <col min="14386" max="14386" width="14" style="186" customWidth="1"/>
    <col min="14387" max="14387" width="15" style="186" customWidth="1"/>
    <col min="14388" max="14390" width="14" style="186" customWidth="1"/>
    <col min="14391" max="14391" width="15" style="186" customWidth="1"/>
    <col min="14392" max="14392" width="14" style="186" customWidth="1"/>
    <col min="14393" max="14395" width="15" style="186" customWidth="1"/>
    <col min="14396" max="14396" width="13" style="186" customWidth="1"/>
    <col min="14397" max="14399" width="15" style="186" customWidth="1"/>
    <col min="14400" max="14640" width="9" style="186"/>
    <col min="14641" max="14641" width="34" style="186" customWidth="1"/>
    <col min="14642" max="14642" width="14" style="186" customWidth="1"/>
    <col min="14643" max="14643" width="15" style="186" customWidth="1"/>
    <col min="14644" max="14646" width="14" style="186" customWidth="1"/>
    <col min="14647" max="14647" width="15" style="186" customWidth="1"/>
    <col min="14648" max="14648" width="14" style="186" customWidth="1"/>
    <col min="14649" max="14651" width="15" style="186" customWidth="1"/>
    <col min="14652" max="14652" width="13" style="186" customWidth="1"/>
    <col min="14653" max="14655" width="15" style="186" customWidth="1"/>
    <col min="14656" max="14896" width="9" style="186"/>
    <col min="14897" max="14897" width="34" style="186" customWidth="1"/>
    <col min="14898" max="14898" width="14" style="186" customWidth="1"/>
    <col min="14899" max="14899" width="15" style="186" customWidth="1"/>
    <col min="14900" max="14902" width="14" style="186" customWidth="1"/>
    <col min="14903" max="14903" width="15" style="186" customWidth="1"/>
    <col min="14904" max="14904" width="14" style="186" customWidth="1"/>
    <col min="14905" max="14907" width="15" style="186" customWidth="1"/>
    <col min="14908" max="14908" width="13" style="186" customWidth="1"/>
    <col min="14909" max="14911" width="15" style="186" customWidth="1"/>
    <col min="14912" max="15152" width="9" style="186"/>
    <col min="15153" max="15153" width="34" style="186" customWidth="1"/>
    <col min="15154" max="15154" width="14" style="186" customWidth="1"/>
    <col min="15155" max="15155" width="15" style="186" customWidth="1"/>
    <col min="15156" max="15158" width="14" style="186" customWidth="1"/>
    <col min="15159" max="15159" width="15" style="186" customWidth="1"/>
    <col min="15160" max="15160" width="14" style="186" customWidth="1"/>
    <col min="15161" max="15163" width="15" style="186" customWidth="1"/>
    <col min="15164" max="15164" width="13" style="186" customWidth="1"/>
    <col min="15165" max="15167" width="15" style="186" customWidth="1"/>
    <col min="15168" max="15408" width="9" style="186"/>
    <col min="15409" max="15409" width="34" style="186" customWidth="1"/>
    <col min="15410" max="15410" width="14" style="186" customWidth="1"/>
    <col min="15411" max="15411" width="15" style="186" customWidth="1"/>
    <col min="15412" max="15414" width="14" style="186" customWidth="1"/>
    <col min="15415" max="15415" width="15" style="186" customWidth="1"/>
    <col min="15416" max="15416" width="14" style="186" customWidth="1"/>
    <col min="15417" max="15419" width="15" style="186" customWidth="1"/>
    <col min="15420" max="15420" width="13" style="186" customWidth="1"/>
    <col min="15421" max="15423" width="15" style="186" customWidth="1"/>
    <col min="15424" max="15664" width="9" style="186"/>
    <col min="15665" max="15665" width="34" style="186" customWidth="1"/>
    <col min="15666" max="15666" width="14" style="186" customWidth="1"/>
    <col min="15667" max="15667" width="15" style="186" customWidth="1"/>
    <col min="15668" max="15670" width="14" style="186" customWidth="1"/>
    <col min="15671" max="15671" width="15" style="186" customWidth="1"/>
    <col min="15672" max="15672" width="14" style="186" customWidth="1"/>
    <col min="15673" max="15675" width="15" style="186" customWidth="1"/>
    <col min="15676" max="15676" width="13" style="186" customWidth="1"/>
    <col min="15677" max="15679" width="15" style="186" customWidth="1"/>
    <col min="15680" max="15920" width="9" style="186"/>
    <col min="15921" max="15921" width="34" style="186" customWidth="1"/>
    <col min="15922" max="15922" width="14" style="186" customWidth="1"/>
    <col min="15923" max="15923" width="15" style="186" customWidth="1"/>
    <col min="15924" max="15926" width="14" style="186" customWidth="1"/>
    <col min="15927" max="15927" width="15" style="186" customWidth="1"/>
    <col min="15928" max="15928" width="14" style="186" customWidth="1"/>
    <col min="15929" max="15931" width="15" style="186" customWidth="1"/>
    <col min="15932" max="15932" width="13" style="186" customWidth="1"/>
    <col min="15933" max="15935" width="15" style="186" customWidth="1"/>
    <col min="15936" max="16176" width="9" style="186"/>
    <col min="16177" max="16177" width="34" style="186" customWidth="1"/>
    <col min="16178" max="16178" width="14" style="186" customWidth="1"/>
    <col min="16179" max="16179" width="15" style="186" customWidth="1"/>
    <col min="16180" max="16182" width="14" style="186" customWidth="1"/>
    <col min="16183" max="16183" width="15" style="186" customWidth="1"/>
    <col min="16184" max="16184" width="14" style="186" customWidth="1"/>
    <col min="16185" max="16187" width="15" style="186" customWidth="1"/>
    <col min="16188" max="16188" width="13" style="186" customWidth="1"/>
    <col min="16189" max="16191" width="15" style="186" customWidth="1"/>
    <col min="16192" max="16384" width="9" style="186"/>
  </cols>
  <sheetData>
    <row r="1" spans="1:1055" s="186" customFormat="1" ht="15">
      <c r="A1" s="645" t="s">
        <v>1343</v>
      </c>
      <c r="B1" s="185"/>
      <c r="JF1" s="187"/>
      <c r="LT1" s="187"/>
      <c r="OH1" s="187"/>
      <c r="QV1" s="187"/>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s="188"/>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s="188"/>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s="188"/>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s="188"/>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s="188"/>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s="188"/>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s="188"/>
    </row>
    <row r="2" spans="1:1055" s="186" customFormat="1">
      <c r="A2" s="945" t="s">
        <v>362</v>
      </c>
      <c r="B2" s="945"/>
      <c r="C2" s="945"/>
      <c r="D2" s="945"/>
      <c r="E2" s="945"/>
      <c r="F2" s="945"/>
      <c r="G2" s="945"/>
      <c r="H2" s="945"/>
      <c r="I2" s="945"/>
      <c r="J2" s="945"/>
      <c r="K2" s="945"/>
      <c r="L2" s="945"/>
      <c r="M2" s="945"/>
      <c r="N2" s="945"/>
      <c r="O2" s="945"/>
      <c r="P2" s="945"/>
      <c r="Q2" s="945"/>
      <c r="R2" s="945"/>
      <c r="S2" s="945"/>
      <c r="T2" s="945"/>
      <c r="U2" s="945"/>
      <c r="V2" s="945"/>
      <c r="W2" s="945"/>
      <c r="X2" s="945"/>
      <c r="Y2" s="945"/>
      <c r="Z2" s="945"/>
      <c r="AA2" s="945"/>
      <c r="AB2" s="945"/>
      <c r="AC2" s="945"/>
      <c r="AD2" s="945"/>
      <c r="AE2" s="945"/>
      <c r="AF2" s="945"/>
      <c r="AG2" s="945"/>
      <c r="AH2" s="945"/>
      <c r="AI2" s="945"/>
      <c r="AJ2" s="945"/>
      <c r="AK2" s="945"/>
      <c r="AL2" s="945"/>
      <c r="AM2" s="945"/>
      <c r="AN2" s="945"/>
      <c r="AO2" s="945"/>
      <c r="AP2" s="945"/>
      <c r="AQ2" s="945"/>
      <c r="AR2" s="945"/>
      <c r="AS2" s="945"/>
      <c r="AT2" s="945"/>
      <c r="AU2" s="945"/>
      <c r="AV2" s="945"/>
      <c r="AW2" s="945"/>
      <c r="AX2" s="945"/>
      <c r="AY2" s="945"/>
      <c r="AZ2" s="945"/>
      <c r="BA2" s="945"/>
      <c r="BB2" s="945"/>
      <c r="BC2" s="945"/>
      <c r="BD2" s="945"/>
      <c r="BE2" s="945"/>
      <c r="BF2" s="945"/>
      <c r="BG2" s="945"/>
      <c r="BH2" s="945"/>
      <c r="BI2" s="945"/>
      <c r="BJ2" s="945"/>
      <c r="BK2" s="945"/>
      <c r="BL2" s="945"/>
      <c r="BM2" s="945"/>
      <c r="BN2" s="945"/>
      <c r="BO2" s="945"/>
      <c r="BP2" s="945"/>
      <c r="BQ2" s="945"/>
      <c r="BR2" s="945"/>
      <c r="BS2" s="945"/>
      <c r="BT2" s="945"/>
      <c r="BU2" s="945"/>
      <c r="BV2" s="945"/>
      <c r="BW2" s="945"/>
      <c r="BX2" s="945"/>
      <c r="BY2" s="945"/>
      <c r="BZ2" s="945"/>
      <c r="CA2" s="945"/>
      <c r="CB2" s="945"/>
      <c r="CC2" s="945"/>
      <c r="CD2" s="945"/>
      <c r="CE2" s="945"/>
      <c r="CF2" s="945"/>
      <c r="CG2" s="945"/>
      <c r="CH2" s="945"/>
      <c r="CI2" s="945"/>
      <c r="CJ2" s="945"/>
      <c r="CK2" s="945"/>
      <c r="CL2" s="945"/>
      <c r="CM2" s="945"/>
      <c r="CN2" s="945"/>
      <c r="CO2" s="945"/>
      <c r="CP2" s="945"/>
      <c r="CQ2" s="945"/>
      <c r="CR2" s="945"/>
      <c r="CS2" s="945"/>
      <c r="CT2" s="945"/>
      <c r="CU2" s="945"/>
      <c r="CV2" s="945"/>
      <c r="CW2" s="945"/>
      <c r="CX2" s="945"/>
      <c r="CY2" s="945"/>
      <c r="CZ2" s="945"/>
      <c r="DA2" s="945"/>
      <c r="DB2" s="945"/>
      <c r="DC2" s="945"/>
      <c r="DD2" s="945"/>
      <c r="DE2" s="945"/>
      <c r="DF2" s="945"/>
      <c r="DG2" s="945"/>
      <c r="DH2" s="945"/>
      <c r="DI2" s="945"/>
      <c r="DJ2" s="945"/>
      <c r="DK2" s="945"/>
      <c r="DL2" s="945"/>
      <c r="DM2" s="945"/>
      <c r="DN2" s="945"/>
      <c r="DO2" s="945"/>
      <c r="DP2" s="945"/>
      <c r="DQ2" s="945"/>
      <c r="DR2" s="945"/>
      <c r="DS2" s="945"/>
      <c r="DT2" s="945"/>
      <c r="DU2" s="945"/>
      <c r="DV2" s="945"/>
      <c r="DW2" s="945"/>
      <c r="DX2" s="945"/>
      <c r="DY2" s="945"/>
      <c r="DZ2" s="945"/>
      <c r="EA2" s="945"/>
      <c r="EB2" s="945"/>
      <c r="EC2" s="945"/>
      <c r="ED2" s="945"/>
      <c r="EE2" s="945"/>
      <c r="EF2" s="945"/>
      <c r="EG2" s="945"/>
      <c r="EH2" s="945"/>
      <c r="EI2" s="945"/>
      <c r="EJ2" s="945"/>
      <c r="EK2" s="945"/>
      <c r="EL2" s="945"/>
      <c r="EM2" s="945"/>
      <c r="EN2" s="945"/>
      <c r="EO2" s="945"/>
      <c r="EP2" s="945"/>
      <c r="EQ2" s="945"/>
      <c r="ER2" s="945"/>
      <c r="ES2" s="945"/>
      <c r="ET2" s="945"/>
      <c r="EU2" s="945"/>
      <c r="EV2" s="945"/>
      <c r="EW2" s="945"/>
      <c r="EX2" s="945"/>
      <c r="EY2" s="945"/>
      <c r="EZ2" s="945"/>
      <c r="FA2" s="945"/>
      <c r="FB2" s="945"/>
      <c r="FC2" s="945"/>
      <c r="FD2" s="945"/>
      <c r="FE2" s="945"/>
      <c r="FF2" s="945"/>
      <c r="FG2" s="945"/>
      <c r="FH2" s="945"/>
      <c r="FI2" s="945"/>
      <c r="FJ2" s="945"/>
      <c r="FK2" s="945"/>
      <c r="FL2" s="945"/>
      <c r="FM2" s="945"/>
      <c r="FN2" s="945"/>
      <c r="FO2" s="945"/>
      <c r="FP2" s="945"/>
      <c r="FQ2" s="945"/>
      <c r="FR2" s="945"/>
      <c r="FS2" s="945"/>
      <c r="FT2" s="945"/>
      <c r="FU2" s="945"/>
      <c r="FV2" s="945"/>
      <c r="FW2" s="945"/>
      <c r="FX2" s="945"/>
      <c r="FY2" s="945"/>
      <c r="FZ2" s="945"/>
      <c r="GA2" s="945"/>
      <c r="GB2" s="945"/>
      <c r="GC2" s="945"/>
      <c r="GD2" s="945"/>
      <c r="GE2" s="945"/>
      <c r="GF2" s="945"/>
      <c r="GG2" s="945"/>
      <c r="GH2" s="945"/>
      <c r="GI2" s="945"/>
      <c r="GJ2" s="945"/>
      <c r="GK2" s="945"/>
      <c r="GL2" s="945"/>
      <c r="GM2" s="945"/>
      <c r="GN2" s="945"/>
      <c r="GO2" s="945"/>
      <c r="GP2" s="945"/>
      <c r="GQ2" s="945"/>
      <c r="GR2" s="945"/>
      <c r="GS2" s="945"/>
      <c r="GT2" s="945"/>
      <c r="GU2" s="945"/>
      <c r="GV2" s="945"/>
      <c r="GW2" s="945"/>
      <c r="GX2" s="945"/>
      <c r="GY2" s="945"/>
      <c r="GZ2" s="945"/>
      <c r="HA2" s="945"/>
      <c r="HB2" s="945"/>
      <c r="HC2" s="945"/>
      <c r="HD2" s="945"/>
      <c r="HE2" s="945"/>
      <c r="HF2" s="945"/>
      <c r="HG2" s="945"/>
      <c r="HH2" s="945"/>
      <c r="HI2" s="945"/>
      <c r="HJ2" s="945"/>
      <c r="HK2" s="945"/>
      <c r="HL2" s="945"/>
      <c r="HM2" s="945"/>
      <c r="HN2" s="945"/>
      <c r="HO2" s="945"/>
      <c r="HP2" s="945"/>
      <c r="HQ2" s="945"/>
      <c r="HR2" s="945"/>
      <c r="HS2" s="945"/>
      <c r="HT2" s="945"/>
      <c r="HU2" s="945"/>
      <c r="HV2" s="945"/>
      <c r="HW2" s="945"/>
      <c r="HX2" s="945"/>
      <c r="HY2" s="945"/>
      <c r="HZ2" s="945"/>
      <c r="IA2" s="945"/>
      <c r="IB2" s="945"/>
      <c r="IC2" s="945"/>
      <c r="ID2" s="945"/>
      <c r="IE2" s="945"/>
      <c r="IF2" s="945"/>
      <c r="IG2" s="945"/>
      <c r="IH2" s="945"/>
      <c r="II2" s="945"/>
      <c r="IJ2" s="945"/>
      <c r="IK2" s="945"/>
      <c r="IL2" s="945"/>
      <c r="IM2" s="945"/>
      <c r="IN2" s="945"/>
      <c r="IO2" s="945"/>
      <c r="IP2" s="945"/>
      <c r="IQ2" s="945"/>
      <c r="IR2" s="945"/>
      <c r="IS2" s="945"/>
      <c r="IT2" s="945"/>
      <c r="IU2" s="945"/>
      <c r="IV2" s="945"/>
      <c r="IW2" s="562"/>
      <c r="IX2" s="562"/>
      <c r="JF2" s="187"/>
      <c r="LT2" s="187"/>
      <c r="OH2" s="187"/>
      <c r="QV2" s="187"/>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s="188"/>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s="188"/>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s="188"/>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s="188"/>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s="188"/>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s="188"/>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s="188"/>
    </row>
    <row r="3" spans="1:1055" s="186" customFormat="1" ht="15.6">
      <c r="B3" s="189"/>
      <c r="C3" s="190"/>
      <c r="D3" s="190"/>
      <c r="E3" s="190"/>
      <c r="F3" s="190"/>
      <c r="G3" s="190"/>
      <c r="H3" s="190"/>
      <c r="I3" s="190"/>
      <c r="J3" s="190"/>
      <c r="K3" s="190"/>
      <c r="L3" s="190"/>
      <c r="M3" s="190"/>
      <c r="N3" s="190"/>
      <c r="O3" s="190"/>
      <c r="P3" s="190"/>
      <c r="BP3" s="187"/>
      <c r="ED3" s="187"/>
      <c r="GR3" s="187"/>
      <c r="JF3" s="187"/>
      <c r="LT3" s="187"/>
      <c r="OH3" s="187"/>
      <c r="QV3" s="187"/>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s="191" t="s">
        <v>363</v>
      </c>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s="188"/>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s="188"/>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s="188"/>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s="188"/>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s="188"/>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s="188"/>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c r="AMR3"/>
      <c r="AMS3"/>
      <c r="AMT3"/>
      <c r="AMU3"/>
      <c r="AMV3"/>
      <c r="AMW3"/>
      <c r="AMX3"/>
      <c r="AMY3"/>
      <c r="AMZ3"/>
      <c r="ANA3"/>
      <c r="ANB3"/>
      <c r="ANC3"/>
      <c r="AND3"/>
      <c r="ANE3"/>
      <c r="ANF3"/>
      <c r="ANG3"/>
      <c r="ANH3"/>
      <c r="ANI3"/>
      <c r="ANJ3"/>
      <c r="ANK3"/>
      <c r="ANL3"/>
      <c r="ANM3"/>
      <c r="ANN3"/>
      <c r="ANO3" s="188"/>
    </row>
    <row r="4" spans="1:1055" s="186" customFormat="1" ht="15.6">
      <c r="B4" s="189"/>
      <c r="C4" s="190" t="s">
        <v>364</v>
      </c>
      <c r="D4" s="190"/>
      <c r="E4" s="190"/>
      <c r="F4" s="190"/>
      <c r="G4" s="190"/>
      <c r="H4" s="190"/>
      <c r="I4" s="190"/>
      <c r="J4" s="190"/>
      <c r="K4" s="190"/>
      <c r="L4" s="190"/>
      <c r="M4" s="190"/>
      <c r="N4" s="190"/>
      <c r="O4" s="190"/>
      <c r="P4" s="190"/>
      <c r="BP4" s="187"/>
      <c r="ED4" s="187"/>
      <c r="GR4" s="187"/>
      <c r="JF4" s="187"/>
      <c r="LT4" s="187"/>
      <c r="OH4" s="187"/>
      <c r="QV4" s="187"/>
      <c r="QX4"/>
      <c r="QY4" s="190" t="s">
        <v>364</v>
      </c>
      <c r="QZ4"/>
      <c r="RA4"/>
      <c r="RB4"/>
      <c r="RC4"/>
      <c r="RD4"/>
      <c r="RE4"/>
      <c r="RF4"/>
      <c r="RG4"/>
      <c r="RH4"/>
      <c r="RI4"/>
      <c r="RJ4"/>
      <c r="RK4"/>
      <c r="RL4"/>
      <c r="RM4"/>
      <c r="RN4"/>
      <c r="RO4"/>
      <c r="RP4"/>
      <c r="RQ4"/>
      <c r="RR4"/>
      <c r="RS4"/>
      <c r="RT4"/>
      <c r="RU4"/>
      <c r="RV4"/>
      <c r="RW4"/>
      <c r="RX4"/>
      <c r="RY4"/>
      <c r="RZ4"/>
      <c r="SA4"/>
      <c r="SB4"/>
      <c r="SC4"/>
      <c r="SD4"/>
      <c r="SE4"/>
      <c r="SF4"/>
      <c r="SG4"/>
      <c r="SH4" t="s">
        <v>365</v>
      </c>
      <c r="SI4"/>
      <c r="SJ4"/>
      <c r="SK4" s="191" t="s">
        <v>366</v>
      </c>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s="191"/>
      <c r="UB4"/>
      <c r="UC4"/>
      <c r="UD4"/>
      <c r="UE4" s="188"/>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s="188"/>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s="188"/>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s="188"/>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s="188"/>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s="188"/>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c r="AMR4"/>
      <c r="AMS4"/>
      <c r="AMT4"/>
      <c r="AMU4"/>
      <c r="AMV4"/>
      <c r="AMW4"/>
      <c r="AMX4"/>
      <c r="AMY4"/>
      <c r="AMZ4"/>
      <c r="ANA4"/>
      <c r="ANB4"/>
      <c r="ANC4"/>
      <c r="AND4"/>
      <c r="ANE4"/>
      <c r="ANF4"/>
      <c r="ANG4"/>
      <c r="ANH4"/>
      <c r="ANI4"/>
      <c r="ANJ4"/>
      <c r="ANK4"/>
      <c r="ANL4"/>
      <c r="ANM4"/>
      <c r="ANN4"/>
      <c r="ANO4" s="188"/>
    </row>
    <row r="5" spans="1:1055" s="186" customFormat="1" ht="24">
      <c r="B5" s="189" t="s">
        <v>367</v>
      </c>
      <c r="C5" s="190"/>
      <c r="D5" s="190"/>
      <c r="E5" s="190"/>
      <c r="F5" s="190"/>
      <c r="G5" s="190"/>
      <c r="H5" s="190"/>
      <c r="I5" s="190"/>
      <c r="J5" s="190"/>
      <c r="K5" s="190"/>
      <c r="L5" s="190"/>
      <c r="M5" s="190"/>
      <c r="N5" s="190"/>
      <c r="O5" s="190"/>
      <c r="P5" s="190"/>
      <c r="BP5" s="187"/>
      <c r="ED5" s="187"/>
      <c r="GQ5" s="186" t="s">
        <v>368</v>
      </c>
      <c r="GR5" s="187"/>
      <c r="JF5" s="187"/>
      <c r="LT5" s="187"/>
      <c r="OH5" s="187"/>
      <c r="QV5" s="187"/>
      <c r="QX5"/>
      <c r="QY5"/>
      <c r="QZ5"/>
      <c r="RA5"/>
      <c r="RB5" s="192" t="s">
        <v>369</v>
      </c>
      <c r="RC5" s="192"/>
      <c r="RD5" s="192"/>
      <c r="RE5" s="192" t="s">
        <v>370</v>
      </c>
      <c r="RF5" s="192"/>
      <c r="RG5" s="192"/>
      <c r="RH5" s="192"/>
      <c r="RI5" s="192"/>
      <c r="RJ5" s="192"/>
      <c r="RK5" s="192"/>
      <c r="RL5" s="192" t="s">
        <v>371</v>
      </c>
      <c r="RM5" s="192"/>
      <c r="RN5" s="192"/>
      <c r="RO5" s="192"/>
      <c r="RP5" s="192"/>
      <c r="RQ5" s="192"/>
      <c r="RR5" s="192" t="s">
        <v>372</v>
      </c>
      <c r="RS5" s="191" t="s">
        <v>373</v>
      </c>
      <c r="RT5" s="192"/>
      <c r="RU5" s="192"/>
      <c r="RV5" s="192"/>
      <c r="RW5" s="192"/>
      <c r="RX5" s="192"/>
      <c r="RY5" s="192"/>
      <c r="RZ5" s="192"/>
      <c r="SA5" s="192" t="s">
        <v>374</v>
      </c>
      <c r="SB5" s="192" t="s">
        <v>375</v>
      </c>
      <c r="SC5" s="192" t="s">
        <v>376</v>
      </c>
      <c r="SD5" s="192" t="s">
        <v>377</v>
      </c>
      <c r="SE5" s="192" t="s">
        <v>378</v>
      </c>
      <c r="SF5" s="192" t="s">
        <v>379</v>
      </c>
      <c r="SG5" s="192" t="s">
        <v>380</v>
      </c>
      <c r="SH5" s="192" t="s">
        <v>381</v>
      </c>
      <c r="SI5" s="192" t="s">
        <v>382</v>
      </c>
      <c r="SJ5" s="192" t="s">
        <v>383</v>
      </c>
      <c r="SK5" s="192"/>
      <c r="SL5" s="192"/>
      <c r="SM5" s="192" t="s">
        <v>384</v>
      </c>
      <c r="SN5" s="192" t="s">
        <v>385</v>
      </c>
      <c r="SO5"/>
      <c r="SP5"/>
      <c r="SQ5"/>
      <c r="SR5"/>
      <c r="SS5"/>
      <c r="ST5"/>
      <c r="SU5"/>
      <c r="SV5"/>
      <c r="SW5" s="191" t="s">
        <v>386</v>
      </c>
      <c r="SX5"/>
      <c r="SY5"/>
      <c r="SZ5"/>
      <c r="TA5"/>
      <c r="TB5"/>
      <c r="TC5"/>
      <c r="TD5"/>
      <c r="TE5"/>
      <c r="TF5"/>
      <c r="TG5"/>
      <c r="TH5"/>
      <c r="TI5"/>
      <c r="TJ5"/>
      <c r="TK5"/>
      <c r="TL5"/>
      <c r="TM5"/>
      <c r="TN5"/>
      <c r="TO5"/>
      <c r="TP5"/>
      <c r="TQ5"/>
      <c r="TR5"/>
      <c r="TS5"/>
      <c r="TT5"/>
      <c r="TU5"/>
      <c r="TV5"/>
      <c r="TW5"/>
      <c r="TX5"/>
      <c r="TY5"/>
      <c r="TZ5"/>
      <c r="UA5" s="191" t="s">
        <v>387</v>
      </c>
      <c r="UB5"/>
      <c r="UC5"/>
      <c r="UD5"/>
      <c r="UE5" s="188"/>
      <c r="UF5"/>
      <c r="UG5"/>
      <c r="UH5"/>
      <c r="UI5"/>
      <c r="UJ5"/>
      <c r="UK5"/>
      <c r="UL5"/>
      <c r="UM5"/>
      <c r="UN5"/>
      <c r="UO5"/>
      <c r="UP5"/>
      <c r="UQ5"/>
      <c r="UR5"/>
      <c r="US5"/>
      <c r="UT5"/>
      <c r="UU5"/>
      <c r="UV5"/>
      <c r="UW5"/>
      <c r="UX5"/>
      <c r="UY5" s="191" t="s">
        <v>388</v>
      </c>
      <c r="UZ5"/>
      <c r="VA5"/>
      <c r="VB5"/>
      <c r="VC5"/>
      <c r="VD5"/>
      <c r="VE5"/>
      <c r="VF5"/>
      <c r="VG5"/>
      <c r="VH5"/>
      <c r="VI5"/>
      <c r="VJ5"/>
      <c r="VK5"/>
      <c r="VL5"/>
      <c r="VM5"/>
      <c r="VN5" s="191" t="s">
        <v>389</v>
      </c>
      <c r="VO5"/>
      <c r="VP5"/>
      <c r="VQ5"/>
      <c r="VR5" s="191" t="s">
        <v>390</v>
      </c>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s="188"/>
      <c r="XL5"/>
      <c r="XM5"/>
      <c r="XN5"/>
      <c r="XO5"/>
      <c r="XP5"/>
      <c r="XQ5"/>
      <c r="XR5"/>
      <c r="XS5"/>
      <c r="XT5"/>
      <c r="XU5"/>
      <c r="XV5"/>
      <c r="XW5"/>
      <c r="XX5"/>
      <c r="XY5"/>
      <c r="XZ5"/>
      <c r="YA5"/>
      <c r="YB5"/>
      <c r="YC5"/>
      <c r="YD5"/>
      <c r="YE5" s="191" t="s">
        <v>388</v>
      </c>
      <c r="YF5"/>
      <c r="YG5"/>
      <c r="YH5"/>
      <c r="YI5"/>
      <c r="YJ5"/>
      <c r="YK5"/>
      <c r="YL5"/>
      <c r="YM5"/>
      <c r="YN5"/>
      <c r="YO5"/>
      <c r="YP5"/>
      <c r="YQ5"/>
      <c r="YR5"/>
      <c r="YS5"/>
      <c r="YT5"/>
      <c r="YU5"/>
      <c r="YV5"/>
      <c r="YW5" s="191" t="s">
        <v>391</v>
      </c>
      <c r="YX5"/>
      <c r="YY5"/>
      <c r="YZ5"/>
      <c r="ZA5"/>
      <c r="ZB5"/>
      <c r="ZC5"/>
      <c r="ZD5"/>
      <c r="ZE5"/>
      <c r="ZF5"/>
      <c r="ZG5"/>
      <c r="ZH5"/>
      <c r="ZI5"/>
      <c r="ZJ5"/>
      <c r="ZK5"/>
      <c r="ZL5"/>
      <c r="ZM5"/>
      <c r="ZN5"/>
      <c r="ZO5"/>
      <c r="ZP5"/>
      <c r="ZQ5"/>
      <c r="ZR5"/>
      <c r="ZS5"/>
      <c r="ZT5"/>
      <c r="ZU5" s="191" t="s">
        <v>388</v>
      </c>
      <c r="ZV5"/>
      <c r="ZW5"/>
      <c r="ZX5"/>
      <c r="ZY5"/>
      <c r="ZZ5"/>
      <c r="AAA5"/>
      <c r="AAB5"/>
      <c r="AAC5"/>
      <c r="AAD5"/>
      <c r="AAE5"/>
      <c r="AAF5"/>
      <c r="AAG5"/>
      <c r="AAH5"/>
      <c r="AAI5"/>
      <c r="AAJ5"/>
      <c r="AAK5"/>
      <c r="AAL5"/>
      <c r="AAM5"/>
      <c r="AAN5"/>
      <c r="AAO5"/>
      <c r="AAP5"/>
      <c r="AAQ5" s="188"/>
      <c r="AAR5"/>
      <c r="AAS5"/>
      <c r="AAT5"/>
      <c r="AAU5"/>
      <c r="AAV5"/>
      <c r="AAW5"/>
      <c r="AAX5"/>
      <c r="AAY5"/>
      <c r="AAZ5"/>
      <c r="ABA5"/>
      <c r="ABB5"/>
      <c r="ABC5"/>
      <c r="ABD5"/>
      <c r="ABE5"/>
      <c r="ABF5"/>
      <c r="ABG5"/>
      <c r="ABH5"/>
      <c r="ABI5"/>
      <c r="ABJ5"/>
      <c r="ABK5"/>
      <c r="ABL5"/>
      <c r="ABM5"/>
      <c r="ABN5"/>
      <c r="ABO5"/>
      <c r="ABP5" s="191" t="s">
        <v>388</v>
      </c>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s="191" t="s">
        <v>387</v>
      </c>
      <c r="ADT5"/>
      <c r="ADU5"/>
      <c r="ADV5"/>
      <c r="ADW5" s="188"/>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s="188"/>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s="188"/>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s="188"/>
    </row>
    <row r="6" spans="1:1055" s="193" customFormat="1" ht="52.8">
      <c r="B6" s="194" t="s">
        <v>392</v>
      </c>
      <c r="C6" s="195" t="s">
        <v>393</v>
      </c>
      <c r="D6" s="195" t="s">
        <v>393</v>
      </c>
      <c r="E6" s="195" t="s">
        <v>393</v>
      </c>
      <c r="F6" s="195" t="s">
        <v>393</v>
      </c>
      <c r="G6" s="195" t="s">
        <v>393</v>
      </c>
      <c r="H6" s="195" t="s">
        <v>393</v>
      </c>
      <c r="I6" s="195" t="s">
        <v>393</v>
      </c>
      <c r="J6" s="195" t="s">
        <v>393</v>
      </c>
      <c r="K6" s="195" t="s">
        <v>393</v>
      </c>
      <c r="L6" s="195" t="s">
        <v>393</v>
      </c>
      <c r="M6" s="195" t="s">
        <v>393</v>
      </c>
      <c r="N6" s="195" t="s">
        <v>393</v>
      </c>
      <c r="O6" s="195" t="s">
        <v>393</v>
      </c>
      <c r="P6" s="195" t="s">
        <v>393</v>
      </c>
      <c r="Q6" s="195" t="s">
        <v>393</v>
      </c>
      <c r="R6" s="195" t="s">
        <v>393</v>
      </c>
      <c r="S6" s="195" t="s">
        <v>393</v>
      </c>
      <c r="T6" s="195" t="s">
        <v>393</v>
      </c>
      <c r="U6" s="195" t="s">
        <v>393</v>
      </c>
      <c r="V6" s="195" t="s">
        <v>393</v>
      </c>
      <c r="W6" s="195" t="s">
        <v>393</v>
      </c>
      <c r="X6" s="195" t="s">
        <v>393</v>
      </c>
      <c r="Y6" s="195" t="s">
        <v>393</v>
      </c>
      <c r="Z6" s="195" t="s">
        <v>393</v>
      </c>
      <c r="AA6" s="195" t="s">
        <v>393</v>
      </c>
      <c r="AB6" s="195" t="s">
        <v>393</v>
      </c>
      <c r="AC6" s="195" t="s">
        <v>393</v>
      </c>
      <c r="AD6" s="195" t="s">
        <v>393</v>
      </c>
      <c r="AE6" s="195" t="s">
        <v>393</v>
      </c>
      <c r="AF6" s="195" t="s">
        <v>393</v>
      </c>
      <c r="AG6" s="195" t="s">
        <v>393</v>
      </c>
      <c r="AH6" s="195" t="s">
        <v>393</v>
      </c>
      <c r="AI6" s="195" t="s">
        <v>393</v>
      </c>
      <c r="AJ6" s="196" t="s">
        <v>393</v>
      </c>
      <c r="AK6" s="195" t="s">
        <v>393</v>
      </c>
      <c r="AL6" s="195" t="s">
        <v>393</v>
      </c>
      <c r="AM6" s="195" t="s">
        <v>393</v>
      </c>
      <c r="AN6" s="195" t="s">
        <v>393</v>
      </c>
      <c r="AO6" s="195" t="s">
        <v>393</v>
      </c>
      <c r="AP6" s="195" t="s">
        <v>393</v>
      </c>
      <c r="AQ6" s="195" t="s">
        <v>393</v>
      </c>
      <c r="AR6" s="195" t="s">
        <v>393</v>
      </c>
      <c r="AS6" s="195" t="s">
        <v>393</v>
      </c>
      <c r="AT6" s="195" t="s">
        <v>393</v>
      </c>
      <c r="AU6" s="195" t="s">
        <v>393</v>
      </c>
      <c r="AV6" s="195" t="s">
        <v>393</v>
      </c>
      <c r="AW6" s="195" t="s">
        <v>393</v>
      </c>
      <c r="AX6" s="195" t="s">
        <v>393</v>
      </c>
      <c r="AY6" s="195" t="s">
        <v>393</v>
      </c>
      <c r="AZ6" s="195" t="s">
        <v>393</v>
      </c>
      <c r="BA6" s="195" t="s">
        <v>393</v>
      </c>
      <c r="BB6" s="195" t="s">
        <v>393</v>
      </c>
      <c r="BC6" s="195" t="s">
        <v>393</v>
      </c>
      <c r="BD6" s="195" t="s">
        <v>393</v>
      </c>
      <c r="BE6" s="195" t="s">
        <v>393</v>
      </c>
      <c r="BF6" s="195" t="s">
        <v>393</v>
      </c>
      <c r="BG6" s="195" t="s">
        <v>393</v>
      </c>
      <c r="BH6" s="195" t="s">
        <v>393</v>
      </c>
      <c r="BI6" s="195" t="s">
        <v>393</v>
      </c>
      <c r="BJ6" s="195" t="s">
        <v>393</v>
      </c>
      <c r="BK6" s="195" t="s">
        <v>393</v>
      </c>
      <c r="BL6" s="195" t="s">
        <v>393</v>
      </c>
      <c r="BM6" s="195" t="s">
        <v>393</v>
      </c>
      <c r="BN6" s="195" t="s">
        <v>393</v>
      </c>
      <c r="BO6" s="195" t="s">
        <v>393</v>
      </c>
      <c r="BP6" s="197" t="s">
        <v>393</v>
      </c>
      <c r="BQ6" s="195" t="s">
        <v>394</v>
      </c>
      <c r="BR6" s="195" t="s">
        <v>394</v>
      </c>
      <c r="BS6" s="195" t="s">
        <v>394</v>
      </c>
      <c r="BT6" s="195" t="s">
        <v>394</v>
      </c>
      <c r="BU6" s="195" t="s">
        <v>394</v>
      </c>
      <c r="BV6" s="195" t="s">
        <v>394</v>
      </c>
      <c r="BW6" s="195" t="s">
        <v>394</v>
      </c>
      <c r="BX6" s="195" t="s">
        <v>394</v>
      </c>
      <c r="BY6" s="195" t="s">
        <v>394</v>
      </c>
      <c r="BZ6" s="195" t="s">
        <v>394</v>
      </c>
      <c r="CA6" s="195" t="s">
        <v>394</v>
      </c>
      <c r="CB6" s="195" t="s">
        <v>394</v>
      </c>
      <c r="CC6" s="195" t="s">
        <v>394</v>
      </c>
      <c r="CD6" s="195" t="s">
        <v>394</v>
      </c>
      <c r="CE6" s="195" t="s">
        <v>394</v>
      </c>
      <c r="CF6" s="195" t="s">
        <v>394</v>
      </c>
      <c r="CG6" s="195" t="s">
        <v>394</v>
      </c>
      <c r="CH6" s="195" t="s">
        <v>394</v>
      </c>
      <c r="CI6" s="195" t="s">
        <v>394</v>
      </c>
      <c r="CJ6" s="195" t="s">
        <v>394</v>
      </c>
      <c r="CK6" s="195" t="s">
        <v>394</v>
      </c>
      <c r="CL6" s="195" t="s">
        <v>394</v>
      </c>
      <c r="CM6" s="195" t="s">
        <v>394</v>
      </c>
      <c r="CN6" s="195" t="s">
        <v>394</v>
      </c>
      <c r="CO6" s="195" t="s">
        <v>394</v>
      </c>
      <c r="CP6" s="195" t="s">
        <v>394</v>
      </c>
      <c r="CQ6" s="195" t="s">
        <v>394</v>
      </c>
      <c r="CR6" s="195" t="s">
        <v>394</v>
      </c>
      <c r="CS6" s="195" t="s">
        <v>394</v>
      </c>
      <c r="CT6" s="195" t="s">
        <v>394</v>
      </c>
      <c r="CU6" s="195" t="s">
        <v>394</v>
      </c>
      <c r="CV6" s="195" t="s">
        <v>394</v>
      </c>
      <c r="CW6" s="195" t="s">
        <v>394</v>
      </c>
      <c r="CX6" s="196" t="s">
        <v>394</v>
      </c>
      <c r="CY6" s="195" t="s">
        <v>394</v>
      </c>
      <c r="CZ6" s="195" t="s">
        <v>394</v>
      </c>
      <c r="DA6" s="195" t="s">
        <v>394</v>
      </c>
      <c r="DB6" s="195" t="s">
        <v>394</v>
      </c>
      <c r="DC6" s="195" t="s">
        <v>394</v>
      </c>
      <c r="DD6" s="195" t="s">
        <v>394</v>
      </c>
      <c r="DE6" s="195" t="s">
        <v>394</v>
      </c>
      <c r="DF6" s="195" t="s">
        <v>394</v>
      </c>
      <c r="DG6" s="195" t="s">
        <v>394</v>
      </c>
      <c r="DH6" s="195" t="s">
        <v>394</v>
      </c>
      <c r="DI6" s="195" t="s">
        <v>394</v>
      </c>
      <c r="DJ6" s="195" t="s">
        <v>394</v>
      </c>
      <c r="DK6" s="195" t="s">
        <v>394</v>
      </c>
      <c r="DL6" s="195" t="s">
        <v>394</v>
      </c>
      <c r="DM6" s="195" t="s">
        <v>394</v>
      </c>
      <c r="DN6" s="195" t="s">
        <v>394</v>
      </c>
      <c r="DO6" s="195" t="s">
        <v>394</v>
      </c>
      <c r="DP6" s="195" t="s">
        <v>394</v>
      </c>
      <c r="DQ6" s="195" t="s">
        <v>394</v>
      </c>
      <c r="DR6" s="195" t="s">
        <v>394</v>
      </c>
      <c r="DS6" s="195" t="s">
        <v>394</v>
      </c>
      <c r="DT6" s="195" t="s">
        <v>394</v>
      </c>
      <c r="DU6" s="195" t="s">
        <v>394</v>
      </c>
      <c r="DV6" s="195" t="s">
        <v>394</v>
      </c>
      <c r="DW6" s="195" t="s">
        <v>394</v>
      </c>
      <c r="DX6" s="195" t="s">
        <v>394</v>
      </c>
      <c r="DY6" s="195" t="s">
        <v>394</v>
      </c>
      <c r="DZ6" s="195" t="s">
        <v>394</v>
      </c>
      <c r="EA6" s="195" t="s">
        <v>394</v>
      </c>
      <c r="EB6" s="195" t="s">
        <v>394</v>
      </c>
      <c r="EC6" s="195" t="s">
        <v>394</v>
      </c>
      <c r="ED6" s="197" t="s">
        <v>394</v>
      </c>
      <c r="EE6" s="195" t="s">
        <v>395</v>
      </c>
      <c r="EF6" s="195" t="s">
        <v>395</v>
      </c>
      <c r="EG6" s="195" t="s">
        <v>395</v>
      </c>
      <c r="EH6" s="195" t="s">
        <v>395</v>
      </c>
      <c r="EI6" s="195" t="s">
        <v>395</v>
      </c>
      <c r="EJ6" s="195" t="s">
        <v>395</v>
      </c>
      <c r="EK6" s="195" t="s">
        <v>395</v>
      </c>
      <c r="EL6" s="195" t="s">
        <v>395</v>
      </c>
      <c r="EM6" s="195" t="s">
        <v>395</v>
      </c>
      <c r="EN6" s="195" t="s">
        <v>395</v>
      </c>
      <c r="EO6" s="195" t="s">
        <v>395</v>
      </c>
      <c r="EP6" s="195" t="s">
        <v>395</v>
      </c>
      <c r="EQ6" s="195" t="s">
        <v>395</v>
      </c>
      <c r="ER6" s="195" t="s">
        <v>395</v>
      </c>
      <c r="ES6" s="195" t="s">
        <v>395</v>
      </c>
      <c r="ET6" s="195" t="s">
        <v>395</v>
      </c>
      <c r="EU6" s="195" t="s">
        <v>395</v>
      </c>
      <c r="EV6" s="195" t="s">
        <v>395</v>
      </c>
      <c r="EW6" s="195" t="s">
        <v>395</v>
      </c>
      <c r="EX6" s="195" t="s">
        <v>395</v>
      </c>
      <c r="EY6" s="195" t="s">
        <v>395</v>
      </c>
      <c r="EZ6" s="195" t="s">
        <v>395</v>
      </c>
      <c r="FA6" s="195" t="s">
        <v>395</v>
      </c>
      <c r="FB6" s="195" t="s">
        <v>395</v>
      </c>
      <c r="FC6" s="195" t="s">
        <v>395</v>
      </c>
      <c r="FD6" s="195" t="s">
        <v>395</v>
      </c>
      <c r="FE6" s="195" t="s">
        <v>395</v>
      </c>
      <c r="FF6" s="195" t="s">
        <v>395</v>
      </c>
      <c r="FG6" s="195" t="s">
        <v>395</v>
      </c>
      <c r="FH6" s="195" t="s">
        <v>395</v>
      </c>
      <c r="FI6" s="195" t="s">
        <v>395</v>
      </c>
      <c r="FJ6" s="195" t="s">
        <v>395</v>
      </c>
      <c r="FK6" s="197" t="s">
        <v>395</v>
      </c>
      <c r="FL6" s="195" t="s">
        <v>395</v>
      </c>
      <c r="FM6" s="195" t="s">
        <v>395</v>
      </c>
      <c r="FN6" s="195" t="s">
        <v>395</v>
      </c>
      <c r="FO6" s="195" t="s">
        <v>395</v>
      </c>
      <c r="FP6" s="195" t="s">
        <v>395</v>
      </c>
      <c r="FQ6" s="195" t="s">
        <v>395</v>
      </c>
      <c r="FR6" s="195" t="s">
        <v>395</v>
      </c>
      <c r="FS6" s="195" t="s">
        <v>395</v>
      </c>
      <c r="FT6" s="195" t="s">
        <v>395</v>
      </c>
      <c r="FU6" s="195" t="s">
        <v>395</v>
      </c>
      <c r="FV6" s="195" t="s">
        <v>395</v>
      </c>
      <c r="FW6" s="195" t="s">
        <v>395</v>
      </c>
      <c r="FX6" s="195" t="s">
        <v>395</v>
      </c>
      <c r="FY6" s="195" t="s">
        <v>395</v>
      </c>
      <c r="FZ6" s="195" t="s">
        <v>395</v>
      </c>
      <c r="GA6" s="195" t="s">
        <v>395</v>
      </c>
      <c r="GB6" s="195" t="s">
        <v>395</v>
      </c>
      <c r="GC6" s="195" t="s">
        <v>395</v>
      </c>
      <c r="GD6" s="195" t="s">
        <v>395</v>
      </c>
      <c r="GE6" s="195" t="s">
        <v>395</v>
      </c>
      <c r="GF6" s="195" t="s">
        <v>395</v>
      </c>
      <c r="GG6" s="195" t="s">
        <v>395</v>
      </c>
      <c r="GH6" s="195" t="s">
        <v>395</v>
      </c>
      <c r="GI6" s="195" t="s">
        <v>395</v>
      </c>
      <c r="GJ6" s="195" t="s">
        <v>395</v>
      </c>
      <c r="GK6" s="195" t="s">
        <v>395</v>
      </c>
      <c r="GL6" s="195" t="s">
        <v>395</v>
      </c>
      <c r="GM6" s="195" t="s">
        <v>395</v>
      </c>
      <c r="GN6" s="195" t="s">
        <v>395</v>
      </c>
      <c r="GO6" s="195" t="s">
        <v>395</v>
      </c>
      <c r="GP6" s="195" t="s">
        <v>395</v>
      </c>
      <c r="GQ6" s="195" t="s">
        <v>395</v>
      </c>
      <c r="GR6" s="197" t="s">
        <v>395</v>
      </c>
      <c r="GS6" s="195" t="s">
        <v>396</v>
      </c>
      <c r="GT6" s="195" t="s">
        <v>396</v>
      </c>
      <c r="GU6" s="195" t="s">
        <v>396</v>
      </c>
      <c r="GV6" s="195" t="s">
        <v>396</v>
      </c>
      <c r="GW6" s="195" t="s">
        <v>396</v>
      </c>
      <c r="GX6" s="195" t="s">
        <v>396</v>
      </c>
      <c r="GY6" s="195" t="s">
        <v>396</v>
      </c>
      <c r="GZ6" s="195" t="s">
        <v>396</v>
      </c>
      <c r="HA6" s="195" t="s">
        <v>396</v>
      </c>
      <c r="HB6" s="195" t="s">
        <v>396</v>
      </c>
      <c r="HC6" s="195" t="s">
        <v>396</v>
      </c>
      <c r="HD6" s="195" t="s">
        <v>396</v>
      </c>
      <c r="HE6" s="195" t="s">
        <v>396</v>
      </c>
      <c r="HF6" s="195" t="s">
        <v>396</v>
      </c>
      <c r="HG6" s="195" t="s">
        <v>396</v>
      </c>
      <c r="HH6" s="195" t="s">
        <v>396</v>
      </c>
      <c r="HI6" s="195" t="s">
        <v>396</v>
      </c>
      <c r="HJ6" s="195" t="s">
        <v>396</v>
      </c>
      <c r="HK6" s="195" t="s">
        <v>396</v>
      </c>
      <c r="HL6" s="195" t="s">
        <v>396</v>
      </c>
      <c r="HM6" s="195" t="s">
        <v>396</v>
      </c>
      <c r="HN6" s="195" t="s">
        <v>396</v>
      </c>
      <c r="HO6" s="195" t="s">
        <v>396</v>
      </c>
      <c r="HP6" s="195" t="s">
        <v>396</v>
      </c>
      <c r="HQ6" s="195" t="s">
        <v>396</v>
      </c>
      <c r="HR6" s="195" t="s">
        <v>396</v>
      </c>
      <c r="HS6" s="195" t="s">
        <v>396</v>
      </c>
      <c r="HT6" s="195" t="s">
        <v>396</v>
      </c>
      <c r="HU6" s="195" t="s">
        <v>396</v>
      </c>
      <c r="HV6" s="195" t="s">
        <v>396</v>
      </c>
      <c r="HW6" s="195" t="s">
        <v>396</v>
      </c>
      <c r="HX6" s="195" t="s">
        <v>396</v>
      </c>
      <c r="HY6" s="197" t="s">
        <v>396</v>
      </c>
      <c r="HZ6" s="195" t="s">
        <v>396</v>
      </c>
      <c r="IA6" s="195" t="s">
        <v>396</v>
      </c>
      <c r="IB6" s="195" t="s">
        <v>396</v>
      </c>
      <c r="IC6" s="195" t="s">
        <v>396</v>
      </c>
      <c r="ID6" s="195" t="s">
        <v>396</v>
      </c>
      <c r="IE6" s="195" t="s">
        <v>396</v>
      </c>
      <c r="IF6" s="195" t="s">
        <v>396</v>
      </c>
      <c r="IG6" s="195" t="s">
        <v>396</v>
      </c>
      <c r="IH6" s="195" t="s">
        <v>396</v>
      </c>
      <c r="II6" s="195" t="s">
        <v>396</v>
      </c>
      <c r="IJ6" s="195" t="s">
        <v>396</v>
      </c>
      <c r="IK6" s="195" t="s">
        <v>396</v>
      </c>
      <c r="IL6" s="195" t="s">
        <v>396</v>
      </c>
      <c r="IM6" s="195" t="s">
        <v>396</v>
      </c>
      <c r="IN6" s="195" t="s">
        <v>396</v>
      </c>
      <c r="IO6" s="195" t="s">
        <v>396</v>
      </c>
      <c r="IP6" s="195" t="s">
        <v>396</v>
      </c>
      <c r="IQ6" s="195" t="s">
        <v>396</v>
      </c>
      <c r="IR6" s="195" t="s">
        <v>396</v>
      </c>
      <c r="IS6" s="195" t="s">
        <v>396</v>
      </c>
      <c r="IT6" s="195" t="s">
        <v>396</v>
      </c>
      <c r="IU6" s="195" t="s">
        <v>396</v>
      </c>
      <c r="IV6" s="195" t="s">
        <v>396</v>
      </c>
      <c r="IW6" s="195" t="s">
        <v>396</v>
      </c>
      <c r="IX6" s="195" t="s">
        <v>396</v>
      </c>
      <c r="IY6" s="195" t="s">
        <v>396</v>
      </c>
      <c r="IZ6" s="195" t="s">
        <v>396</v>
      </c>
      <c r="JA6" s="195" t="s">
        <v>396</v>
      </c>
      <c r="JB6" s="195" t="s">
        <v>396</v>
      </c>
      <c r="JC6" s="195" t="s">
        <v>396</v>
      </c>
      <c r="JD6" s="195" t="s">
        <v>396</v>
      </c>
      <c r="JE6" s="195" t="s">
        <v>396</v>
      </c>
      <c r="JF6" s="197" t="s">
        <v>396</v>
      </c>
      <c r="JG6" s="195" t="s">
        <v>397</v>
      </c>
      <c r="JH6" s="195" t="s">
        <v>398</v>
      </c>
      <c r="JI6" s="195" t="s">
        <v>398</v>
      </c>
      <c r="JJ6" s="195" t="s">
        <v>398</v>
      </c>
      <c r="JK6" s="195" t="s">
        <v>398</v>
      </c>
      <c r="JL6" s="195" t="s">
        <v>398</v>
      </c>
      <c r="JM6" s="195" t="s">
        <v>398</v>
      </c>
      <c r="JN6" s="195" t="s">
        <v>398</v>
      </c>
      <c r="JO6" s="195" t="s">
        <v>398</v>
      </c>
      <c r="JP6" s="195" t="s">
        <v>398</v>
      </c>
      <c r="JQ6" s="195" t="s">
        <v>398</v>
      </c>
      <c r="JR6" s="195" t="s">
        <v>398</v>
      </c>
      <c r="JS6" s="195" t="s">
        <v>398</v>
      </c>
      <c r="JT6" s="195" t="s">
        <v>398</v>
      </c>
      <c r="JU6" s="195" t="s">
        <v>398</v>
      </c>
      <c r="JV6" s="195" t="s">
        <v>398</v>
      </c>
      <c r="JW6" s="195" t="s">
        <v>398</v>
      </c>
      <c r="JX6" s="195" t="s">
        <v>398</v>
      </c>
      <c r="JY6" s="195" t="s">
        <v>398</v>
      </c>
      <c r="JZ6" s="195" t="s">
        <v>398</v>
      </c>
      <c r="KA6" s="195" t="s">
        <v>398</v>
      </c>
      <c r="KB6" s="195" t="s">
        <v>398</v>
      </c>
      <c r="KC6" s="195" t="s">
        <v>398</v>
      </c>
      <c r="KD6" s="195" t="s">
        <v>398</v>
      </c>
      <c r="KE6" s="195" t="s">
        <v>398</v>
      </c>
      <c r="KF6" s="195" t="s">
        <v>398</v>
      </c>
      <c r="KG6" s="195" t="s">
        <v>398</v>
      </c>
      <c r="KH6" s="195" t="s">
        <v>398</v>
      </c>
      <c r="KI6" s="195" t="s">
        <v>398</v>
      </c>
      <c r="KJ6" s="195" t="s">
        <v>398</v>
      </c>
      <c r="KK6" s="195" t="s">
        <v>398</v>
      </c>
      <c r="KL6" s="195" t="s">
        <v>398</v>
      </c>
      <c r="KM6" s="197" t="s">
        <v>398</v>
      </c>
      <c r="KN6" s="195" t="s">
        <v>398</v>
      </c>
      <c r="KO6" s="195" t="s">
        <v>398</v>
      </c>
      <c r="KP6" s="195" t="s">
        <v>398</v>
      </c>
      <c r="KQ6" s="195" t="s">
        <v>398</v>
      </c>
      <c r="KR6" s="195" t="s">
        <v>398</v>
      </c>
      <c r="KS6" s="195" t="s">
        <v>398</v>
      </c>
      <c r="KT6" s="195" t="s">
        <v>398</v>
      </c>
      <c r="KU6" s="195" t="s">
        <v>398</v>
      </c>
      <c r="KV6" s="195" t="s">
        <v>398</v>
      </c>
      <c r="KW6" s="195" t="s">
        <v>398</v>
      </c>
      <c r="KX6" s="195" t="s">
        <v>398</v>
      </c>
      <c r="KY6" s="195" t="s">
        <v>398</v>
      </c>
      <c r="KZ6" s="195" t="s">
        <v>398</v>
      </c>
      <c r="LA6" s="195" t="s">
        <v>398</v>
      </c>
      <c r="LB6" s="195" t="s">
        <v>398</v>
      </c>
      <c r="LC6" s="195" t="s">
        <v>398</v>
      </c>
      <c r="LD6" s="195" t="s">
        <v>398</v>
      </c>
      <c r="LE6" s="195" t="s">
        <v>398</v>
      </c>
      <c r="LF6" s="195" t="s">
        <v>398</v>
      </c>
      <c r="LG6" s="195" t="s">
        <v>398</v>
      </c>
      <c r="LH6" s="195" t="s">
        <v>398</v>
      </c>
      <c r="LI6" s="195" t="s">
        <v>398</v>
      </c>
      <c r="LJ6" s="195" t="s">
        <v>398</v>
      </c>
      <c r="LK6" s="195" t="s">
        <v>398</v>
      </c>
      <c r="LL6" s="195" t="s">
        <v>398</v>
      </c>
      <c r="LM6" s="195" t="s">
        <v>398</v>
      </c>
      <c r="LN6" s="195" t="s">
        <v>398</v>
      </c>
      <c r="LO6" s="195" t="s">
        <v>398</v>
      </c>
      <c r="LP6" s="195" t="s">
        <v>398</v>
      </c>
      <c r="LQ6" s="195" t="s">
        <v>398</v>
      </c>
      <c r="LR6" s="195" t="s">
        <v>398</v>
      </c>
      <c r="LS6" s="195" t="s">
        <v>398</v>
      </c>
      <c r="LT6" s="197" t="s">
        <v>398</v>
      </c>
      <c r="LU6" s="195" t="s">
        <v>399</v>
      </c>
      <c r="LV6" s="195" t="s">
        <v>399</v>
      </c>
      <c r="LW6" s="195" t="s">
        <v>399</v>
      </c>
      <c r="LX6" s="195" t="s">
        <v>399</v>
      </c>
      <c r="LY6" s="195" t="s">
        <v>399</v>
      </c>
      <c r="LZ6" s="195" t="s">
        <v>399</v>
      </c>
      <c r="MA6" s="195" t="s">
        <v>399</v>
      </c>
      <c r="MB6" s="195" t="s">
        <v>399</v>
      </c>
      <c r="MC6" s="195" t="s">
        <v>399</v>
      </c>
      <c r="MD6" s="195" t="s">
        <v>399</v>
      </c>
      <c r="ME6" s="195" t="s">
        <v>399</v>
      </c>
      <c r="MF6" s="195" t="s">
        <v>399</v>
      </c>
      <c r="MG6" s="195" t="s">
        <v>399</v>
      </c>
      <c r="MH6" s="195" t="s">
        <v>399</v>
      </c>
      <c r="MI6" s="195" t="s">
        <v>399</v>
      </c>
      <c r="MJ6" s="195" t="s">
        <v>399</v>
      </c>
      <c r="MK6" s="195" t="s">
        <v>399</v>
      </c>
      <c r="ML6" s="195" t="s">
        <v>399</v>
      </c>
      <c r="MM6" s="195" t="s">
        <v>399</v>
      </c>
      <c r="MN6" s="195" t="s">
        <v>399</v>
      </c>
      <c r="MO6" s="195" t="s">
        <v>399</v>
      </c>
      <c r="MP6" s="195" t="s">
        <v>399</v>
      </c>
      <c r="MQ6" s="195" t="s">
        <v>399</v>
      </c>
      <c r="MR6" s="195" t="s">
        <v>399</v>
      </c>
      <c r="MS6" s="195" t="s">
        <v>399</v>
      </c>
      <c r="MT6" s="195" t="s">
        <v>399</v>
      </c>
      <c r="MU6" s="195" t="s">
        <v>399</v>
      </c>
      <c r="MV6" s="195" t="s">
        <v>399</v>
      </c>
      <c r="MW6" s="195" t="s">
        <v>399</v>
      </c>
      <c r="MX6" s="195" t="s">
        <v>399</v>
      </c>
      <c r="MY6" s="195" t="s">
        <v>399</v>
      </c>
      <c r="MZ6" s="195" t="s">
        <v>399</v>
      </c>
      <c r="NA6" s="197" t="s">
        <v>399</v>
      </c>
      <c r="NB6" s="195" t="s">
        <v>399</v>
      </c>
      <c r="NC6" s="195" t="s">
        <v>399</v>
      </c>
      <c r="ND6" s="195" t="s">
        <v>399</v>
      </c>
      <c r="NE6" s="195" t="s">
        <v>399</v>
      </c>
      <c r="NF6" s="195" t="s">
        <v>399</v>
      </c>
      <c r="NG6" s="195" t="s">
        <v>399</v>
      </c>
      <c r="NH6" s="195" t="s">
        <v>399</v>
      </c>
      <c r="NI6" s="195" t="s">
        <v>399</v>
      </c>
      <c r="NJ6" s="195" t="s">
        <v>399</v>
      </c>
      <c r="NK6" s="195" t="s">
        <v>399</v>
      </c>
      <c r="NL6" s="195" t="s">
        <v>399</v>
      </c>
      <c r="NM6" s="195" t="s">
        <v>399</v>
      </c>
      <c r="NN6" s="195" t="s">
        <v>399</v>
      </c>
      <c r="NO6" s="195" t="s">
        <v>399</v>
      </c>
      <c r="NP6" s="195" t="s">
        <v>399</v>
      </c>
      <c r="NQ6" s="195" t="s">
        <v>399</v>
      </c>
      <c r="NR6" s="195" t="s">
        <v>399</v>
      </c>
      <c r="NS6" s="195" t="s">
        <v>399</v>
      </c>
      <c r="NT6" s="195" t="s">
        <v>399</v>
      </c>
      <c r="NU6" s="195" t="s">
        <v>399</v>
      </c>
      <c r="NV6" s="195" t="s">
        <v>399</v>
      </c>
      <c r="NW6" s="195" t="s">
        <v>399</v>
      </c>
      <c r="NX6" s="195" t="s">
        <v>399</v>
      </c>
      <c r="NY6" s="195" t="s">
        <v>399</v>
      </c>
      <c r="NZ6" s="195" t="s">
        <v>399</v>
      </c>
      <c r="OA6" s="195" t="s">
        <v>399</v>
      </c>
      <c r="OB6" s="195" t="s">
        <v>399</v>
      </c>
      <c r="OC6" s="195" t="s">
        <v>399</v>
      </c>
      <c r="OD6" s="195" t="s">
        <v>399</v>
      </c>
      <c r="OE6" s="195" t="s">
        <v>399</v>
      </c>
      <c r="OF6" s="195" t="s">
        <v>399</v>
      </c>
      <c r="OG6" s="195" t="s">
        <v>399</v>
      </c>
      <c r="OH6" s="197" t="s">
        <v>399</v>
      </c>
      <c r="OI6" s="195" t="s">
        <v>400</v>
      </c>
      <c r="OJ6" s="195" t="s">
        <v>400</v>
      </c>
      <c r="OK6" s="195" t="s">
        <v>400</v>
      </c>
      <c r="OL6" s="195" t="s">
        <v>400</v>
      </c>
      <c r="OM6" s="195" t="s">
        <v>400</v>
      </c>
      <c r="ON6" s="195" t="s">
        <v>400</v>
      </c>
      <c r="OO6" s="195" t="s">
        <v>400</v>
      </c>
      <c r="OP6" s="195" t="s">
        <v>400</v>
      </c>
      <c r="OQ6" s="195" t="s">
        <v>400</v>
      </c>
      <c r="OR6" s="195" t="s">
        <v>400</v>
      </c>
      <c r="OS6" s="195" t="s">
        <v>400</v>
      </c>
      <c r="OT6" s="195" t="s">
        <v>400</v>
      </c>
      <c r="OU6" s="195" t="s">
        <v>400</v>
      </c>
      <c r="OV6" s="195" t="s">
        <v>400</v>
      </c>
      <c r="OW6" s="195" t="s">
        <v>400</v>
      </c>
      <c r="OX6" s="195" t="s">
        <v>400</v>
      </c>
      <c r="OY6" s="195" t="s">
        <v>400</v>
      </c>
      <c r="OZ6" s="195" t="s">
        <v>400</v>
      </c>
      <c r="PA6" s="195" t="s">
        <v>400</v>
      </c>
      <c r="PB6" s="195" t="s">
        <v>400</v>
      </c>
      <c r="PC6" s="195" t="s">
        <v>400</v>
      </c>
      <c r="PD6" s="195" t="s">
        <v>400</v>
      </c>
      <c r="PE6" s="195" t="s">
        <v>400</v>
      </c>
      <c r="PF6" s="195" t="s">
        <v>400</v>
      </c>
      <c r="PG6" s="195" t="s">
        <v>400</v>
      </c>
      <c r="PH6" s="195" t="s">
        <v>400</v>
      </c>
      <c r="PI6" s="195" t="s">
        <v>400</v>
      </c>
      <c r="PJ6" s="195" t="s">
        <v>400</v>
      </c>
      <c r="PK6" s="195" t="s">
        <v>400</v>
      </c>
      <c r="PL6" s="195" t="s">
        <v>400</v>
      </c>
      <c r="PM6" s="195" t="s">
        <v>400</v>
      </c>
      <c r="PN6" s="195" t="s">
        <v>400</v>
      </c>
      <c r="PO6" s="197" t="s">
        <v>400</v>
      </c>
      <c r="PP6" s="195" t="s">
        <v>400</v>
      </c>
      <c r="PQ6" s="195" t="s">
        <v>400</v>
      </c>
      <c r="PR6" s="195" t="s">
        <v>400</v>
      </c>
      <c r="PS6" s="195" t="s">
        <v>400</v>
      </c>
      <c r="PT6" s="195" t="s">
        <v>400</v>
      </c>
      <c r="PU6" s="195" t="s">
        <v>400</v>
      </c>
      <c r="PV6" s="195" t="s">
        <v>400</v>
      </c>
      <c r="PW6" s="195" t="s">
        <v>400</v>
      </c>
      <c r="PX6" s="195" t="s">
        <v>400</v>
      </c>
      <c r="PY6" s="195" t="s">
        <v>400</v>
      </c>
      <c r="PZ6" s="195" t="s">
        <v>400</v>
      </c>
      <c r="QA6" s="195" t="s">
        <v>400</v>
      </c>
      <c r="QB6" s="195" t="s">
        <v>400</v>
      </c>
      <c r="QC6" s="195" t="s">
        <v>400</v>
      </c>
      <c r="QD6" s="195" t="s">
        <v>400</v>
      </c>
      <c r="QE6" s="195" t="s">
        <v>400</v>
      </c>
      <c r="QF6" s="195" t="s">
        <v>400</v>
      </c>
      <c r="QG6" s="195" t="s">
        <v>400</v>
      </c>
      <c r="QH6" s="195" t="s">
        <v>400</v>
      </c>
      <c r="QI6" s="195" t="s">
        <v>400</v>
      </c>
      <c r="QJ6" s="195" t="s">
        <v>400</v>
      </c>
      <c r="QK6" s="195" t="s">
        <v>400</v>
      </c>
      <c r="QL6" s="195" t="s">
        <v>400</v>
      </c>
      <c r="QM6" s="195" t="s">
        <v>400</v>
      </c>
      <c r="QN6" s="195" t="s">
        <v>400</v>
      </c>
      <c r="QO6" s="195" t="s">
        <v>400</v>
      </c>
      <c r="QP6" s="195" t="s">
        <v>400</v>
      </c>
      <c r="QQ6" s="195" t="s">
        <v>400</v>
      </c>
      <c r="QR6" s="195" t="s">
        <v>400</v>
      </c>
      <c r="QS6" s="195" t="s">
        <v>400</v>
      </c>
      <c r="QT6" s="195" t="s">
        <v>400</v>
      </c>
      <c r="QU6" s="195" t="s">
        <v>400</v>
      </c>
      <c r="QV6" s="197" t="s">
        <v>400</v>
      </c>
      <c r="QY6" s="195" t="s">
        <v>393</v>
      </c>
      <c r="QZ6" s="195" t="s">
        <v>393</v>
      </c>
      <c r="RA6" s="195" t="s">
        <v>393</v>
      </c>
      <c r="RB6" s="195" t="s">
        <v>393</v>
      </c>
      <c r="RC6" s="195" t="s">
        <v>393</v>
      </c>
      <c r="RD6" s="195" t="s">
        <v>393</v>
      </c>
      <c r="RE6" s="195" t="s">
        <v>393</v>
      </c>
      <c r="RF6" s="195" t="s">
        <v>393</v>
      </c>
      <c r="RG6" s="195" t="s">
        <v>393</v>
      </c>
      <c r="RH6" s="195" t="s">
        <v>393</v>
      </c>
      <c r="RI6" s="195" t="s">
        <v>393</v>
      </c>
      <c r="RJ6" s="195" t="s">
        <v>393</v>
      </c>
      <c r="RK6" s="195" t="s">
        <v>393</v>
      </c>
      <c r="RL6" s="195" t="s">
        <v>393</v>
      </c>
      <c r="RM6" s="195" t="s">
        <v>393</v>
      </c>
      <c r="RN6" s="195" t="s">
        <v>393</v>
      </c>
      <c r="RO6" s="195" t="s">
        <v>393</v>
      </c>
      <c r="RP6" s="195" t="s">
        <v>393</v>
      </c>
      <c r="RQ6" s="195" t="s">
        <v>393</v>
      </c>
      <c r="RR6" s="195" t="s">
        <v>393</v>
      </c>
      <c r="RS6" s="195" t="s">
        <v>393</v>
      </c>
      <c r="RT6" s="195" t="s">
        <v>393</v>
      </c>
      <c r="RU6" s="195" t="s">
        <v>393</v>
      </c>
      <c r="RV6" s="195" t="s">
        <v>393</v>
      </c>
      <c r="RW6" s="195" t="s">
        <v>393</v>
      </c>
      <c r="RX6" s="195" t="s">
        <v>393</v>
      </c>
      <c r="RY6" s="195" t="s">
        <v>393</v>
      </c>
      <c r="RZ6" s="195" t="s">
        <v>393</v>
      </c>
      <c r="SA6" s="195" t="s">
        <v>393</v>
      </c>
      <c r="SB6" s="195" t="s">
        <v>393</v>
      </c>
      <c r="SC6" s="195" t="s">
        <v>393</v>
      </c>
      <c r="SD6" s="195" t="s">
        <v>393</v>
      </c>
      <c r="SE6" s="195" t="s">
        <v>393</v>
      </c>
      <c r="SF6" s="195" t="s">
        <v>393</v>
      </c>
      <c r="SG6" s="195" t="s">
        <v>393</v>
      </c>
      <c r="SH6" s="195" t="s">
        <v>393</v>
      </c>
      <c r="SI6" s="195" t="s">
        <v>393</v>
      </c>
      <c r="SJ6" s="195" t="s">
        <v>393</v>
      </c>
      <c r="SK6" s="195" t="s">
        <v>393</v>
      </c>
      <c r="SL6" s="195" t="s">
        <v>393</v>
      </c>
      <c r="SM6" s="195" t="s">
        <v>393</v>
      </c>
      <c r="SN6" s="195" t="s">
        <v>393</v>
      </c>
      <c r="SO6" s="195" t="s">
        <v>393</v>
      </c>
      <c r="SP6" s="195" t="s">
        <v>393</v>
      </c>
      <c r="SQ6" s="195" t="s">
        <v>393</v>
      </c>
      <c r="SR6" s="195" t="s">
        <v>393</v>
      </c>
      <c r="SS6" s="195" t="s">
        <v>393</v>
      </c>
      <c r="ST6" s="195" t="s">
        <v>393</v>
      </c>
      <c r="SU6" s="195" t="s">
        <v>393</v>
      </c>
      <c r="SV6" s="195" t="s">
        <v>393</v>
      </c>
      <c r="SW6" s="195" t="s">
        <v>393</v>
      </c>
      <c r="SX6" s="195" t="s">
        <v>393</v>
      </c>
      <c r="SY6" s="195" t="s">
        <v>393</v>
      </c>
      <c r="SZ6" s="195" t="s">
        <v>393</v>
      </c>
      <c r="TA6" s="195" t="s">
        <v>393</v>
      </c>
      <c r="TB6" s="195" t="s">
        <v>393</v>
      </c>
      <c r="TC6" s="195" t="s">
        <v>393</v>
      </c>
      <c r="TD6" s="195" t="s">
        <v>393</v>
      </c>
      <c r="TE6" s="195" t="s">
        <v>393</v>
      </c>
      <c r="TF6" s="195" t="s">
        <v>393</v>
      </c>
      <c r="TG6" s="195" t="s">
        <v>393</v>
      </c>
      <c r="TH6" s="195" t="s">
        <v>393</v>
      </c>
      <c r="TI6" s="195" t="s">
        <v>393</v>
      </c>
      <c r="TJ6" s="195" t="s">
        <v>393</v>
      </c>
      <c r="TK6" s="195" t="s">
        <v>393</v>
      </c>
      <c r="TL6" s="195" t="s">
        <v>393</v>
      </c>
      <c r="TM6" s="195" t="s">
        <v>393</v>
      </c>
      <c r="TN6" s="195" t="s">
        <v>393</v>
      </c>
      <c r="TO6" s="195" t="s">
        <v>393</v>
      </c>
      <c r="TP6" s="195" t="s">
        <v>393</v>
      </c>
      <c r="TQ6" s="195" t="s">
        <v>393</v>
      </c>
      <c r="TR6" s="195" t="s">
        <v>393</v>
      </c>
      <c r="TS6" s="195" t="s">
        <v>393</v>
      </c>
      <c r="TT6" s="195" t="s">
        <v>393</v>
      </c>
      <c r="TU6" s="195" t="s">
        <v>393</v>
      </c>
      <c r="TV6" s="195" t="s">
        <v>393</v>
      </c>
      <c r="TW6" s="195" t="s">
        <v>393</v>
      </c>
      <c r="TX6" s="195" t="s">
        <v>393</v>
      </c>
      <c r="TY6" s="195" t="s">
        <v>393</v>
      </c>
      <c r="TZ6" s="195" t="s">
        <v>393</v>
      </c>
      <c r="UA6" s="195" t="s">
        <v>393</v>
      </c>
      <c r="UB6" s="195" t="s">
        <v>393</v>
      </c>
      <c r="UC6" s="195" t="s">
        <v>393</v>
      </c>
      <c r="UD6" s="195" t="s">
        <v>393</v>
      </c>
      <c r="UE6" s="196" t="s">
        <v>394</v>
      </c>
      <c r="UF6" s="195" t="s">
        <v>394</v>
      </c>
      <c r="UG6" s="195" t="s">
        <v>394</v>
      </c>
      <c r="UH6" s="195" t="s">
        <v>394</v>
      </c>
      <c r="UI6" s="195" t="s">
        <v>394</v>
      </c>
      <c r="UJ6" s="195" t="s">
        <v>394</v>
      </c>
      <c r="UK6" s="195" t="s">
        <v>394</v>
      </c>
      <c r="UL6" s="195" t="s">
        <v>394</v>
      </c>
      <c r="UM6" s="195" t="s">
        <v>394</v>
      </c>
      <c r="UN6" s="195" t="s">
        <v>394</v>
      </c>
      <c r="UO6" s="195" t="s">
        <v>394</v>
      </c>
      <c r="UP6" s="195" t="s">
        <v>394</v>
      </c>
      <c r="UQ6" s="195" t="s">
        <v>394</v>
      </c>
      <c r="UR6" s="195" t="s">
        <v>394</v>
      </c>
      <c r="US6" s="195" t="s">
        <v>394</v>
      </c>
      <c r="UT6" s="195" t="s">
        <v>394</v>
      </c>
      <c r="UU6" s="195" t="s">
        <v>394</v>
      </c>
      <c r="UV6" s="195" t="s">
        <v>394</v>
      </c>
      <c r="UW6" s="195" t="s">
        <v>394</v>
      </c>
      <c r="UX6" s="195" t="s">
        <v>394</v>
      </c>
      <c r="UY6" s="195" t="s">
        <v>394</v>
      </c>
      <c r="UZ6" s="195" t="s">
        <v>394</v>
      </c>
      <c r="VA6" s="195" t="s">
        <v>394</v>
      </c>
      <c r="VB6" s="195" t="s">
        <v>394</v>
      </c>
      <c r="VC6" s="195" t="s">
        <v>394</v>
      </c>
      <c r="VD6" s="195" t="s">
        <v>394</v>
      </c>
      <c r="VE6" s="195" t="s">
        <v>394</v>
      </c>
      <c r="VF6" s="195" t="s">
        <v>394</v>
      </c>
      <c r="VG6" s="195" t="s">
        <v>394</v>
      </c>
      <c r="VH6" s="195" t="s">
        <v>394</v>
      </c>
      <c r="VI6" s="195" t="s">
        <v>394</v>
      </c>
      <c r="VJ6" s="195" t="s">
        <v>394</v>
      </c>
      <c r="VK6" s="195" t="s">
        <v>394</v>
      </c>
      <c r="VL6" s="195" t="s">
        <v>394</v>
      </c>
      <c r="VM6" s="195" t="s">
        <v>394</v>
      </c>
      <c r="VN6" s="195" t="s">
        <v>394</v>
      </c>
      <c r="VO6" s="195" t="s">
        <v>394</v>
      </c>
      <c r="VP6" s="195" t="s">
        <v>394</v>
      </c>
      <c r="VQ6" s="195" t="s">
        <v>394</v>
      </c>
      <c r="VR6" s="195" t="s">
        <v>394</v>
      </c>
      <c r="VS6" s="195" t="s">
        <v>394</v>
      </c>
      <c r="VT6" s="195" t="s">
        <v>394</v>
      </c>
      <c r="VU6" s="195" t="s">
        <v>394</v>
      </c>
      <c r="VV6" s="195" t="s">
        <v>394</v>
      </c>
      <c r="VW6" s="195" t="s">
        <v>394</v>
      </c>
      <c r="VX6" s="195" t="s">
        <v>394</v>
      </c>
      <c r="VY6" s="195" t="s">
        <v>394</v>
      </c>
      <c r="VZ6" s="195" t="s">
        <v>394</v>
      </c>
      <c r="WA6" s="195" t="s">
        <v>394</v>
      </c>
      <c r="WB6" s="195" t="s">
        <v>394</v>
      </c>
      <c r="WC6" s="195" t="s">
        <v>394</v>
      </c>
      <c r="WD6" s="195" t="s">
        <v>394</v>
      </c>
      <c r="WE6" s="195" t="s">
        <v>394</v>
      </c>
      <c r="WF6" s="195" t="s">
        <v>394</v>
      </c>
      <c r="WG6" s="195" t="s">
        <v>394</v>
      </c>
      <c r="WH6" s="195" t="s">
        <v>394</v>
      </c>
      <c r="WI6" s="195" t="s">
        <v>394</v>
      </c>
      <c r="WJ6" s="195" t="s">
        <v>394</v>
      </c>
      <c r="WK6" s="195" t="s">
        <v>394</v>
      </c>
      <c r="WL6" s="195" t="s">
        <v>394</v>
      </c>
      <c r="WM6" s="195" t="s">
        <v>394</v>
      </c>
      <c r="WN6" s="195" t="s">
        <v>394</v>
      </c>
      <c r="WO6" s="195" t="s">
        <v>394</v>
      </c>
      <c r="WP6" s="195" t="s">
        <v>394</v>
      </c>
      <c r="WQ6" s="195" t="s">
        <v>394</v>
      </c>
      <c r="WR6" s="195" t="s">
        <v>394</v>
      </c>
      <c r="WS6" s="195" t="s">
        <v>394</v>
      </c>
      <c r="WT6" s="195" t="s">
        <v>394</v>
      </c>
      <c r="WU6" s="195" t="s">
        <v>394</v>
      </c>
      <c r="WV6" s="195" t="s">
        <v>394</v>
      </c>
      <c r="WW6" s="195" t="s">
        <v>394</v>
      </c>
      <c r="WX6" s="195" t="s">
        <v>394</v>
      </c>
      <c r="WY6" s="195" t="s">
        <v>394</v>
      </c>
      <c r="WZ6" s="195" t="s">
        <v>394</v>
      </c>
      <c r="XA6" s="195" t="s">
        <v>394</v>
      </c>
      <c r="XB6" s="195" t="s">
        <v>394</v>
      </c>
      <c r="XC6" s="195" t="s">
        <v>394</v>
      </c>
      <c r="XD6" s="195" t="s">
        <v>394</v>
      </c>
      <c r="XE6" s="195" t="s">
        <v>394</v>
      </c>
      <c r="XF6" s="195" t="s">
        <v>394</v>
      </c>
      <c r="XG6" s="195" t="s">
        <v>394</v>
      </c>
      <c r="XH6" s="195" t="s">
        <v>394</v>
      </c>
      <c r="XI6" s="195" t="s">
        <v>394</v>
      </c>
      <c r="XJ6" s="195" t="s">
        <v>394</v>
      </c>
      <c r="XK6" s="196" t="s">
        <v>401</v>
      </c>
      <c r="XL6" s="195" t="s">
        <v>401</v>
      </c>
      <c r="XM6" s="195" t="s">
        <v>401</v>
      </c>
      <c r="XN6" s="195" t="s">
        <v>401</v>
      </c>
      <c r="XO6" s="195" t="s">
        <v>401</v>
      </c>
      <c r="XP6" s="195" t="s">
        <v>401</v>
      </c>
      <c r="XQ6" s="195" t="s">
        <v>401</v>
      </c>
      <c r="XR6" s="195" t="s">
        <v>401</v>
      </c>
      <c r="XS6" s="195" t="s">
        <v>401</v>
      </c>
      <c r="XT6" s="195" t="s">
        <v>401</v>
      </c>
      <c r="XU6" s="195" t="s">
        <v>401</v>
      </c>
      <c r="XV6" s="195" t="s">
        <v>401</v>
      </c>
      <c r="XW6" s="195" t="s">
        <v>401</v>
      </c>
      <c r="XX6" s="195" t="s">
        <v>401</v>
      </c>
      <c r="XY6" s="195" t="s">
        <v>401</v>
      </c>
      <c r="XZ6" s="195" t="s">
        <v>401</v>
      </c>
      <c r="YA6" s="195" t="s">
        <v>401</v>
      </c>
      <c r="YB6" s="195" t="s">
        <v>401</v>
      </c>
      <c r="YC6" s="195" t="s">
        <v>401</v>
      </c>
      <c r="YD6" s="195" t="s">
        <v>401</v>
      </c>
      <c r="YE6" s="195" t="s">
        <v>401</v>
      </c>
      <c r="YF6" s="195" t="s">
        <v>401</v>
      </c>
      <c r="YG6" s="195" t="s">
        <v>401</v>
      </c>
      <c r="YH6" s="195" t="s">
        <v>401</v>
      </c>
      <c r="YI6" s="195" t="s">
        <v>401</v>
      </c>
      <c r="YJ6" s="195" t="s">
        <v>401</v>
      </c>
      <c r="YK6" s="195" t="s">
        <v>401</v>
      </c>
      <c r="YL6" s="195" t="s">
        <v>401</v>
      </c>
      <c r="YM6" s="195" t="s">
        <v>401</v>
      </c>
      <c r="YN6" s="195" t="s">
        <v>401</v>
      </c>
      <c r="YO6" s="195" t="s">
        <v>401</v>
      </c>
      <c r="YP6" s="195" t="s">
        <v>401</v>
      </c>
      <c r="YQ6" s="195" t="s">
        <v>401</v>
      </c>
      <c r="YR6" s="195" t="s">
        <v>401</v>
      </c>
      <c r="YS6" s="195" t="s">
        <v>401</v>
      </c>
      <c r="YT6" s="195" t="s">
        <v>401</v>
      </c>
      <c r="YU6" s="195" t="s">
        <v>401</v>
      </c>
      <c r="YV6" s="195" t="s">
        <v>401</v>
      </c>
      <c r="YW6" s="195" t="s">
        <v>401</v>
      </c>
      <c r="YX6" s="195" t="s">
        <v>401</v>
      </c>
      <c r="YY6" s="195" t="s">
        <v>401</v>
      </c>
      <c r="YZ6" s="195" t="s">
        <v>401</v>
      </c>
      <c r="ZA6" s="195" t="s">
        <v>401</v>
      </c>
      <c r="ZB6" s="195" t="s">
        <v>401</v>
      </c>
      <c r="ZC6" s="195" t="s">
        <v>401</v>
      </c>
      <c r="ZD6" s="195" t="s">
        <v>401</v>
      </c>
      <c r="ZE6" s="195" t="s">
        <v>401</v>
      </c>
      <c r="ZF6" s="195" t="s">
        <v>401</v>
      </c>
      <c r="ZG6" s="195" t="s">
        <v>401</v>
      </c>
      <c r="ZH6" s="195" t="s">
        <v>401</v>
      </c>
      <c r="ZI6" s="195" t="s">
        <v>401</v>
      </c>
      <c r="ZJ6" s="195" t="s">
        <v>401</v>
      </c>
      <c r="ZK6" s="195" t="s">
        <v>401</v>
      </c>
      <c r="ZL6" s="195" t="s">
        <v>401</v>
      </c>
      <c r="ZM6" s="195" t="s">
        <v>401</v>
      </c>
      <c r="ZN6" s="195" t="s">
        <v>401</v>
      </c>
      <c r="ZO6" s="195" t="s">
        <v>401</v>
      </c>
      <c r="ZP6" s="195" t="s">
        <v>401</v>
      </c>
      <c r="ZQ6" s="195" t="s">
        <v>401</v>
      </c>
      <c r="ZR6" s="195" t="s">
        <v>401</v>
      </c>
      <c r="ZS6" s="195" t="s">
        <v>401</v>
      </c>
      <c r="ZT6" s="195" t="s">
        <v>401</v>
      </c>
      <c r="ZU6" s="195" t="s">
        <v>401</v>
      </c>
      <c r="ZV6" s="195" t="s">
        <v>401</v>
      </c>
      <c r="ZW6" s="195" t="s">
        <v>401</v>
      </c>
      <c r="ZX6" s="195" t="s">
        <v>401</v>
      </c>
      <c r="ZY6" s="195" t="s">
        <v>401</v>
      </c>
      <c r="ZZ6" s="195" t="s">
        <v>401</v>
      </c>
      <c r="AAA6" s="195" t="s">
        <v>401</v>
      </c>
      <c r="AAB6" s="195" t="s">
        <v>401</v>
      </c>
      <c r="AAC6" s="195" t="s">
        <v>401</v>
      </c>
      <c r="AAD6" s="195" t="s">
        <v>401</v>
      </c>
      <c r="AAE6" s="195" t="s">
        <v>401</v>
      </c>
      <c r="AAF6" s="195" t="s">
        <v>401</v>
      </c>
      <c r="AAG6" s="195" t="s">
        <v>401</v>
      </c>
      <c r="AAH6" s="195" t="s">
        <v>401</v>
      </c>
      <c r="AAI6" s="195" t="s">
        <v>401</v>
      </c>
      <c r="AAJ6" s="195" t="s">
        <v>401</v>
      </c>
      <c r="AAK6" s="195" t="s">
        <v>401</v>
      </c>
      <c r="AAL6" s="195" t="s">
        <v>401</v>
      </c>
      <c r="AAM6" s="195" t="s">
        <v>401</v>
      </c>
      <c r="AAN6" s="195" t="s">
        <v>401</v>
      </c>
      <c r="AAO6" s="195" t="s">
        <v>401</v>
      </c>
      <c r="AAP6" s="195" t="s">
        <v>401</v>
      </c>
      <c r="AAQ6" s="196" t="s">
        <v>402</v>
      </c>
      <c r="AAR6" s="195" t="s">
        <v>402</v>
      </c>
      <c r="AAS6" s="195" t="s">
        <v>402</v>
      </c>
      <c r="AAT6" s="195" t="s">
        <v>402</v>
      </c>
      <c r="AAU6" s="195" t="s">
        <v>402</v>
      </c>
      <c r="AAV6" s="195" t="s">
        <v>402</v>
      </c>
      <c r="AAW6" s="195" t="s">
        <v>402</v>
      </c>
      <c r="AAX6" s="195" t="s">
        <v>402</v>
      </c>
      <c r="AAY6" s="195" t="s">
        <v>402</v>
      </c>
      <c r="AAZ6" s="195" t="s">
        <v>402</v>
      </c>
      <c r="ABA6" s="195" t="s">
        <v>402</v>
      </c>
      <c r="ABB6" s="195" t="s">
        <v>402</v>
      </c>
      <c r="ABC6" s="195" t="s">
        <v>402</v>
      </c>
      <c r="ABD6" s="195" t="s">
        <v>402</v>
      </c>
      <c r="ABE6" s="195" t="s">
        <v>402</v>
      </c>
      <c r="ABF6" s="195" t="s">
        <v>402</v>
      </c>
      <c r="ABG6" s="195" t="s">
        <v>402</v>
      </c>
      <c r="ABH6" s="195" t="s">
        <v>402</v>
      </c>
      <c r="ABI6" s="195" t="s">
        <v>402</v>
      </c>
      <c r="ABJ6" s="195" t="s">
        <v>402</v>
      </c>
      <c r="ABK6" s="195" t="s">
        <v>402</v>
      </c>
      <c r="ABL6" s="195" t="s">
        <v>402</v>
      </c>
      <c r="ABM6" s="195" t="s">
        <v>402</v>
      </c>
      <c r="ABN6" s="195" t="s">
        <v>402</v>
      </c>
      <c r="ABO6" s="195" t="s">
        <v>402</v>
      </c>
      <c r="ABP6" s="195" t="s">
        <v>402</v>
      </c>
      <c r="ABQ6" s="195" t="s">
        <v>402</v>
      </c>
      <c r="ABR6" s="195" t="s">
        <v>402</v>
      </c>
      <c r="ABS6" s="195" t="s">
        <v>402</v>
      </c>
      <c r="ABT6" s="195" t="s">
        <v>402</v>
      </c>
      <c r="ABU6" s="195" t="s">
        <v>402</v>
      </c>
      <c r="ABV6" s="195" t="s">
        <v>402</v>
      </c>
      <c r="ABW6" s="195" t="s">
        <v>402</v>
      </c>
      <c r="ABX6" s="195" t="s">
        <v>402</v>
      </c>
      <c r="ABY6" s="195" t="s">
        <v>402</v>
      </c>
      <c r="ABZ6" s="195" t="s">
        <v>402</v>
      </c>
      <c r="ACA6" s="195" t="s">
        <v>402</v>
      </c>
      <c r="ACB6" s="195" t="s">
        <v>402</v>
      </c>
      <c r="ACC6" s="195" t="s">
        <v>402</v>
      </c>
      <c r="ACD6" s="195" t="s">
        <v>402</v>
      </c>
      <c r="ACE6" s="195" t="s">
        <v>402</v>
      </c>
      <c r="ACF6" s="195" t="s">
        <v>402</v>
      </c>
      <c r="ACG6" s="195" t="s">
        <v>402</v>
      </c>
      <c r="ACH6" s="195" t="s">
        <v>402</v>
      </c>
      <c r="ACI6" s="195" t="s">
        <v>402</v>
      </c>
      <c r="ACJ6" s="195" t="s">
        <v>402</v>
      </c>
      <c r="ACK6" s="195" t="s">
        <v>402</v>
      </c>
      <c r="ACL6" s="195" t="s">
        <v>402</v>
      </c>
      <c r="ACM6" s="195" t="s">
        <v>402</v>
      </c>
      <c r="ACN6" s="195" t="s">
        <v>402</v>
      </c>
      <c r="ACO6" s="195" t="s">
        <v>402</v>
      </c>
      <c r="ACP6" s="195" t="s">
        <v>402</v>
      </c>
      <c r="ACQ6" s="195" t="s">
        <v>402</v>
      </c>
      <c r="ACR6" s="195" t="s">
        <v>402</v>
      </c>
      <c r="ACS6" s="195" t="s">
        <v>402</v>
      </c>
      <c r="ACT6" s="195" t="s">
        <v>402</v>
      </c>
      <c r="ACU6" s="195" t="s">
        <v>402</v>
      </c>
      <c r="ACV6" s="195" t="s">
        <v>402</v>
      </c>
      <c r="ACW6" s="195" t="s">
        <v>402</v>
      </c>
      <c r="ACX6" s="195" t="s">
        <v>402</v>
      </c>
      <c r="ACY6" s="195" t="s">
        <v>402</v>
      </c>
      <c r="ACZ6" s="195" t="s">
        <v>402</v>
      </c>
      <c r="ADA6" s="195" t="s">
        <v>402</v>
      </c>
      <c r="ADB6" s="195" t="s">
        <v>402</v>
      </c>
      <c r="ADC6" s="195" t="s">
        <v>402</v>
      </c>
      <c r="ADD6" s="195" t="s">
        <v>402</v>
      </c>
      <c r="ADE6" s="195" t="s">
        <v>402</v>
      </c>
      <c r="ADF6" s="195" t="s">
        <v>402</v>
      </c>
      <c r="ADG6" s="195" t="s">
        <v>402</v>
      </c>
      <c r="ADH6" s="195" t="s">
        <v>402</v>
      </c>
      <c r="ADI6" s="195" t="s">
        <v>402</v>
      </c>
      <c r="ADJ6" s="195" t="s">
        <v>402</v>
      </c>
      <c r="ADK6" s="195" t="s">
        <v>402</v>
      </c>
      <c r="ADL6" s="195" t="s">
        <v>402</v>
      </c>
      <c r="ADM6" s="195" t="s">
        <v>402</v>
      </c>
      <c r="ADN6" s="195" t="s">
        <v>402</v>
      </c>
      <c r="ADO6" s="195" t="s">
        <v>402</v>
      </c>
      <c r="ADP6" s="195" t="s">
        <v>402</v>
      </c>
      <c r="ADQ6" s="195" t="s">
        <v>402</v>
      </c>
      <c r="ADR6" s="195" t="s">
        <v>402</v>
      </c>
      <c r="ADS6" s="195" t="s">
        <v>402</v>
      </c>
      <c r="ADT6" s="195" t="s">
        <v>402</v>
      </c>
      <c r="ADU6" s="195" t="s">
        <v>402</v>
      </c>
      <c r="ADV6" s="195" t="s">
        <v>402</v>
      </c>
      <c r="ADW6" s="196" t="s">
        <v>403</v>
      </c>
      <c r="ADX6" s="195" t="s">
        <v>403</v>
      </c>
      <c r="ADY6" s="195" t="s">
        <v>403</v>
      </c>
      <c r="ADZ6" s="195" t="s">
        <v>403</v>
      </c>
      <c r="AEA6" s="195" t="s">
        <v>403</v>
      </c>
      <c r="AEB6" s="195" t="s">
        <v>403</v>
      </c>
      <c r="AEC6" s="195" t="s">
        <v>403</v>
      </c>
      <c r="AED6" s="195" t="s">
        <v>403</v>
      </c>
      <c r="AEE6" s="195" t="s">
        <v>403</v>
      </c>
      <c r="AEF6" s="195" t="s">
        <v>403</v>
      </c>
      <c r="AEG6" s="195" t="s">
        <v>403</v>
      </c>
      <c r="AEH6" s="195" t="s">
        <v>403</v>
      </c>
      <c r="AEI6" s="195" t="s">
        <v>403</v>
      </c>
      <c r="AEJ6" s="195" t="s">
        <v>403</v>
      </c>
      <c r="AEK6" s="195" t="s">
        <v>403</v>
      </c>
      <c r="AEL6" s="195" t="s">
        <v>403</v>
      </c>
      <c r="AEM6" s="195" t="s">
        <v>403</v>
      </c>
      <c r="AEN6" s="195" t="s">
        <v>403</v>
      </c>
      <c r="AEO6" s="195" t="s">
        <v>403</v>
      </c>
      <c r="AEP6" s="195" t="s">
        <v>403</v>
      </c>
      <c r="AEQ6" s="195" t="s">
        <v>403</v>
      </c>
      <c r="AER6" s="195" t="s">
        <v>403</v>
      </c>
      <c r="AES6" s="195" t="s">
        <v>403</v>
      </c>
      <c r="AET6" s="195" t="s">
        <v>403</v>
      </c>
      <c r="AEU6" s="195" t="s">
        <v>403</v>
      </c>
      <c r="AEV6" s="195" t="s">
        <v>403</v>
      </c>
      <c r="AEW6" s="195" t="s">
        <v>403</v>
      </c>
      <c r="AEX6" s="195" t="s">
        <v>403</v>
      </c>
      <c r="AEY6" s="195" t="s">
        <v>403</v>
      </c>
      <c r="AEZ6" s="195" t="s">
        <v>403</v>
      </c>
      <c r="AFA6" s="195" t="s">
        <v>403</v>
      </c>
      <c r="AFB6" s="195" t="s">
        <v>403</v>
      </c>
      <c r="AFC6" s="195" t="s">
        <v>403</v>
      </c>
      <c r="AFD6" s="195" t="s">
        <v>403</v>
      </c>
      <c r="AFE6" s="195" t="s">
        <v>403</v>
      </c>
      <c r="AFF6" s="195" t="s">
        <v>403</v>
      </c>
      <c r="AFG6" s="195" t="s">
        <v>403</v>
      </c>
      <c r="AFH6" s="195" t="s">
        <v>403</v>
      </c>
      <c r="AFI6" s="195" t="s">
        <v>403</v>
      </c>
      <c r="AFJ6" s="195" t="s">
        <v>403</v>
      </c>
      <c r="AFK6" s="195" t="s">
        <v>403</v>
      </c>
      <c r="AFL6" s="195" t="s">
        <v>403</v>
      </c>
      <c r="AFM6" s="195" t="s">
        <v>403</v>
      </c>
      <c r="AFN6" s="195" t="s">
        <v>403</v>
      </c>
      <c r="AFO6" s="195" t="s">
        <v>403</v>
      </c>
      <c r="AFP6" s="195" t="s">
        <v>403</v>
      </c>
      <c r="AFQ6" s="195" t="s">
        <v>403</v>
      </c>
      <c r="AFR6" s="195" t="s">
        <v>403</v>
      </c>
      <c r="AFS6" s="195" t="s">
        <v>403</v>
      </c>
      <c r="AFT6" s="195" t="s">
        <v>403</v>
      </c>
      <c r="AFU6" s="195" t="s">
        <v>403</v>
      </c>
      <c r="AFV6" s="195" t="s">
        <v>403</v>
      </c>
      <c r="AFW6" s="195" t="s">
        <v>403</v>
      </c>
      <c r="AFX6" s="195" t="s">
        <v>403</v>
      </c>
      <c r="AFY6" s="195" t="s">
        <v>403</v>
      </c>
      <c r="AFZ6" s="195" t="s">
        <v>403</v>
      </c>
      <c r="AGA6" s="195" t="s">
        <v>403</v>
      </c>
      <c r="AGB6" s="195" t="s">
        <v>403</v>
      </c>
      <c r="AGC6" s="195" t="s">
        <v>403</v>
      </c>
      <c r="AGD6" s="195" t="s">
        <v>403</v>
      </c>
      <c r="AGE6" s="195" t="s">
        <v>403</v>
      </c>
      <c r="AGF6" s="195" t="s">
        <v>403</v>
      </c>
      <c r="AGG6" s="195" t="s">
        <v>403</v>
      </c>
      <c r="AGH6" s="195" t="s">
        <v>403</v>
      </c>
      <c r="AGI6" s="195" t="s">
        <v>403</v>
      </c>
      <c r="AGJ6" s="195" t="s">
        <v>403</v>
      </c>
      <c r="AGK6" s="195" t="s">
        <v>403</v>
      </c>
      <c r="AGL6" s="195" t="s">
        <v>403</v>
      </c>
      <c r="AGM6" s="195" t="s">
        <v>403</v>
      </c>
      <c r="AGN6" s="195" t="s">
        <v>403</v>
      </c>
      <c r="AGO6" s="195" t="s">
        <v>403</v>
      </c>
      <c r="AGP6" s="195" t="s">
        <v>403</v>
      </c>
      <c r="AGQ6" s="195" t="s">
        <v>403</v>
      </c>
      <c r="AGR6" s="195" t="s">
        <v>403</v>
      </c>
      <c r="AGS6" s="195" t="s">
        <v>403</v>
      </c>
      <c r="AGT6" s="195" t="s">
        <v>403</v>
      </c>
      <c r="AGU6" s="195" t="s">
        <v>403</v>
      </c>
      <c r="AGV6" s="195" t="s">
        <v>403</v>
      </c>
      <c r="AGW6" s="195" t="s">
        <v>403</v>
      </c>
      <c r="AGX6" s="195" t="s">
        <v>403</v>
      </c>
      <c r="AGY6" s="195" t="s">
        <v>403</v>
      </c>
      <c r="AGZ6" s="195" t="s">
        <v>403</v>
      </c>
      <c r="AHA6" s="195" t="s">
        <v>403</v>
      </c>
      <c r="AHB6" s="195" t="s">
        <v>403</v>
      </c>
      <c r="AHC6" s="196" t="s">
        <v>404</v>
      </c>
      <c r="AHD6" s="195" t="s">
        <v>404</v>
      </c>
      <c r="AHE6" s="195" t="s">
        <v>404</v>
      </c>
      <c r="AHF6" s="195" t="s">
        <v>404</v>
      </c>
      <c r="AHG6" s="195" t="s">
        <v>404</v>
      </c>
      <c r="AHH6" s="195" t="s">
        <v>404</v>
      </c>
      <c r="AHI6" s="195" t="s">
        <v>404</v>
      </c>
      <c r="AHJ6" s="195" t="s">
        <v>404</v>
      </c>
      <c r="AHK6" s="195" t="s">
        <v>404</v>
      </c>
      <c r="AHL6" s="195" t="s">
        <v>404</v>
      </c>
      <c r="AHM6" s="195" t="s">
        <v>404</v>
      </c>
      <c r="AHN6" s="195" t="s">
        <v>404</v>
      </c>
      <c r="AHO6" s="195" t="s">
        <v>404</v>
      </c>
      <c r="AHP6" s="195" t="s">
        <v>404</v>
      </c>
      <c r="AHQ6" s="195" t="s">
        <v>404</v>
      </c>
      <c r="AHR6" s="195" t="s">
        <v>404</v>
      </c>
      <c r="AHS6" s="195" t="s">
        <v>404</v>
      </c>
      <c r="AHT6" s="195" t="s">
        <v>404</v>
      </c>
      <c r="AHU6" s="195" t="s">
        <v>404</v>
      </c>
      <c r="AHV6" s="195" t="s">
        <v>404</v>
      </c>
      <c r="AHW6" s="195" t="s">
        <v>404</v>
      </c>
      <c r="AHX6" s="195" t="s">
        <v>404</v>
      </c>
      <c r="AHY6" s="195" t="s">
        <v>404</v>
      </c>
      <c r="AHZ6" s="195" t="s">
        <v>404</v>
      </c>
      <c r="AIA6" s="195" t="s">
        <v>404</v>
      </c>
      <c r="AIB6" s="195" t="s">
        <v>404</v>
      </c>
      <c r="AIC6" s="195" t="s">
        <v>404</v>
      </c>
      <c r="AID6" s="195" t="s">
        <v>404</v>
      </c>
      <c r="AIE6" s="195" t="s">
        <v>404</v>
      </c>
      <c r="AIF6" s="195" t="s">
        <v>404</v>
      </c>
      <c r="AIG6" s="195" t="s">
        <v>404</v>
      </c>
      <c r="AIH6" s="195" t="s">
        <v>404</v>
      </c>
      <c r="AII6" s="195" t="s">
        <v>404</v>
      </c>
      <c r="AIJ6" s="195" t="s">
        <v>404</v>
      </c>
      <c r="AIK6" s="195" t="s">
        <v>404</v>
      </c>
      <c r="AIL6" s="195" t="s">
        <v>404</v>
      </c>
      <c r="AIM6" s="195" t="s">
        <v>404</v>
      </c>
      <c r="AIN6" s="195" t="s">
        <v>404</v>
      </c>
      <c r="AIO6" s="195" t="s">
        <v>404</v>
      </c>
      <c r="AIP6" s="195" t="s">
        <v>404</v>
      </c>
      <c r="AIQ6" s="195" t="s">
        <v>404</v>
      </c>
      <c r="AIR6" s="195" t="s">
        <v>404</v>
      </c>
      <c r="AIS6" s="195" t="s">
        <v>404</v>
      </c>
      <c r="AIT6" s="195" t="s">
        <v>404</v>
      </c>
      <c r="AIU6" s="195" t="s">
        <v>404</v>
      </c>
      <c r="AIV6" s="195" t="s">
        <v>404</v>
      </c>
      <c r="AIW6" s="195" t="s">
        <v>404</v>
      </c>
      <c r="AIX6" s="195" t="s">
        <v>404</v>
      </c>
      <c r="AIY6" s="195" t="s">
        <v>404</v>
      </c>
      <c r="AIZ6" s="195" t="s">
        <v>404</v>
      </c>
      <c r="AJA6" s="195" t="s">
        <v>404</v>
      </c>
      <c r="AJB6" s="195" t="s">
        <v>404</v>
      </c>
      <c r="AJC6" s="195" t="s">
        <v>404</v>
      </c>
      <c r="AJD6" s="195" t="s">
        <v>404</v>
      </c>
      <c r="AJE6" s="195" t="s">
        <v>404</v>
      </c>
      <c r="AJF6" s="195" t="s">
        <v>404</v>
      </c>
      <c r="AJG6" s="195" t="s">
        <v>404</v>
      </c>
      <c r="AJH6" s="195" t="s">
        <v>404</v>
      </c>
      <c r="AJI6" s="195" t="s">
        <v>404</v>
      </c>
      <c r="AJJ6" s="195" t="s">
        <v>404</v>
      </c>
      <c r="AJK6" s="195" t="s">
        <v>404</v>
      </c>
      <c r="AJL6" s="195" t="s">
        <v>404</v>
      </c>
      <c r="AJM6" s="195" t="s">
        <v>404</v>
      </c>
      <c r="AJN6" s="195" t="s">
        <v>404</v>
      </c>
      <c r="AJO6" s="195" t="s">
        <v>404</v>
      </c>
      <c r="AJP6" s="195" t="s">
        <v>404</v>
      </c>
      <c r="AJQ6" s="195" t="s">
        <v>404</v>
      </c>
      <c r="AJR6" s="195" t="s">
        <v>404</v>
      </c>
      <c r="AJS6" s="195" t="s">
        <v>404</v>
      </c>
      <c r="AJT6" s="195" t="s">
        <v>404</v>
      </c>
      <c r="AJU6" s="195" t="s">
        <v>404</v>
      </c>
      <c r="AJV6" s="195" t="s">
        <v>404</v>
      </c>
      <c r="AJW6" s="195" t="s">
        <v>404</v>
      </c>
      <c r="AJX6" s="195" t="s">
        <v>404</v>
      </c>
      <c r="AJY6" s="195" t="s">
        <v>404</v>
      </c>
      <c r="AJZ6" s="195" t="s">
        <v>404</v>
      </c>
      <c r="AKA6" s="195" t="s">
        <v>404</v>
      </c>
      <c r="AKB6" s="195" t="s">
        <v>404</v>
      </c>
      <c r="AKC6" s="195" t="s">
        <v>404</v>
      </c>
      <c r="AKD6" s="195" t="s">
        <v>404</v>
      </c>
      <c r="AKE6" s="195" t="s">
        <v>404</v>
      </c>
      <c r="AKF6" s="195" t="s">
        <v>404</v>
      </c>
      <c r="AKG6" s="195" t="s">
        <v>404</v>
      </c>
      <c r="AKH6" s="195" t="s">
        <v>404</v>
      </c>
      <c r="AKI6" s="196" t="s">
        <v>400</v>
      </c>
      <c r="AKJ6" s="195" t="s">
        <v>400</v>
      </c>
      <c r="AKK6" s="195" t="s">
        <v>400</v>
      </c>
      <c r="AKL6" s="195" t="s">
        <v>400</v>
      </c>
      <c r="AKM6" s="195" t="s">
        <v>400</v>
      </c>
      <c r="AKN6" s="195" t="s">
        <v>400</v>
      </c>
      <c r="AKO6" s="195" t="s">
        <v>400</v>
      </c>
      <c r="AKP6" s="195" t="s">
        <v>400</v>
      </c>
      <c r="AKQ6" s="195" t="s">
        <v>400</v>
      </c>
      <c r="AKR6" s="195" t="s">
        <v>400</v>
      </c>
      <c r="AKS6" s="195" t="s">
        <v>400</v>
      </c>
      <c r="AKT6" s="195" t="s">
        <v>400</v>
      </c>
      <c r="AKU6" s="195" t="s">
        <v>400</v>
      </c>
      <c r="AKV6" s="195" t="s">
        <v>400</v>
      </c>
      <c r="AKW6" s="195" t="s">
        <v>400</v>
      </c>
      <c r="AKX6" s="195" t="s">
        <v>400</v>
      </c>
      <c r="AKY6" s="195" t="s">
        <v>400</v>
      </c>
      <c r="AKZ6" s="195" t="s">
        <v>400</v>
      </c>
      <c r="ALA6" s="195" t="s">
        <v>400</v>
      </c>
      <c r="ALB6" s="195" t="s">
        <v>400</v>
      </c>
      <c r="ALC6" s="195" t="s">
        <v>400</v>
      </c>
      <c r="ALD6" s="195" t="s">
        <v>400</v>
      </c>
      <c r="ALE6" s="195" t="s">
        <v>400</v>
      </c>
      <c r="ALF6" s="195" t="s">
        <v>400</v>
      </c>
      <c r="ALG6" s="195" t="s">
        <v>400</v>
      </c>
      <c r="ALH6" s="195" t="s">
        <v>400</v>
      </c>
      <c r="ALI6" s="195" t="s">
        <v>400</v>
      </c>
      <c r="ALJ6" s="195" t="s">
        <v>400</v>
      </c>
      <c r="ALK6" s="195" t="s">
        <v>400</v>
      </c>
      <c r="ALL6" s="195" t="s">
        <v>400</v>
      </c>
      <c r="ALM6" s="195" t="s">
        <v>400</v>
      </c>
      <c r="ALN6" s="195" t="s">
        <v>400</v>
      </c>
      <c r="ALO6" s="195" t="s">
        <v>400</v>
      </c>
      <c r="ALP6" s="195" t="s">
        <v>400</v>
      </c>
      <c r="ALQ6" s="195" t="s">
        <v>400</v>
      </c>
      <c r="ALR6" s="195" t="s">
        <v>400</v>
      </c>
      <c r="ALS6" s="195" t="s">
        <v>400</v>
      </c>
      <c r="ALT6" s="195" t="s">
        <v>400</v>
      </c>
      <c r="ALU6" s="195" t="s">
        <v>400</v>
      </c>
      <c r="ALV6" s="195" t="s">
        <v>400</v>
      </c>
      <c r="ALW6" s="195" t="s">
        <v>400</v>
      </c>
      <c r="ALX6" s="195" t="s">
        <v>400</v>
      </c>
      <c r="ALY6" s="195" t="s">
        <v>400</v>
      </c>
      <c r="ALZ6" s="195" t="s">
        <v>400</v>
      </c>
      <c r="AMA6" s="195" t="s">
        <v>400</v>
      </c>
      <c r="AMB6" s="195" t="s">
        <v>400</v>
      </c>
      <c r="AMC6" s="195" t="s">
        <v>400</v>
      </c>
      <c r="AMD6" s="195" t="s">
        <v>400</v>
      </c>
      <c r="AME6" s="195" t="s">
        <v>400</v>
      </c>
      <c r="AMF6" s="195" t="s">
        <v>400</v>
      </c>
      <c r="AMG6" s="195" t="s">
        <v>400</v>
      </c>
      <c r="AMH6" s="195" t="s">
        <v>400</v>
      </c>
      <c r="AMI6" s="195" t="s">
        <v>400</v>
      </c>
      <c r="AMJ6" s="195" t="s">
        <v>400</v>
      </c>
      <c r="AMK6" s="195" t="s">
        <v>400</v>
      </c>
      <c r="AML6" s="195" t="s">
        <v>400</v>
      </c>
      <c r="AMM6" s="195" t="s">
        <v>400</v>
      </c>
      <c r="AMN6" s="195" t="s">
        <v>400</v>
      </c>
      <c r="AMO6" s="195" t="s">
        <v>400</v>
      </c>
      <c r="AMP6" s="195" t="s">
        <v>400</v>
      </c>
      <c r="AMQ6" s="195" t="s">
        <v>400</v>
      </c>
      <c r="AMR6" s="195" t="s">
        <v>400</v>
      </c>
      <c r="AMS6" s="195" t="s">
        <v>400</v>
      </c>
      <c r="AMT6" s="195" t="s">
        <v>400</v>
      </c>
      <c r="AMU6" s="195" t="s">
        <v>400</v>
      </c>
      <c r="AMV6" s="195" t="s">
        <v>400</v>
      </c>
      <c r="AMW6" s="195" t="s">
        <v>400</v>
      </c>
      <c r="AMX6" s="195" t="s">
        <v>400</v>
      </c>
      <c r="AMY6" s="195" t="s">
        <v>400</v>
      </c>
      <c r="AMZ6" s="195" t="s">
        <v>400</v>
      </c>
      <c r="ANA6" s="195" t="s">
        <v>400</v>
      </c>
      <c r="ANB6" s="195" t="s">
        <v>400</v>
      </c>
      <c r="ANC6" s="195" t="s">
        <v>400</v>
      </c>
      <c r="AND6" s="195" t="s">
        <v>400</v>
      </c>
      <c r="ANE6" s="195" t="s">
        <v>400</v>
      </c>
      <c r="ANF6" s="195" t="s">
        <v>400</v>
      </c>
      <c r="ANG6" s="195" t="s">
        <v>400</v>
      </c>
      <c r="ANH6" s="195" t="s">
        <v>400</v>
      </c>
      <c r="ANI6" s="195" t="s">
        <v>400</v>
      </c>
      <c r="ANJ6" s="195" t="s">
        <v>400</v>
      </c>
      <c r="ANK6" s="195" t="s">
        <v>400</v>
      </c>
      <c r="ANL6" s="195" t="s">
        <v>400</v>
      </c>
      <c r="ANM6" s="195" t="s">
        <v>400</v>
      </c>
      <c r="ANN6" s="195" t="s">
        <v>400</v>
      </c>
      <c r="ANO6" s="198"/>
    </row>
    <row r="7" spans="1:1055" s="185" customFormat="1" ht="13.2">
      <c r="B7" s="185" t="s">
        <v>405</v>
      </c>
      <c r="C7" s="199" t="s">
        <v>406</v>
      </c>
      <c r="D7" s="199" t="s">
        <v>406</v>
      </c>
      <c r="E7" s="199" t="s">
        <v>406</v>
      </c>
      <c r="F7" s="199" t="s">
        <v>406</v>
      </c>
      <c r="G7" s="199" t="s">
        <v>406</v>
      </c>
      <c r="H7" s="199" t="s">
        <v>406</v>
      </c>
      <c r="I7" s="199" t="s">
        <v>406</v>
      </c>
      <c r="J7" s="199" t="s">
        <v>406</v>
      </c>
      <c r="K7" s="199" t="s">
        <v>406</v>
      </c>
      <c r="L7" s="199" t="s">
        <v>406</v>
      </c>
      <c r="M7" s="199" t="s">
        <v>406</v>
      </c>
      <c r="N7" s="199" t="s">
        <v>406</v>
      </c>
      <c r="O7" s="199" t="s">
        <v>406</v>
      </c>
      <c r="P7" s="199" t="s">
        <v>406</v>
      </c>
      <c r="Q7" s="199" t="s">
        <v>406</v>
      </c>
      <c r="R7" s="199" t="s">
        <v>406</v>
      </c>
      <c r="S7" s="199" t="s">
        <v>406</v>
      </c>
      <c r="T7" s="199" t="s">
        <v>406</v>
      </c>
      <c r="U7" s="199" t="s">
        <v>406</v>
      </c>
      <c r="V7" s="199" t="s">
        <v>406</v>
      </c>
      <c r="W7" s="199" t="s">
        <v>406</v>
      </c>
      <c r="X7" s="199" t="s">
        <v>406</v>
      </c>
      <c r="Y7" s="199" t="s">
        <v>406</v>
      </c>
      <c r="Z7" s="199" t="s">
        <v>406</v>
      </c>
      <c r="AA7" s="199" t="s">
        <v>406</v>
      </c>
      <c r="AB7" s="199" t="s">
        <v>406</v>
      </c>
      <c r="AC7" s="199" t="s">
        <v>406</v>
      </c>
      <c r="AD7" s="199" t="s">
        <v>406</v>
      </c>
      <c r="AE7" s="199" t="s">
        <v>406</v>
      </c>
      <c r="AF7" s="199" t="s">
        <v>406</v>
      </c>
      <c r="AG7" s="199" t="s">
        <v>406</v>
      </c>
      <c r="AH7" s="199" t="s">
        <v>406</v>
      </c>
      <c r="AI7" s="199" t="s">
        <v>406</v>
      </c>
      <c r="AJ7" s="200" t="s">
        <v>407</v>
      </c>
      <c r="AK7" s="199" t="s">
        <v>407</v>
      </c>
      <c r="AL7" s="199" t="s">
        <v>407</v>
      </c>
      <c r="AM7" s="199" t="s">
        <v>407</v>
      </c>
      <c r="AN7" s="199" t="s">
        <v>407</v>
      </c>
      <c r="AO7" s="199" t="s">
        <v>407</v>
      </c>
      <c r="AP7" s="199" t="s">
        <v>407</v>
      </c>
      <c r="AQ7" s="199" t="s">
        <v>407</v>
      </c>
      <c r="AR7" s="199" t="s">
        <v>407</v>
      </c>
      <c r="AS7" s="199" t="s">
        <v>407</v>
      </c>
      <c r="AT7" s="199" t="s">
        <v>407</v>
      </c>
      <c r="AU7" s="199" t="s">
        <v>407</v>
      </c>
      <c r="AV7" s="199" t="s">
        <v>407</v>
      </c>
      <c r="AW7" s="199" t="s">
        <v>407</v>
      </c>
      <c r="AX7" s="199" t="s">
        <v>407</v>
      </c>
      <c r="AY7" s="199" t="s">
        <v>407</v>
      </c>
      <c r="AZ7" s="199" t="s">
        <v>407</v>
      </c>
      <c r="BA7" s="199" t="s">
        <v>407</v>
      </c>
      <c r="BB7" s="199" t="s">
        <v>407</v>
      </c>
      <c r="BC7" s="199" t="s">
        <v>407</v>
      </c>
      <c r="BD7" s="199" t="s">
        <v>407</v>
      </c>
      <c r="BE7" s="199" t="s">
        <v>407</v>
      </c>
      <c r="BF7" s="199" t="s">
        <v>407</v>
      </c>
      <c r="BG7" s="199" t="s">
        <v>407</v>
      </c>
      <c r="BH7" s="199" t="s">
        <v>407</v>
      </c>
      <c r="BI7" s="199" t="s">
        <v>407</v>
      </c>
      <c r="BJ7" s="199" t="s">
        <v>407</v>
      </c>
      <c r="BK7" s="199" t="s">
        <v>407</v>
      </c>
      <c r="BL7" s="199" t="s">
        <v>407</v>
      </c>
      <c r="BM7" s="199" t="s">
        <v>407</v>
      </c>
      <c r="BN7" s="199" t="s">
        <v>407</v>
      </c>
      <c r="BO7" s="199" t="s">
        <v>407</v>
      </c>
      <c r="BP7" s="201" t="s">
        <v>407</v>
      </c>
      <c r="BQ7" s="199" t="s">
        <v>406</v>
      </c>
      <c r="BR7" s="199" t="s">
        <v>406</v>
      </c>
      <c r="BS7" s="199" t="s">
        <v>406</v>
      </c>
      <c r="BT7" s="199" t="s">
        <v>406</v>
      </c>
      <c r="BU7" s="199" t="s">
        <v>406</v>
      </c>
      <c r="BV7" s="199" t="s">
        <v>406</v>
      </c>
      <c r="BW7" s="199" t="s">
        <v>406</v>
      </c>
      <c r="BX7" s="199" t="s">
        <v>406</v>
      </c>
      <c r="BY7" s="199" t="s">
        <v>406</v>
      </c>
      <c r="BZ7" s="199" t="s">
        <v>406</v>
      </c>
      <c r="CA7" s="199" t="s">
        <v>406</v>
      </c>
      <c r="CB7" s="199" t="s">
        <v>406</v>
      </c>
      <c r="CC7" s="199" t="s">
        <v>406</v>
      </c>
      <c r="CD7" s="199" t="s">
        <v>406</v>
      </c>
      <c r="CE7" s="199" t="s">
        <v>406</v>
      </c>
      <c r="CF7" s="199" t="s">
        <v>406</v>
      </c>
      <c r="CG7" s="199" t="s">
        <v>406</v>
      </c>
      <c r="CH7" s="199" t="s">
        <v>406</v>
      </c>
      <c r="CI7" s="199" t="s">
        <v>406</v>
      </c>
      <c r="CJ7" s="199" t="s">
        <v>406</v>
      </c>
      <c r="CK7" s="199" t="s">
        <v>406</v>
      </c>
      <c r="CL7" s="199" t="s">
        <v>406</v>
      </c>
      <c r="CM7" s="199" t="s">
        <v>406</v>
      </c>
      <c r="CN7" s="199" t="s">
        <v>406</v>
      </c>
      <c r="CO7" s="199" t="s">
        <v>406</v>
      </c>
      <c r="CP7" s="199" t="s">
        <v>406</v>
      </c>
      <c r="CQ7" s="199" t="s">
        <v>406</v>
      </c>
      <c r="CR7" s="199" t="s">
        <v>406</v>
      </c>
      <c r="CS7" s="199" t="s">
        <v>406</v>
      </c>
      <c r="CT7" s="199" t="s">
        <v>406</v>
      </c>
      <c r="CU7" s="199" t="s">
        <v>406</v>
      </c>
      <c r="CV7" s="199" t="s">
        <v>406</v>
      </c>
      <c r="CW7" s="199" t="s">
        <v>406</v>
      </c>
      <c r="CX7" s="200" t="s">
        <v>407</v>
      </c>
      <c r="CY7" s="199" t="s">
        <v>407</v>
      </c>
      <c r="CZ7" s="199" t="s">
        <v>407</v>
      </c>
      <c r="DA7" s="199" t="s">
        <v>407</v>
      </c>
      <c r="DB7" s="199" t="s">
        <v>407</v>
      </c>
      <c r="DC7" s="199" t="s">
        <v>407</v>
      </c>
      <c r="DD7" s="199" t="s">
        <v>407</v>
      </c>
      <c r="DE7" s="199" t="s">
        <v>407</v>
      </c>
      <c r="DF7" s="199" t="s">
        <v>407</v>
      </c>
      <c r="DG7" s="199" t="s">
        <v>407</v>
      </c>
      <c r="DH7" s="199" t="s">
        <v>407</v>
      </c>
      <c r="DI7" s="199" t="s">
        <v>407</v>
      </c>
      <c r="DJ7" s="199" t="s">
        <v>407</v>
      </c>
      <c r="DK7" s="199" t="s">
        <v>407</v>
      </c>
      <c r="DL7" s="199" t="s">
        <v>407</v>
      </c>
      <c r="DM7" s="199" t="s">
        <v>407</v>
      </c>
      <c r="DN7" s="199" t="s">
        <v>407</v>
      </c>
      <c r="DO7" s="199" t="s">
        <v>407</v>
      </c>
      <c r="DP7" s="199" t="s">
        <v>407</v>
      </c>
      <c r="DQ7" s="199" t="s">
        <v>407</v>
      </c>
      <c r="DR7" s="199" t="s">
        <v>407</v>
      </c>
      <c r="DS7" s="199" t="s">
        <v>407</v>
      </c>
      <c r="DT7" s="199" t="s">
        <v>407</v>
      </c>
      <c r="DU7" s="199" t="s">
        <v>407</v>
      </c>
      <c r="DV7" s="199" t="s">
        <v>407</v>
      </c>
      <c r="DW7" s="199" t="s">
        <v>407</v>
      </c>
      <c r="DX7" s="199" t="s">
        <v>407</v>
      </c>
      <c r="DY7" s="199" t="s">
        <v>407</v>
      </c>
      <c r="DZ7" s="199" t="s">
        <v>407</v>
      </c>
      <c r="EA7" s="199" t="s">
        <v>407</v>
      </c>
      <c r="EB7" s="199" t="s">
        <v>407</v>
      </c>
      <c r="EC7" s="199" t="s">
        <v>407</v>
      </c>
      <c r="ED7" s="201" t="s">
        <v>407</v>
      </c>
      <c r="EE7" s="199" t="s">
        <v>406</v>
      </c>
      <c r="EF7" s="199" t="s">
        <v>406</v>
      </c>
      <c r="EG7" s="199" t="s">
        <v>406</v>
      </c>
      <c r="EH7" s="199" t="s">
        <v>406</v>
      </c>
      <c r="EI7" s="199" t="s">
        <v>406</v>
      </c>
      <c r="EJ7" s="199" t="s">
        <v>406</v>
      </c>
      <c r="EK7" s="199" t="s">
        <v>406</v>
      </c>
      <c r="EL7" s="199" t="s">
        <v>406</v>
      </c>
      <c r="EM7" s="199" t="s">
        <v>406</v>
      </c>
      <c r="EN7" s="199" t="s">
        <v>406</v>
      </c>
      <c r="EO7" s="199" t="s">
        <v>406</v>
      </c>
      <c r="EP7" s="199" t="s">
        <v>406</v>
      </c>
      <c r="EQ7" s="199" t="s">
        <v>406</v>
      </c>
      <c r="ER7" s="199" t="s">
        <v>406</v>
      </c>
      <c r="ES7" s="199" t="s">
        <v>406</v>
      </c>
      <c r="ET7" s="199" t="s">
        <v>406</v>
      </c>
      <c r="EU7" s="199" t="s">
        <v>406</v>
      </c>
      <c r="EV7" s="199" t="s">
        <v>406</v>
      </c>
      <c r="EW7" s="199" t="s">
        <v>406</v>
      </c>
      <c r="EX7" s="199" t="s">
        <v>406</v>
      </c>
      <c r="EY7" s="199" t="s">
        <v>406</v>
      </c>
      <c r="EZ7" s="199" t="s">
        <v>406</v>
      </c>
      <c r="FA7" s="199" t="s">
        <v>406</v>
      </c>
      <c r="FB7" s="199" t="s">
        <v>406</v>
      </c>
      <c r="FC7" s="199" t="s">
        <v>406</v>
      </c>
      <c r="FD7" s="199" t="s">
        <v>406</v>
      </c>
      <c r="FE7" s="199" t="s">
        <v>406</v>
      </c>
      <c r="FF7" s="199" t="s">
        <v>406</v>
      </c>
      <c r="FG7" s="199" t="s">
        <v>406</v>
      </c>
      <c r="FH7" s="199" t="s">
        <v>406</v>
      </c>
      <c r="FI7" s="199" t="s">
        <v>406</v>
      </c>
      <c r="FJ7" s="199" t="s">
        <v>406</v>
      </c>
      <c r="FK7" s="201" t="s">
        <v>406</v>
      </c>
      <c r="FL7" s="199" t="s">
        <v>407</v>
      </c>
      <c r="FM7" s="199" t="s">
        <v>407</v>
      </c>
      <c r="FN7" s="199" t="s">
        <v>407</v>
      </c>
      <c r="FO7" s="199" t="s">
        <v>407</v>
      </c>
      <c r="FP7" s="199" t="s">
        <v>407</v>
      </c>
      <c r="FQ7" s="199" t="s">
        <v>407</v>
      </c>
      <c r="FR7" s="199" t="s">
        <v>407</v>
      </c>
      <c r="FS7" s="199" t="s">
        <v>407</v>
      </c>
      <c r="FT7" s="199" t="s">
        <v>407</v>
      </c>
      <c r="FU7" s="199" t="s">
        <v>407</v>
      </c>
      <c r="FV7" s="199" t="s">
        <v>407</v>
      </c>
      <c r="FW7" s="199" t="s">
        <v>407</v>
      </c>
      <c r="FX7" s="199" t="s">
        <v>407</v>
      </c>
      <c r="FY7" s="199" t="s">
        <v>407</v>
      </c>
      <c r="FZ7" s="199" t="s">
        <v>407</v>
      </c>
      <c r="GA7" s="199" t="s">
        <v>407</v>
      </c>
      <c r="GB7" s="199" t="s">
        <v>407</v>
      </c>
      <c r="GC7" s="199" t="s">
        <v>407</v>
      </c>
      <c r="GD7" s="199" t="s">
        <v>407</v>
      </c>
      <c r="GE7" s="199" t="s">
        <v>407</v>
      </c>
      <c r="GF7" s="199" t="s">
        <v>407</v>
      </c>
      <c r="GG7" s="199" t="s">
        <v>407</v>
      </c>
      <c r="GH7" s="199" t="s">
        <v>407</v>
      </c>
      <c r="GI7" s="199" t="s">
        <v>407</v>
      </c>
      <c r="GJ7" s="199" t="s">
        <v>407</v>
      </c>
      <c r="GK7" s="199" t="s">
        <v>407</v>
      </c>
      <c r="GL7" s="199" t="s">
        <v>407</v>
      </c>
      <c r="GM7" s="199" t="s">
        <v>407</v>
      </c>
      <c r="GN7" s="199" t="s">
        <v>407</v>
      </c>
      <c r="GO7" s="199" t="s">
        <v>407</v>
      </c>
      <c r="GP7" s="199" t="s">
        <v>407</v>
      </c>
      <c r="GQ7" s="199" t="s">
        <v>407</v>
      </c>
      <c r="GR7" s="201" t="s">
        <v>407</v>
      </c>
      <c r="GS7" s="199" t="s">
        <v>406</v>
      </c>
      <c r="GT7" s="199" t="s">
        <v>406</v>
      </c>
      <c r="GU7" s="199" t="s">
        <v>406</v>
      </c>
      <c r="GV7" s="199" t="s">
        <v>406</v>
      </c>
      <c r="GW7" s="199" t="s">
        <v>406</v>
      </c>
      <c r="GX7" s="199" t="s">
        <v>406</v>
      </c>
      <c r="GY7" s="199" t="s">
        <v>406</v>
      </c>
      <c r="GZ7" s="199" t="s">
        <v>406</v>
      </c>
      <c r="HA7" s="199" t="s">
        <v>406</v>
      </c>
      <c r="HB7" s="199" t="s">
        <v>406</v>
      </c>
      <c r="HC7" s="199" t="s">
        <v>406</v>
      </c>
      <c r="HD7" s="199" t="s">
        <v>406</v>
      </c>
      <c r="HE7" s="199" t="s">
        <v>406</v>
      </c>
      <c r="HF7" s="199" t="s">
        <v>406</v>
      </c>
      <c r="HG7" s="199" t="s">
        <v>406</v>
      </c>
      <c r="HH7" s="199" t="s">
        <v>406</v>
      </c>
      <c r="HI7" s="199" t="s">
        <v>406</v>
      </c>
      <c r="HJ7" s="199" t="s">
        <v>406</v>
      </c>
      <c r="HK7" s="199" t="s">
        <v>406</v>
      </c>
      <c r="HL7" s="199" t="s">
        <v>406</v>
      </c>
      <c r="HM7" s="199" t="s">
        <v>406</v>
      </c>
      <c r="HN7" s="199" t="s">
        <v>406</v>
      </c>
      <c r="HO7" s="199" t="s">
        <v>406</v>
      </c>
      <c r="HP7" s="199" t="s">
        <v>406</v>
      </c>
      <c r="HQ7" s="199" t="s">
        <v>406</v>
      </c>
      <c r="HR7" s="199" t="s">
        <v>406</v>
      </c>
      <c r="HS7" s="199" t="s">
        <v>406</v>
      </c>
      <c r="HT7" s="199" t="s">
        <v>406</v>
      </c>
      <c r="HU7" s="199" t="s">
        <v>406</v>
      </c>
      <c r="HV7" s="199" t="s">
        <v>406</v>
      </c>
      <c r="HW7" s="199" t="s">
        <v>406</v>
      </c>
      <c r="HX7" s="199" t="s">
        <v>406</v>
      </c>
      <c r="HY7" s="201" t="s">
        <v>406</v>
      </c>
      <c r="HZ7" s="199" t="s">
        <v>407</v>
      </c>
      <c r="IA7" s="199" t="s">
        <v>407</v>
      </c>
      <c r="IB7" s="199" t="s">
        <v>407</v>
      </c>
      <c r="IC7" s="199" t="s">
        <v>407</v>
      </c>
      <c r="ID7" s="199" t="s">
        <v>407</v>
      </c>
      <c r="IE7" s="199" t="s">
        <v>407</v>
      </c>
      <c r="IF7" s="199" t="s">
        <v>407</v>
      </c>
      <c r="IG7" s="199" t="s">
        <v>407</v>
      </c>
      <c r="IH7" s="199" t="s">
        <v>407</v>
      </c>
      <c r="II7" s="199" t="s">
        <v>407</v>
      </c>
      <c r="IJ7" s="199" t="s">
        <v>407</v>
      </c>
      <c r="IK7" s="199" t="s">
        <v>407</v>
      </c>
      <c r="IL7" s="199" t="s">
        <v>407</v>
      </c>
      <c r="IM7" s="199" t="s">
        <v>407</v>
      </c>
      <c r="IN7" s="199" t="s">
        <v>407</v>
      </c>
      <c r="IO7" s="199" t="s">
        <v>407</v>
      </c>
      <c r="IP7" s="199" t="s">
        <v>407</v>
      </c>
      <c r="IQ7" s="199" t="s">
        <v>407</v>
      </c>
      <c r="IR7" s="199" t="s">
        <v>407</v>
      </c>
      <c r="IS7" s="199" t="s">
        <v>407</v>
      </c>
      <c r="IT7" s="199" t="s">
        <v>407</v>
      </c>
      <c r="IU7" s="199" t="s">
        <v>407</v>
      </c>
      <c r="IV7" s="199" t="s">
        <v>407</v>
      </c>
      <c r="IW7" s="199" t="s">
        <v>407</v>
      </c>
      <c r="IX7" s="199" t="s">
        <v>407</v>
      </c>
      <c r="IY7" s="199" t="s">
        <v>407</v>
      </c>
      <c r="IZ7" s="199" t="s">
        <v>407</v>
      </c>
      <c r="JA7" s="199" t="s">
        <v>407</v>
      </c>
      <c r="JB7" s="199" t="s">
        <v>407</v>
      </c>
      <c r="JC7" s="199" t="s">
        <v>407</v>
      </c>
      <c r="JD7" s="199" t="s">
        <v>407</v>
      </c>
      <c r="JE7" s="199" t="s">
        <v>407</v>
      </c>
      <c r="JF7" s="201" t="s">
        <v>407</v>
      </c>
      <c r="JG7" s="199" t="s">
        <v>406</v>
      </c>
      <c r="JH7" s="199" t="s">
        <v>406</v>
      </c>
      <c r="JI7" s="199" t="s">
        <v>406</v>
      </c>
      <c r="JJ7" s="199" t="s">
        <v>406</v>
      </c>
      <c r="JK7" s="199" t="s">
        <v>406</v>
      </c>
      <c r="JL7" s="199" t="s">
        <v>406</v>
      </c>
      <c r="JM7" s="199" t="s">
        <v>406</v>
      </c>
      <c r="JN7" s="199" t="s">
        <v>406</v>
      </c>
      <c r="JO7" s="199" t="s">
        <v>406</v>
      </c>
      <c r="JP7" s="199" t="s">
        <v>406</v>
      </c>
      <c r="JQ7" s="199" t="s">
        <v>406</v>
      </c>
      <c r="JR7" s="199" t="s">
        <v>406</v>
      </c>
      <c r="JS7" s="199" t="s">
        <v>406</v>
      </c>
      <c r="JT7" s="199" t="s">
        <v>406</v>
      </c>
      <c r="JU7" s="199" t="s">
        <v>406</v>
      </c>
      <c r="JV7" s="199" t="s">
        <v>406</v>
      </c>
      <c r="JW7" s="199" t="s">
        <v>406</v>
      </c>
      <c r="JX7" s="199" t="s">
        <v>406</v>
      </c>
      <c r="JY7" s="199" t="s">
        <v>406</v>
      </c>
      <c r="JZ7" s="199" t="s">
        <v>406</v>
      </c>
      <c r="KA7" s="199" t="s">
        <v>406</v>
      </c>
      <c r="KB7" s="199" t="s">
        <v>406</v>
      </c>
      <c r="KC7" s="199" t="s">
        <v>406</v>
      </c>
      <c r="KD7" s="199" t="s">
        <v>406</v>
      </c>
      <c r="KE7" s="199" t="s">
        <v>406</v>
      </c>
      <c r="KF7" s="199" t="s">
        <v>406</v>
      </c>
      <c r="KG7" s="199" t="s">
        <v>406</v>
      </c>
      <c r="KH7" s="199" t="s">
        <v>406</v>
      </c>
      <c r="KI7" s="199" t="s">
        <v>406</v>
      </c>
      <c r="KJ7" s="199" t="s">
        <v>406</v>
      </c>
      <c r="KK7" s="199" t="s">
        <v>406</v>
      </c>
      <c r="KL7" s="199" t="s">
        <v>406</v>
      </c>
      <c r="KM7" s="201" t="s">
        <v>406</v>
      </c>
      <c r="KN7" s="199" t="s">
        <v>407</v>
      </c>
      <c r="KO7" s="199" t="s">
        <v>407</v>
      </c>
      <c r="KP7" s="199" t="s">
        <v>407</v>
      </c>
      <c r="KQ7" s="199" t="s">
        <v>407</v>
      </c>
      <c r="KR7" s="199" t="s">
        <v>407</v>
      </c>
      <c r="KS7" s="199" t="s">
        <v>407</v>
      </c>
      <c r="KT7" s="199" t="s">
        <v>407</v>
      </c>
      <c r="KU7" s="199" t="s">
        <v>407</v>
      </c>
      <c r="KV7" s="199" t="s">
        <v>407</v>
      </c>
      <c r="KW7" s="199" t="s">
        <v>407</v>
      </c>
      <c r="KX7" s="199" t="s">
        <v>407</v>
      </c>
      <c r="KY7" s="199" t="s">
        <v>407</v>
      </c>
      <c r="KZ7" s="199" t="s">
        <v>407</v>
      </c>
      <c r="LA7" s="199" t="s">
        <v>407</v>
      </c>
      <c r="LB7" s="199" t="s">
        <v>407</v>
      </c>
      <c r="LC7" s="199" t="s">
        <v>407</v>
      </c>
      <c r="LD7" s="199" t="s">
        <v>407</v>
      </c>
      <c r="LE7" s="199" t="s">
        <v>407</v>
      </c>
      <c r="LF7" s="199" t="s">
        <v>407</v>
      </c>
      <c r="LG7" s="199" t="s">
        <v>407</v>
      </c>
      <c r="LH7" s="199" t="s">
        <v>407</v>
      </c>
      <c r="LI7" s="199" t="s">
        <v>407</v>
      </c>
      <c r="LJ7" s="199" t="s">
        <v>407</v>
      </c>
      <c r="LK7" s="199" t="s">
        <v>407</v>
      </c>
      <c r="LL7" s="199" t="s">
        <v>407</v>
      </c>
      <c r="LM7" s="199" t="s">
        <v>407</v>
      </c>
      <c r="LN7" s="199" t="s">
        <v>407</v>
      </c>
      <c r="LO7" s="199" t="s">
        <v>407</v>
      </c>
      <c r="LP7" s="199" t="s">
        <v>407</v>
      </c>
      <c r="LQ7" s="199" t="s">
        <v>407</v>
      </c>
      <c r="LR7" s="199" t="s">
        <v>407</v>
      </c>
      <c r="LS7" s="199" t="s">
        <v>407</v>
      </c>
      <c r="LT7" s="201" t="s">
        <v>407</v>
      </c>
      <c r="LU7" s="199" t="s">
        <v>406</v>
      </c>
      <c r="LV7" s="199" t="s">
        <v>406</v>
      </c>
      <c r="LW7" s="199" t="s">
        <v>406</v>
      </c>
      <c r="LX7" s="199" t="s">
        <v>406</v>
      </c>
      <c r="LY7" s="199" t="s">
        <v>406</v>
      </c>
      <c r="LZ7" s="199" t="s">
        <v>406</v>
      </c>
      <c r="MA7" s="199" t="s">
        <v>406</v>
      </c>
      <c r="MB7" s="199" t="s">
        <v>406</v>
      </c>
      <c r="MC7" s="199" t="s">
        <v>406</v>
      </c>
      <c r="MD7" s="199" t="s">
        <v>406</v>
      </c>
      <c r="ME7" s="199" t="s">
        <v>406</v>
      </c>
      <c r="MF7" s="199" t="s">
        <v>406</v>
      </c>
      <c r="MG7" s="199" t="s">
        <v>406</v>
      </c>
      <c r="MH7" s="199" t="s">
        <v>406</v>
      </c>
      <c r="MI7" s="199" t="s">
        <v>406</v>
      </c>
      <c r="MJ7" s="199" t="s">
        <v>406</v>
      </c>
      <c r="MK7" s="199" t="s">
        <v>406</v>
      </c>
      <c r="ML7" s="199" t="s">
        <v>406</v>
      </c>
      <c r="MM7" s="199" t="s">
        <v>406</v>
      </c>
      <c r="MN7" s="199" t="s">
        <v>406</v>
      </c>
      <c r="MO7" s="199" t="s">
        <v>406</v>
      </c>
      <c r="MP7" s="199" t="s">
        <v>406</v>
      </c>
      <c r="MQ7" s="199" t="s">
        <v>406</v>
      </c>
      <c r="MR7" s="199" t="s">
        <v>406</v>
      </c>
      <c r="MS7" s="199" t="s">
        <v>406</v>
      </c>
      <c r="MT7" s="199" t="s">
        <v>406</v>
      </c>
      <c r="MU7" s="199" t="s">
        <v>406</v>
      </c>
      <c r="MV7" s="199" t="s">
        <v>406</v>
      </c>
      <c r="MW7" s="199" t="s">
        <v>406</v>
      </c>
      <c r="MX7" s="199" t="s">
        <v>406</v>
      </c>
      <c r="MY7" s="199" t="s">
        <v>406</v>
      </c>
      <c r="MZ7" s="199" t="s">
        <v>406</v>
      </c>
      <c r="NA7" s="201" t="s">
        <v>406</v>
      </c>
      <c r="NB7" s="199" t="s">
        <v>407</v>
      </c>
      <c r="NC7" s="199" t="s">
        <v>407</v>
      </c>
      <c r="ND7" s="199" t="s">
        <v>407</v>
      </c>
      <c r="NE7" s="199" t="s">
        <v>407</v>
      </c>
      <c r="NF7" s="199" t="s">
        <v>407</v>
      </c>
      <c r="NG7" s="199" t="s">
        <v>407</v>
      </c>
      <c r="NH7" s="199" t="s">
        <v>407</v>
      </c>
      <c r="NI7" s="199" t="s">
        <v>407</v>
      </c>
      <c r="NJ7" s="199" t="s">
        <v>407</v>
      </c>
      <c r="NK7" s="199" t="s">
        <v>407</v>
      </c>
      <c r="NL7" s="199" t="s">
        <v>407</v>
      </c>
      <c r="NM7" s="199" t="s">
        <v>407</v>
      </c>
      <c r="NN7" s="199" t="s">
        <v>407</v>
      </c>
      <c r="NO7" s="199" t="s">
        <v>407</v>
      </c>
      <c r="NP7" s="199" t="s">
        <v>407</v>
      </c>
      <c r="NQ7" s="199" t="s">
        <v>407</v>
      </c>
      <c r="NR7" s="199" t="s">
        <v>407</v>
      </c>
      <c r="NS7" s="199" t="s">
        <v>407</v>
      </c>
      <c r="NT7" s="199" t="s">
        <v>407</v>
      </c>
      <c r="NU7" s="199" t="s">
        <v>407</v>
      </c>
      <c r="NV7" s="199" t="s">
        <v>407</v>
      </c>
      <c r="NW7" s="199" t="s">
        <v>407</v>
      </c>
      <c r="NX7" s="199" t="s">
        <v>407</v>
      </c>
      <c r="NY7" s="199" t="s">
        <v>407</v>
      </c>
      <c r="NZ7" s="199" t="s">
        <v>407</v>
      </c>
      <c r="OA7" s="199" t="s">
        <v>407</v>
      </c>
      <c r="OB7" s="199" t="s">
        <v>407</v>
      </c>
      <c r="OC7" s="199" t="s">
        <v>407</v>
      </c>
      <c r="OD7" s="199" t="s">
        <v>407</v>
      </c>
      <c r="OE7" s="199" t="s">
        <v>407</v>
      </c>
      <c r="OF7" s="199" t="s">
        <v>407</v>
      </c>
      <c r="OG7" s="199" t="s">
        <v>407</v>
      </c>
      <c r="OH7" s="201" t="s">
        <v>407</v>
      </c>
      <c r="OI7" s="199" t="s">
        <v>406</v>
      </c>
      <c r="OJ7" s="199" t="s">
        <v>406</v>
      </c>
      <c r="OK7" s="199" t="s">
        <v>406</v>
      </c>
      <c r="OL7" s="199" t="s">
        <v>406</v>
      </c>
      <c r="OM7" s="199" t="s">
        <v>406</v>
      </c>
      <c r="ON7" s="199" t="s">
        <v>406</v>
      </c>
      <c r="OO7" s="199" t="s">
        <v>406</v>
      </c>
      <c r="OP7" s="199" t="s">
        <v>406</v>
      </c>
      <c r="OQ7" s="199" t="s">
        <v>406</v>
      </c>
      <c r="OR7" s="199" t="s">
        <v>406</v>
      </c>
      <c r="OS7" s="199" t="s">
        <v>406</v>
      </c>
      <c r="OT7" s="199" t="s">
        <v>406</v>
      </c>
      <c r="OU7" s="199" t="s">
        <v>406</v>
      </c>
      <c r="OV7" s="199" t="s">
        <v>406</v>
      </c>
      <c r="OW7" s="199" t="s">
        <v>406</v>
      </c>
      <c r="OX7" s="199" t="s">
        <v>406</v>
      </c>
      <c r="OY7" s="199" t="s">
        <v>406</v>
      </c>
      <c r="OZ7" s="199" t="s">
        <v>406</v>
      </c>
      <c r="PA7" s="199" t="s">
        <v>406</v>
      </c>
      <c r="PB7" s="199" t="s">
        <v>406</v>
      </c>
      <c r="PC7" s="199" t="s">
        <v>406</v>
      </c>
      <c r="PD7" s="199" t="s">
        <v>406</v>
      </c>
      <c r="PE7" s="199" t="s">
        <v>406</v>
      </c>
      <c r="PF7" s="199" t="s">
        <v>406</v>
      </c>
      <c r="PG7" s="199" t="s">
        <v>406</v>
      </c>
      <c r="PH7" s="199" t="s">
        <v>406</v>
      </c>
      <c r="PI7" s="199" t="s">
        <v>406</v>
      </c>
      <c r="PJ7" s="199" t="s">
        <v>406</v>
      </c>
      <c r="PK7" s="199" t="s">
        <v>406</v>
      </c>
      <c r="PL7" s="199" t="s">
        <v>406</v>
      </c>
      <c r="PM7" s="199" t="s">
        <v>406</v>
      </c>
      <c r="PN7" s="199" t="s">
        <v>406</v>
      </c>
      <c r="PO7" s="201" t="s">
        <v>406</v>
      </c>
      <c r="PP7" s="199" t="s">
        <v>407</v>
      </c>
      <c r="PQ7" s="199" t="s">
        <v>407</v>
      </c>
      <c r="PR7" s="199" t="s">
        <v>407</v>
      </c>
      <c r="PS7" s="199" t="s">
        <v>407</v>
      </c>
      <c r="PT7" s="199" t="s">
        <v>407</v>
      </c>
      <c r="PU7" s="199" t="s">
        <v>407</v>
      </c>
      <c r="PV7" s="199" t="s">
        <v>407</v>
      </c>
      <c r="PW7" s="199" t="s">
        <v>407</v>
      </c>
      <c r="PX7" s="199" t="s">
        <v>407</v>
      </c>
      <c r="PY7" s="199" t="s">
        <v>407</v>
      </c>
      <c r="PZ7" s="199" t="s">
        <v>407</v>
      </c>
      <c r="QA7" s="199" t="s">
        <v>407</v>
      </c>
      <c r="QB7" s="199" t="s">
        <v>407</v>
      </c>
      <c r="QC7" s="199" t="s">
        <v>407</v>
      </c>
      <c r="QD7" s="199" t="s">
        <v>407</v>
      </c>
      <c r="QE7" s="199" t="s">
        <v>407</v>
      </c>
      <c r="QF7" s="199" t="s">
        <v>407</v>
      </c>
      <c r="QG7" s="199" t="s">
        <v>407</v>
      </c>
      <c r="QH7" s="199" t="s">
        <v>407</v>
      </c>
      <c r="QI7" s="199" t="s">
        <v>407</v>
      </c>
      <c r="QJ7" s="199" t="s">
        <v>407</v>
      </c>
      <c r="QK7" s="199" t="s">
        <v>407</v>
      </c>
      <c r="QL7" s="199" t="s">
        <v>407</v>
      </c>
      <c r="QM7" s="199" t="s">
        <v>407</v>
      </c>
      <c r="QN7" s="199" t="s">
        <v>407</v>
      </c>
      <c r="QO7" s="199" t="s">
        <v>407</v>
      </c>
      <c r="QP7" s="199" t="s">
        <v>407</v>
      </c>
      <c r="QQ7" s="199" t="s">
        <v>407</v>
      </c>
      <c r="QR7" s="199" t="s">
        <v>407</v>
      </c>
      <c r="QS7" s="199" t="s">
        <v>407</v>
      </c>
      <c r="QT7" s="199" t="s">
        <v>407</v>
      </c>
      <c r="QU7" s="199" t="s">
        <v>407</v>
      </c>
      <c r="QV7" s="201" t="s">
        <v>407</v>
      </c>
      <c r="QY7" s="199" t="s">
        <v>406</v>
      </c>
      <c r="QZ7" s="199" t="s">
        <v>406</v>
      </c>
      <c r="RA7" s="199" t="s">
        <v>406</v>
      </c>
      <c r="RB7" s="199" t="s">
        <v>406</v>
      </c>
      <c r="RC7" s="199" t="s">
        <v>406</v>
      </c>
      <c r="RD7" s="199" t="s">
        <v>406</v>
      </c>
      <c r="RE7" s="199" t="s">
        <v>406</v>
      </c>
      <c r="RF7" s="199" t="s">
        <v>406</v>
      </c>
      <c r="RG7" s="199" t="s">
        <v>406</v>
      </c>
      <c r="RH7" s="199" t="s">
        <v>406</v>
      </c>
      <c r="RI7" s="199" t="s">
        <v>406</v>
      </c>
      <c r="RJ7" s="199" t="s">
        <v>406</v>
      </c>
      <c r="RK7" s="199" t="s">
        <v>406</v>
      </c>
      <c r="RL7" s="199" t="s">
        <v>406</v>
      </c>
      <c r="RM7" s="199" t="s">
        <v>406</v>
      </c>
      <c r="RN7" s="199" t="s">
        <v>406</v>
      </c>
      <c r="RO7" s="199" t="s">
        <v>406</v>
      </c>
      <c r="RP7" s="199" t="s">
        <v>406</v>
      </c>
      <c r="RQ7" s="199" t="s">
        <v>406</v>
      </c>
      <c r="RR7" s="199" t="s">
        <v>406</v>
      </c>
      <c r="RS7" s="199" t="s">
        <v>406</v>
      </c>
      <c r="RT7" s="199" t="s">
        <v>406</v>
      </c>
      <c r="RU7" s="199" t="s">
        <v>406</v>
      </c>
      <c r="RV7" s="199" t="s">
        <v>406</v>
      </c>
      <c r="RW7" s="199" t="s">
        <v>406</v>
      </c>
      <c r="RX7" s="199" t="s">
        <v>406</v>
      </c>
      <c r="RY7" s="199" t="s">
        <v>406</v>
      </c>
      <c r="RZ7" s="199" t="s">
        <v>406</v>
      </c>
      <c r="SA7" s="199" t="s">
        <v>406</v>
      </c>
      <c r="SB7" s="199" t="s">
        <v>406</v>
      </c>
      <c r="SC7" s="199" t="s">
        <v>406</v>
      </c>
      <c r="SD7" s="199" t="s">
        <v>406</v>
      </c>
      <c r="SE7" s="199" t="s">
        <v>406</v>
      </c>
      <c r="SF7" s="199" t="s">
        <v>406</v>
      </c>
      <c r="SG7" s="199" t="s">
        <v>406</v>
      </c>
      <c r="SH7" s="199" t="s">
        <v>406</v>
      </c>
      <c r="SI7" s="199" t="s">
        <v>406</v>
      </c>
      <c r="SJ7" s="199" t="s">
        <v>406</v>
      </c>
      <c r="SK7" s="199" t="s">
        <v>406</v>
      </c>
      <c r="SL7" s="199" t="s">
        <v>406</v>
      </c>
      <c r="SM7" s="199" t="s">
        <v>406</v>
      </c>
      <c r="SN7" s="199" t="s">
        <v>406</v>
      </c>
      <c r="SO7" s="199" t="s">
        <v>407</v>
      </c>
      <c r="SP7" s="199" t="s">
        <v>407</v>
      </c>
      <c r="SQ7" s="199" t="s">
        <v>407</v>
      </c>
      <c r="SR7" s="199" t="s">
        <v>407</v>
      </c>
      <c r="SS7" s="199" t="s">
        <v>407</v>
      </c>
      <c r="ST7" s="199" t="s">
        <v>407</v>
      </c>
      <c r="SU7" s="199" t="s">
        <v>407</v>
      </c>
      <c r="SV7" s="199" t="s">
        <v>407</v>
      </c>
      <c r="SW7" s="199" t="s">
        <v>407</v>
      </c>
      <c r="SX7" s="199" t="s">
        <v>407</v>
      </c>
      <c r="SY7" s="199" t="s">
        <v>407</v>
      </c>
      <c r="SZ7" s="199" t="s">
        <v>407</v>
      </c>
      <c r="TA7" s="199" t="s">
        <v>407</v>
      </c>
      <c r="TB7" s="199" t="s">
        <v>407</v>
      </c>
      <c r="TC7" s="199" t="s">
        <v>407</v>
      </c>
      <c r="TD7" s="199" t="s">
        <v>407</v>
      </c>
      <c r="TE7" s="199" t="s">
        <v>407</v>
      </c>
      <c r="TF7" s="199" t="s">
        <v>407</v>
      </c>
      <c r="TG7" s="199" t="s">
        <v>407</v>
      </c>
      <c r="TH7" s="199" t="s">
        <v>407</v>
      </c>
      <c r="TI7" s="199" t="s">
        <v>407</v>
      </c>
      <c r="TJ7" s="199" t="s">
        <v>407</v>
      </c>
      <c r="TK7" s="199" t="s">
        <v>407</v>
      </c>
      <c r="TL7" s="199" t="s">
        <v>407</v>
      </c>
      <c r="TM7" s="199" t="s">
        <v>407</v>
      </c>
      <c r="TN7" s="199" t="s">
        <v>407</v>
      </c>
      <c r="TO7" s="199" t="s">
        <v>407</v>
      </c>
      <c r="TP7" s="199" t="s">
        <v>407</v>
      </c>
      <c r="TQ7" s="199" t="s">
        <v>407</v>
      </c>
      <c r="TR7" s="199" t="s">
        <v>407</v>
      </c>
      <c r="TS7" s="199" t="s">
        <v>407</v>
      </c>
      <c r="TT7" s="199" t="s">
        <v>407</v>
      </c>
      <c r="TU7" s="199" t="s">
        <v>407</v>
      </c>
      <c r="TV7" s="199" t="s">
        <v>407</v>
      </c>
      <c r="TW7" s="199" t="s">
        <v>407</v>
      </c>
      <c r="TX7" s="199" t="s">
        <v>407</v>
      </c>
      <c r="TY7" s="199" t="s">
        <v>407</v>
      </c>
      <c r="TZ7" s="199" t="s">
        <v>407</v>
      </c>
      <c r="UA7" s="199" t="s">
        <v>407</v>
      </c>
      <c r="UB7" s="199" t="s">
        <v>407</v>
      </c>
      <c r="UC7" s="199" t="s">
        <v>407</v>
      </c>
      <c r="UD7" s="199" t="s">
        <v>407</v>
      </c>
      <c r="UE7" s="200" t="s">
        <v>406</v>
      </c>
      <c r="UF7" s="199" t="s">
        <v>406</v>
      </c>
      <c r="UG7" s="199" t="s">
        <v>406</v>
      </c>
      <c r="UH7" s="199" t="s">
        <v>406</v>
      </c>
      <c r="UI7" s="199" t="s">
        <v>406</v>
      </c>
      <c r="UJ7" s="199" t="s">
        <v>406</v>
      </c>
      <c r="UK7" s="199" t="s">
        <v>406</v>
      </c>
      <c r="UL7" s="199" t="s">
        <v>406</v>
      </c>
      <c r="UM7" s="199" t="s">
        <v>406</v>
      </c>
      <c r="UN7" s="199" t="s">
        <v>406</v>
      </c>
      <c r="UO7" s="199" t="s">
        <v>406</v>
      </c>
      <c r="UP7" s="199" t="s">
        <v>406</v>
      </c>
      <c r="UQ7" s="199" t="s">
        <v>406</v>
      </c>
      <c r="UR7" s="199" t="s">
        <v>406</v>
      </c>
      <c r="US7" s="199" t="s">
        <v>406</v>
      </c>
      <c r="UT7" s="199" t="s">
        <v>406</v>
      </c>
      <c r="UU7" s="199" t="s">
        <v>406</v>
      </c>
      <c r="UV7" s="199" t="s">
        <v>406</v>
      </c>
      <c r="UW7" s="199" t="s">
        <v>406</v>
      </c>
      <c r="UX7" s="199" t="s">
        <v>406</v>
      </c>
      <c r="UY7" s="199" t="s">
        <v>406</v>
      </c>
      <c r="UZ7" s="199" t="s">
        <v>406</v>
      </c>
      <c r="VA7" s="199" t="s">
        <v>406</v>
      </c>
      <c r="VB7" s="199" t="s">
        <v>406</v>
      </c>
      <c r="VC7" s="199" t="s">
        <v>406</v>
      </c>
      <c r="VD7" s="199" t="s">
        <v>406</v>
      </c>
      <c r="VE7" s="199" t="s">
        <v>406</v>
      </c>
      <c r="VF7" s="199" t="s">
        <v>406</v>
      </c>
      <c r="VG7" s="199" t="s">
        <v>406</v>
      </c>
      <c r="VH7" s="199" t="s">
        <v>406</v>
      </c>
      <c r="VI7" s="199" t="s">
        <v>406</v>
      </c>
      <c r="VJ7" s="199" t="s">
        <v>406</v>
      </c>
      <c r="VK7" s="199" t="s">
        <v>406</v>
      </c>
      <c r="VL7" s="199" t="s">
        <v>406</v>
      </c>
      <c r="VM7" s="199" t="s">
        <v>406</v>
      </c>
      <c r="VN7" s="199" t="s">
        <v>406</v>
      </c>
      <c r="VO7" s="199" t="s">
        <v>406</v>
      </c>
      <c r="VP7" s="199" t="s">
        <v>406</v>
      </c>
      <c r="VQ7" s="199" t="s">
        <v>406</v>
      </c>
      <c r="VR7" s="199" t="s">
        <v>406</v>
      </c>
      <c r="VS7" s="199" t="s">
        <v>406</v>
      </c>
      <c r="VT7" s="199" t="s">
        <v>406</v>
      </c>
      <c r="VU7" s="199" t="s">
        <v>407</v>
      </c>
      <c r="VV7" s="199" t="s">
        <v>407</v>
      </c>
      <c r="VW7" s="199" t="s">
        <v>407</v>
      </c>
      <c r="VX7" s="199" t="s">
        <v>407</v>
      </c>
      <c r="VY7" s="199" t="s">
        <v>407</v>
      </c>
      <c r="VZ7" s="199" t="s">
        <v>407</v>
      </c>
      <c r="WA7" s="199" t="s">
        <v>407</v>
      </c>
      <c r="WB7" s="199" t="s">
        <v>407</v>
      </c>
      <c r="WC7" s="199" t="s">
        <v>407</v>
      </c>
      <c r="WD7" s="199" t="s">
        <v>407</v>
      </c>
      <c r="WE7" s="199" t="s">
        <v>407</v>
      </c>
      <c r="WF7" s="199" t="s">
        <v>407</v>
      </c>
      <c r="WG7" s="199" t="s">
        <v>407</v>
      </c>
      <c r="WH7" s="199" t="s">
        <v>407</v>
      </c>
      <c r="WI7" s="199" t="s">
        <v>407</v>
      </c>
      <c r="WJ7" s="199" t="s">
        <v>407</v>
      </c>
      <c r="WK7" s="199" t="s">
        <v>407</v>
      </c>
      <c r="WL7" s="199" t="s">
        <v>407</v>
      </c>
      <c r="WM7" s="199" t="s">
        <v>407</v>
      </c>
      <c r="WN7" s="199" t="s">
        <v>407</v>
      </c>
      <c r="WO7" s="199" t="s">
        <v>407</v>
      </c>
      <c r="WP7" s="199" t="s">
        <v>407</v>
      </c>
      <c r="WQ7" s="199" t="s">
        <v>407</v>
      </c>
      <c r="WR7" s="199" t="s">
        <v>407</v>
      </c>
      <c r="WS7" s="199" t="s">
        <v>407</v>
      </c>
      <c r="WT7" s="199" t="s">
        <v>407</v>
      </c>
      <c r="WU7" s="199" t="s">
        <v>407</v>
      </c>
      <c r="WV7" s="199" t="s">
        <v>407</v>
      </c>
      <c r="WW7" s="199" t="s">
        <v>407</v>
      </c>
      <c r="WX7" s="199" t="s">
        <v>407</v>
      </c>
      <c r="WY7" s="199" t="s">
        <v>407</v>
      </c>
      <c r="WZ7" s="199" t="s">
        <v>407</v>
      </c>
      <c r="XA7" s="199" t="s">
        <v>407</v>
      </c>
      <c r="XB7" s="199" t="s">
        <v>407</v>
      </c>
      <c r="XC7" s="199" t="s">
        <v>407</v>
      </c>
      <c r="XD7" s="199" t="s">
        <v>407</v>
      </c>
      <c r="XE7" s="199" t="s">
        <v>407</v>
      </c>
      <c r="XF7" s="199" t="s">
        <v>407</v>
      </c>
      <c r="XG7" s="199" t="s">
        <v>407</v>
      </c>
      <c r="XH7" s="199" t="s">
        <v>407</v>
      </c>
      <c r="XI7" s="199" t="s">
        <v>407</v>
      </c>
      <c r="XJ7" s="199" t="s">
        <v>407</v>
      </c>
      <c r="XK7" s="200" t="s">
        <v>406</v>
      </c>
      <c r="XL7" s="199" t="s">
        <v>406</v>
      </c>
      <c r="XM7" s="199" t="s">
        <v>406</v>
      </c>
      <c r="XN7" s="199" t="s">
        <v>406</v>
      </c>
      <c r="XO7" s="199" t="s">
        <v>406</v>
      </c>
      <c r="XP7" s="199" t="s">
        <v>406</v>
      </c>
      <c r="XQ7" s="199" t="s">
        <v>406</v>
      </c>
      <c r="XR7" s="199" t="s">
        <v>406</v>
      </c>
      <c r="XS7" s="199" t="s">
        <v>406</v>
      </c>
      <c r="XT7" s="199" t="s">
        <v>406</v>
      </c>
      <c r="XU7" s="199" t="s">
        <v>406</v>
      </c>
      <c r="XV7" s="199" t="s">
        <v>406</v>
      </c>
      <c r="XW7" s="199" t="s">
        <v>406</v>
      </c>
      <c r="XX7" s="199" t="s">
        <v>406</v>
      </c>
      <c r="XY7" s="199" t="s">
        <v>406</v>
      </c>
      <c r="XZ7" s="199" t="s">
        <v>406</v>
      </c>
      <c r="YA7" s="199" t="s">
        <v>406</v>
      </c>
      <c r="YB7" s="199" t="s">
        <v>406</v>
      </c>
      <c r="YC7" s="199" t="s">
        <v>406</v>
      </c>
      <c r="YD7" s="199" t="s">
        <v>406</v>
      </c>
      <c r="YE7" s="199" t="s">
        <v>406</v>
      </c>
      <c r="YF7" s="199" t="s">
        <v>406</v>
      </c>
      <c r="YG7" s="199" t="s">
        <v>406</v>
      </c>
      <c r="YH7" s="199" t="s">
        <v>406</v>
      </c>
      <c r="YI7" s="199" t="s">
        <v>406</v>
      </c>
      <c r="YJ7" s="199" t="s">
        <v>406</v>
      </c>
      <c r="YK7" s="199" t="s">
        <v>406</v>
      </c>
      <c r="YL7" s="199" t="s">
        <v>406</v>
      </c>
      <c r="YM7" s="199" t="s">
        <v>406</v>
      </c>
      <c r="YN7" s="199" t="s">
        <v>406</v>
      </c>
      <c r="YO7" s="199" t="s">
        <v>406</v>
      </c>
      <c r="YP7" s="199" t="s">
        <v>406</v>
      </c>
      <c r="YQ7" s="199" t="s">
        <v>406</v>
      </c>
      <c r="YR7" s="199" t="s">
        <v>406</v>
      </c>
      <c r="YS7" s="199" t="s">
        <v>406</v>
      </c>
      <c r="YT7" s="199" t="s">
        <v>406</v>
      </c>
      <c r="YU7" s="199" t="s">
        <v>406</v>
      </c>
      <c r="YV7" s="199" t="s">
        <v>406</v>
      </c>
      <c r="YW7" s="199" t="s">
        <v>406</v>
      </c>
      <c r="YX7" s="199" t="s">
        <v>406</v>
      </c>
      <c r="YY7" s="199" t="s">
        <v>406</v>
      </c>
      <c r="YZ7" s="199" t="s">
        <v>406</v>
      </c>
      <c r="ZA7" s="199" t="s">
        <v>407</v>
      </c>
      <c r="ZB7" s="199" t="s">
        <v>407</v>
      </c>
      <c r="ZC7" s="199" t="s">
        <v>407</v>
      </c>
      <c r="ZD7" s="199" t="s">
        <v>407</v>
      </c>
      <c r="ZE7" s="199" t="s">
        <v>407</v>
      </c>
      <c r="ZF7" s="199" t="s">
        <v>407</v>
      </c>
      <c r="ZG7" s="199" t="s">
        <v>407</v>
      </c>
      <c r="ZH7" s="199" t="s">
        <v>407</v>
      </c>
      <c r="ZI7" s="199" t="s">
        <v>407</v>
      </c>
      <c r="ZJ7" s="199" t="s">
        <v>407</v>
      </c>
      <c r="ZK7" s="199" t="s">
        <v>407</v>
      </c>
      <c r="ZL7" s="199" t="s">
        <v>407</v>
      </c>
      <c r="ZM7" s="199" t="s">
        <v>407</v>
      </c>
      <c r="ZN7" s="199" t="s">
        <v>407</v>
      </c>
      <c r="ZO7" s="199" t="s">
        <v>407</v>
      </c>
      <c r="ZP7" s="199" t="s">
        <v>407</v>
      </c>
      <c r="ZQ7" s="199" t="s">
        <v>407</v>
      </c>
      <c r="ZR7" s="199" t="s">
        <v>407</v>
      </c>
      <c r="ZS7" s="199" t="s">
        <v>407</v>
      </c>
      <c r="ZT7" s="199" t="s">
        <v>407</v>
      </c>
      <c r="ZU7" s="199" t="s">
        <v>407</v>
      </c>
      <c r="ZV7" s="199" t="s">
        <v>407</v>
      </c>
      <c r="ZW7" s="199" t="s">
        <v>407</v>
      </c>
      <c r="ZX7" s="199" t="s">
        <v>407</v>
      </c>
      <c r="ZY7" s="199" t="s">
        <v>407</v>
      </c>
      <c r="ZZ7" s="199" t="s">
        <v>407</v>
      </c>
      <c r="AAA7" s="199" t="s">
        <v>407</v>
      </c>
      <c r="AAB7" s="199" t="s">
        <v>407</v>
      </c>
      <c r="AAC7" s="199" t="s">
        <v>407</v>
      </c>
      <c r="AAD7" s="199" t="s">
        <v>407</v>
      </c>
      <c r="AAE7" s="199" t="s">
        <v>407</v>
      </c>
      <c r="AAF7" s="199" t="s">
        <v>407</v>
      </c>
      <c r="AAG7" s="199" t="s">
        <v>407</v>
      </c>
      <c r="AAH7" s="199" t="s">
        <v>407</v>
      </c>
      <c r="AAI7" s="199" t="s">
        <v>407</v>
      </c>
      <c r="AAJ7" s="199" t="s">
        <v>407</v>
      </c>
      <c r="AAK7" s="199" t="s">
        <v>407</v>
      </c>
      <c r="AAL7" s="199" t="s">
        <v>407</v>
      </c>
      <c r="AAM7" s="199" t="s">
        <v>407</v>
      </c>
      <c r="AAN7" s="199" t="s">
        <v>407</v>
      </c>
      <c r="AAO7" s="199" t="s">
        <v>407</v>
      </c>
      <c r="AAP7" s="199" t="s">
        <v>407</v>
      </c>
      <c r="AAQ7" s="200" t="s">
        <v>406</v>
      </c>
      <c r="AAR7" s="199" t="s">
        <v>406</v>
      </c>
      <c r="AAS7" s="199" t="s">
        <v>406</v>
      </c>
      <c r="AAT7" s="199" t="s">
        <v>406</v>
      </c>
      <c r="AAU7" s="199" t="s">
        <v>406</v>
      </c>
      <c r="AAV7" s="199" t="s">
        <v>406</v>
      </c>
      <c r="AAW7" s="199" t="s">
        <v>406</v>
      </c>
      <c r="AAX7" s="199" t="s">
        <v>406</v>
      </c>
      <c r="AAY7" s="199" t="s">
        <v>406</v>
      </c>
      <c r="AAZ7" s="199" t="s">
        <v>406</v>
      </c>
      <c r="ABA7" s="199" t="s">
        <v>406</v>
      </c>
      <c r="ABB7" s="199" t="s">
        <v>406</v>
      </c>
      <c r="ABC7" s="199" t="s">
        <v>406</v>
      </c>
      <c r="ABD7" s="199" t="s">
        <v>406</v>
      </c>
      <c r="ABE7" s="199" t="s">
        <v>406</v>
      </c>
      <c r="ABF7" s="199" t="s">
        <v>406</v>
      </c>
      <c r="ABG7" s="199" t="s">
        <v>406</v>
      </c>
      <c r="ABH7" s="199" t="s">
        <v>406</v>
      </c>
      <c r="ABI7" s="199" t="s">
        <v>406</v>
      </c>
      <c r="ABJ7" s="199" t="s">
        <v>406</v>
      </c>
      <c r="ABK7" s="199" t="s">
        <v>406</v>
      </c>
      <c r="ABL7" s="199" t="s">
        <v>406</v>
      </c>
      <c r="ABM7" s="199" t="s">
        <v>406</v>
      </c>
      <c r="ABN7" s="199" t="s">
        <v>406</v>
      </c>
      <c r="ABO7" s="199" t="s">
        <v>406</v>
      </c>
      <c r="ABP7" s="199" t="s">
        <v>406</v>
      </c>
      <c r="ABQ7" s="199" t="s">
        <v>406</v>
      </c>
      <c r="ABR7" s="199" t="s">
        <v>406</v>
      </c>
      <c r="ABS7" s="199" t="s">
        <v>406</v>
      </c>
      <c r="ABT7" s="199" t="s">
        <v>406</v>
      </c>
      <c r="ABU7" s="199" t="s">
        <v>406</v>
      </c>
      <c r="ABV7" s="199" t="s">
        <v>406</v>
      </c>
      <c r="ABW7" s="199" t="s">
        <v>406</v>
      </c>
      <c r="ABX7" s="199" t="s">
        <v>406</v>
      </c>
      <c r="ABY7" s="199" t="s">
        <v>406</v>
      </c>
      <c r="ABZ7" s="199" t="s">
        <v>406</v>
      </c>
      <c r="ACA7" s="199" t="s">
        <v>406</v>
      </c>
      <c r="ACB7" s="199" t="s">
        <v>406</v>
      </c>
      <c r="ACC7" s="199" t="s">
        <v>406</v>
      </c>
      <c r="ACD7" s="199" t="s">
        <v>406</v>
      </c>
      <c r="ACE7" s="199" t="s">
        <v>406</v>
      </c>
      <c r="ACF7" s="199" t="s">
        <v>406</v>
      </c>
      <c r="ACG7" s="199" t="s">
        <v>407</v>
      </c>
      <c r="ACH7" s="199" t="s">
        <v>407</v>
      </c>
      <c r="ACI7" s="199" t="s">
        <v>407</v>
      </c>
      <c r="ACJ7" s="199" t="s">
        <v>407</v>
      </c>
      <c r="ACK7" s="199" t="s">
        <v>407</v>
      </c>
      <c r="ACL7" s="199" t="s">
        <v>407</v>
      </c>
      <c r="ACM7" s="199" t="s">
        <v>407</v>
      </c>
      <c r="ACN7" s="199" t="s">
        <v>407</v>
      </c>
      <c r="ACO7" s="199" t="s">
        <v>407</v>
      </c>
      <c r="ACP7" s="199" t="s">
        <v>407</v>
      </c>
      <c r="ACQ7" s="199" t="s">
        <v>407</v>
      </c>
      <c r="ACR7" s="199" t="s">
        <v>407</v>
      </c>
      <c r="ACS7" s="199" t="s">
        <v>407</v>
      </c>
      <c r="ACT7" s="199" t="s">
        <v>407</v>
      </c>
      <c r="ACU7" s="199" t="s">
        <v>407</v>
      </c>
      <c r="ACV7" s="199" t="s">
        <v>407</v>
      </c>
      <c r="ACW7" s="199" t="s">
        <v>407</v>
      </c>
      <c r="ACX7" s="199" t="s">
        <v>407</v>
      </c>
      <c r="ACY7" s="199" t="s">
        <v>407</v>
      </c>
      <c r="ACZ7" s="199" t="s">
        <v>407</v>
      </c>
      <c r="ADA7" s="199" t="s">
        <v>407</v>
      </c>
      <c r="ADB7" s="199" t="s">
        <v>407</v>
      </c>
      <c r="ADC7" s="199" t="s">
        <v>407</v>
      </c>
      <c r="ADD7" s="199" t="s">
        <v>407</v>
      </c>
      <c r="ADE7" s="199" t="s">
        <v>407</v>
      </c>
      <c r="ADF7" s="199" t="s">
        <v>407</v>
      </c>
      <c r="ADG7" s="199" t="s">
        <v>407</v>
      </c>
      <c r="ADH7" s="199" t="s">
        <v>407</v>
      </c>
      <c r="ADI7" s="199" t="s">
        <v>407</v>
      </c>
      <c r="ADJ7" s="199" t="s">
        <v>407</v>
      </c>
      <c r="ADK7" s="199" t="s">
        <v>407</v>
      </c>
      <c r="ADL7" s="199" t="s">
        <v>407</v>
      </c>
      <c r="ADM7" s="199" t="s">
        <v>407</v>
      </c>
      <c r="ADN7" s="199" t="s">
        <v>407</v>
      </c>
      <c r="ADO7" s="199" t="s">
        <v>407</v>
      </c>
      <c r="ADP7" s="199" t="s">
        <v>407</v>
      </c>
      <c r="ADQ7" s="199" t="s">
        <v>407</v>
      </c>
      <c r="ADR7" s="199" t="s">
        <v>407</v>
      </c>
      <c r="ADS7" s="199" t="s">
        <v>407</v>
      </c>
      <c r="ADT7" s="199" t="s">
        <v>407</v>
      </c>
      <c r="ADU7" s="199" t="s">
        <v>407</v>
      </c>
      <c r="ADV7" s="199" t="s">
        <v>407</v>
      </c>
      <c r="ADW7" s="200" t="s">
        <v>406</v>
      </c>
      <c r="ADX7" s="199" t="s">
        <v>406</v>
      </c>
      <c r="ADY7" s="199" t="s">
        <v>406</v>
      </c>
      <c r="ADZ7" s="199" t="s">
        <v>406</v>
      </c>
      <c r="AEA7" s="199" t="s">
        <v>406</v>
      </c>
      <c r="AEB7" s="199" t="s">
        <v>406</v>
      </c>
      <c r="AEC7" s="199" t="s">
        <v>406</v>
      </c>
      <c r="AED7" s="199" t="s">
        <v>406</v>
      </c>
      <c r="AEE7" s="199" t="s">
        <v>406</v>
      </c>
      <c r="AEF7" s="199" t="s">
        <v>406</v>
      </c>
      <c r="AEG7" s="199" t="s">
        <v>406</v>
      </c>
      <c r="AEH7" s="199" t="s">
        <v>406</v>
      </c>
      <c r="AEI7" s="199" t="s">
        <v>406</v>
      </c>
      <c r="AEJ7" s="199" t="s">
        <v>406</v>
      </c>
      <c r="AEK7" s="199" t="s">
        <v>406</v>
      </c>
      <c r="AEL7" s="199" t="s">
        <v>406</v>
      </c>
      <c r="AEM7" s="199" t="s">
        <v>406</v>
      </c>
      <c r="AEN7" s="199" t="s">
        <v>406</v>
      </c>
      <c r="AEO7" s="199" t="s">
        <v>406</v>
      </c>
      <c r="AEP7" s="199" t="s">
        <v>406</v>
      </c>
      <c r="AEQ7" s="199" t="s">
        <v>406</v>
      </c>
      <c r="AER7" s="199" t="s">
        <v>406</v>
      </c>
      <c r="AES7" s="199" t="s">
        <v>406</v>
      </c>
      <c r="AET7" s="199" t="s">
        <v>406</v>
      </c>
      <c r="AEU7" s="199" t="s">
        <v>406</v>
      </c>
      <c r="AEV7" s="199" t="s">
        <v>406</v>
      </c>
      <c r="AEW7" s="199" t="s">
        <v>406</v>
      </c>
      <c r="AEX7" s="199" t="s">
        <v>406</v>
      </c>
      <c r="AEY7" s="199" t="s">
        <v>406</v>
      </c>
      <c r="AEZ7" s="199" t="s">
        <v>406</v>
      </c>
      <c r="AFA7" s="199" t="s">
        <v>406</v>
      </c>
      <c r="AFB7" s="199" t="s">
        <v>406</v>
      </c>
      <c r="AFC7" s="199" t="s">
        <v>406</v>
      </c>
      <c r="AFD7" s="199" t="s">
        <v>406</v>
      </c>
      <c r="AFE7" s="199" t="s">
        <v>406</v>
      </c>
      <c r="AFF7" s="199" t="s">
        <v>406</v>
      </c>
      <c r="AFG7" s="199" t="s">
        <v>406</v>
      </c>
      <c r="AFH7" s="199" t="s">
        <v>406</v>
      </c>
      <c r="AFI7" s="199" t="s">
        <v>406</v>
      </c>
      <c r="AFJ7" s="199" t="s">
        <v>406</v>
      </c>
      <c r="AFK7" s="199" t="s">
        <v>406</v>
      </c>
      <c r="AFL7" s="199" t="s">
        <v>406</v>
      </c>
      <c r="AFM7" s="199" t="s">
        <v>407</v>
      </c>
      <c r="AFN7" s="199" t="s">
        <v>407</v>
      </c>
      <c r="AFO7" s="199" t="s">
        <v>407</v>
      </c>
      <c r="AFP7" s="199" t="s">
        <v>407</v>
      </c>
      <c r="AFQ7" s="199" t="s">
        <v>407</v>
      </c>
      <c r="AFR7" s="199" t="s">
        <v>407</v>
      </c>
      <c r="AFS7" s="199" t="s">
        <v>407</v>
      </c>
      <c r="AFT7" s="199" t="s">
        <v>407</v>
      </c>
      <c r="AFU7" s="199" t="s">
        <v>407</v>
      </c>
      <c r="AFV7" s="199" t="s">
        <v>407</v>
      </c>
      <c r="AFW7" s="199" t="s">
        <v>407</v>
      </c>
      <c r="AFX7" s="199" t="s">
        <v>407</v>
      </c>
      <c r="AFY7" s="199" t="s">
        <v>407</v>
      </c>
      <c r="AFZ7" s="199" t="s">
        <v>407</v>
      </c>
      <c r="AGA7" s="199" t="s">
        <v>407</v>
      </c>
      <c r="AGB7" s="199" t="s">
        <v>407</v>
      </c>
      <c r="AGC7" s="199" t="s">
        <v>407</v>
      </c>
      <c r="AGD7" s="199" t="s">
        <v>407</v>
      </c>
      <c r="AGE7" s="199" t="s">
        <v>407</v>
      </c>
      <c r="AGF7" s="199" t="s">
        <v>407</v>
      </c>
      <c r="AGG7" s="199" t="s">
        <v>407</v>
      </c>
      <c r="AGH7" s="199" t="s">
        <v>407</v>
      </c>
      <c r="AGI7" s="199" t="s">
        <v>407</v>
      </c>
      <c r="AGJ7" s="199" t="s">
        <v>407</v>
      </c>
      <c r="AGK7" s="199" t="s">
        <v>407</v>
      </c>
      <c r="AGL7" s="199" t="s">
        <v>407</v>
      </c>
      <c r="AGM7" s="199" t="s">
        <v>407</v>
      </c>
      <c r="AGN7" s="199" t="s">
        <v>407</v>
      </c>
      <c r="AGO7" s="199" t="s">
        <v>407</v>
      </c>
      <c r="AGP7" s="199" t="s">
        <v>407</v>
      </c>
      <c r="AGQ7" s="199" t="s">
        <v>407</v>
      </c>
      <c r="AGR7" s="199" t="s">
        <v>407</v>
      </c>
      <c r="AGS7" s="199" t="s">
        <v>407</v>
      </c>
      <c r="AGT7" s="199" t="s">
        <v>407</v>
      </c>
      <c r="AGU7" s="199" t="s">
        <v>407</v>
      </c>
      <c r="AGV7" s="199" t="s">
        <v>407</v>
      </c>
      <c r="AGW7" s="199" t="s">
        <v>407</v>
      </c>
      <c r="AGX7" s="199" t="s">
        <v>407</v>
      </c>
      <c r="AGY7" s="199" t="s">
        <v>407</v>
      </c>
      <c r="AGZ7" s="199" t="s">
        <v>407</v>
      </c>
      <c r="AHA7" s="199" t="s">
        <v>407</v>
      </c>
      <c r="AHB7" s="199" t="s">
        <v>407</v>
      </c>
      <c r="AHC7" s="200" t="s">
        <v>406</v>
      </c>
      <c r="AHD7" s="199" t="s">
        <v>406</v>
      </c>
      <c r="AHE7" s="199" t="s">
        <v>406</v>
      </c>
      <c r="AHF7" s="199" t="s">
        <v>406</v>
      </c>
      <c r="AHG7" s="199" t="s">
        <v>406</v>
      </c>
      <c r="AHH7" s="199" t="s">
        <v>406</v>
      </c>
      <c r="AHI7" s="199" t="s">
        <v>406</v>
      </c>
      <c r="AHJ7" s="199" t="s">
        <v>406</v>
      </c>
      <c r="AHK7" s="199" t="s">
        <v>406</v>
      </c>
      <c r="AHL7" s="199" t="s">
        <v>406</v>
      </c>
      <c r="AHM7" s="199" t="s">
        <v>406</v>
      </c>
      <c r="AHN7" s="199" t="s">
        <v>406</v>
      </c>
      <c r="AHO7" s="199" t="s">
        <v>406</v>
      </c>
      <c r="AHP7" s="199" t="s">
        <v>406</v>
      </c>
      <c r="AHQ7" s="199" t="s">
        <v>406</v>
      </c>
      <c r="AHR7" s="199" t="s">
        <v>406</v>
      </c>
      <c r="AHS7" s="199" t="s">
        <v>406</v>
      </c>
      <c r="AHT7" s="199" t="s">
        <v>406</v>
      </c>
      <c r="AHU7" s="199" t="s">
        <v>406</v>
      </c>
      <c r="AHV7" s="199" t="s">
        <v>406</v>
      </c>
      <c r="AHW7" s="199" t="s">
        <v>406</v>
      </c>
      <c r="AHX7" s="199" t="s">
        <v>406</v>
      </c>
      <c r="AHY7" s="199" t="s">
        <v>406</v>
      </c>
      <c r="AHZ7" s="199" t="s">
        <v>406</v>
      </c>
      <c r="AIA7" s="199" t="s">
        <v>406</v>
      </c>
      <c r="AIB7" s="199" t="s">
        <v>406</v>
      </c>
      <c r="AIC7" s="199" t="s">
        <v>406</v>
      </c>
      <c r="AID7" s="199" t="s">
        <v>406</v>
      </c>
      <c r="AIE7" s="199" t="s">
        <v>406</v>
      </c>
      <c r="AIF7" s="199" t="s">
        <v>406</v>
      </c>
      <c r="AIG7" s="199" t="s">
        <v>406</v>
      </c>
      <c r="AIH7" s="199" t="s">
        <v>406</v>
      </c>
      <c r="AII7" s="199" t="s">
        <v>406</v>
      </c>
      <c r="AIJ7" s="199" t="s">
        <v>406</v>
      </c>
      <c r="AIK7" s="199" t="s">
        <v>406</v>
      </c>
      <c r="AIL7" s="199" t="s">
        <v>406</v>
      </c>
      <c r="AIM7" s="199" t="s">
        <v>406</v>
      </c>
      <c r="AIN7" s="199" t="s">
        <v>406</v>
      </c>
      <c r="AIO7" s="199" t="s">
        <v>406</v>
      </c>
      <c r="AIP7" s="199" t="s">
        <v>406</v>
      </c>
      <c r="AIQ7" s="199" t="s">
        <v>406</v>
      </c>
      <c r="AIR7" s="199" t="s">
        <v>406</v>
      </c>
      <c r="AIS7" s="199" t="s">
        <v>407</v>
      </c>
      <c r="AIT7" s="199" t="s">
        <v>407</v>
      </c>
      <c r="AIU7" s="199" t="s">
        <v>407</v>
      </c>
      <c r="AIV7" s="199" t="s">
        <v>407</v>
      </c>
      <c r="AIW7" s="199" t="s">
        <v>407</v>
      </c>
      <c r="AIX7" s="199" t="s">
        <v>407</v>
      </c>
      <c r="AIY7" s="199" t="s">
        <v>407</v>
      </c>
      <c r="AIZ7" s="199" t="s">
        <v>407</v>
      </c>
      <c r="AJA7" s="199" t="s">
        <v>407</v>
      </c>
      <c r="AJB7" s="199" t="s">
        <v>407</v>
      </c>
      <c r="AJC7" s="199" t="s">
        <v>407</v>
      </c>
      <c r="AJD7" s="199" t="s">
        <v>407</v>
      </c>
      <c r="AJE7" s="199" t="s">
        <v>407</v>
      </c>
      <c r="AJF7" s="199" t="s">
        <v>407</v>
      </c>
      <c r="AJG7" s="199" t="s">
        <v>407</v>
      </c>
      <c r="AJH7" s="199" t="s">
        <v>407</v>
      </c>
      <c r="AJI7" s="199" t="s">
        <v>407</v>
      </c>
      <c r="AJJ7" s="199" t="s">
        <v>407</v>
      </c>
      <c r="AJK7" s="199" t="s">
        <v>407</v>
      </c>
      <c r="AJL7" s="199" t="s">
        <v>407</v>
      </c>
      <c r="AJM7" s="199" t="s">
        <v>407</v>
      </c>
      <c r="AJN7" s="199" t="s">
        <v>407</v>
      </c>
      <c r="AJO7" s="199" t="s">
        <v>407</v>
      </c>
      <c r="AJP7" s="199" t="s">
        <v>407</v>
      </c>
      <c r="AJQ7" s="199" t="s">
        <v>407</v>
      </c>
      <c r="AJR7" s="199" t="s">
        <v>407</v>
      </c>
      <c r="AJS7" s="199" t="s">
        <v>407</v>
      </c>
      <c r="AJT7" s="199" t="s">
        <v>407</v>
      </c>
      <c r="AJU7" s="199" t="s">
        <v>407</v>
      </c>
      <c r="AJV7" s="199" t="s">
        <v>407</v>
      </c>
      <c r="AJW7" s="199" t="s">
        <v>407</v>
      </c>
      <c r="AJX7" s="199" t="s">
        <v>407</v>
      </c>
      <c r="AJY7" s="199" t="s">
        <v>407</v>
      </c>
      <c r="AJZ7" s="199" t="s">
        <v>407</v>
      </c>
      <c r="AKA7" s="199" t="s">
        <v>407</v>
      </c>
      <c r="AKB7" s="199" t="s">
        <v>407</v>
      </c>
      <c r="AKC7" s="199" t="s">
        <v>407</v>
      </c>
      <c r="AKD7" s="199" t="s">
        <v>407</v>
      </c>
      <c r="AKE7" s="199" t="s">
        <v>407</v>
      </c>
      <c r="AKF7" s="199" t="s">
        <v>407</v>
      </c>
      <c r="AKG7" s="199" t="s">
        <v>407</v>
      </c>
      <c r="AKH7" s="199" t="s">
        <v>407</v>
      </c>
      <c r="AKI7" s="200" t="s">
        <v>406</v>
      </c>
      <c r="AKJ7" s="199" t="s">
        <v>406</v>
      </c>
      <c r="AKK7" s="199" t="s">
        <v>406</v>
      </c>
      <c r="AKL7" s="199" t="s">
        <v>406</v>
      </c>
      <c r="AKM7" s="199" t="s">
        <v>406</v>
      </c>
      <c r="AKN7" s="199" t="s">
        <v>406</v>
      </c>
      <c r="AKO7" s="199" t="s">
        <v>406</v>
      </c>
      <c r="AKP7" s="199" t="s">
        <v>406</v>
      </c>
      <c r="AKQ7" s="199" t="s">
        <v>406</v>
      </c>
      <c r="AKR7" s="199" t="s">
        <v>406</v>
      </c>
      <c r="AKS7" s="199" t="s">
        <v>406</v>
      </c>
      <c r="AKT7" s="199" t="s">
        <v>406</v>
      </c>
      <c r="AKU7" s="199" t="s">
        <v>406</v>
      </c>
      <c r="AKV7" s="199" t="s">
        <v>406</v>
      </c>
      <c r="AKW7" s="199" t="s">
        <v>406</v>
      </c>
      <c r="AKX7" s="199" t="s">
        <v>406</v>
      </c>
      <c r="AKY7" s="199" t="s">
        <v>406</v>
      </c>
      <c r="AKZ7" s="199" t="s">
        <v>406</v>
      </c>
      <c r="ALA7" s="199" t="s">
        <v>406</v>
      </c>
      <c r="ALB7" s="199" t="s">
        <v>406</v>
      </c>
      <c r="ALC7" s="199" t="s">
        <v>406</v>
      </c>
      <c r="ALD7" s="199" t="s">
        <v>406</v>
      </c>
      <c r="ALE7" s="199" t="s">
        <v>406</v>
      </c>
      <c r="ALF7" s="199" t="s">
        <v>406</v>
      </c>
      <c r="ALG7" s="199" t="s">
        <v>406</v>
      </c>
      <c r="ALH7" s="199" t="s">
        <v>406</v>
      </c>
      <c r="ALI7" s="199" t="s">
        <v>406</v>
      </c>
      <c r="ALJ7" s="199" t="s">
        <v>406</v>
      </c>
      <c r="ALK7" s="199" t="s">
        <v>406</v>
      </c>
      <c r="ALL7" s="199" t="s">
        <v>406</v>
      </c>
      <c r="ALM7" s="199" t="s">
        <v>406</v>
      </c>
      <c r="ALN7" s="199" t="s">
        <v>406</v>
      </c>
      <c r="ALO7" s="199" t="s">
        <v>406</v>
      </c>
      <c r="ALP7" s="199" t="s">
        <v>406</v>
      </c>
      <c r="ALQ7" s="199" t="s">
        <v>406</v>
      </c>
      <c r="ALR7" s="199" t="s">
        <v>406</v>
      </c>
      <c r="ALS7" s="199" t="s">
        <v>406</v>
      </c>
      <c r="ALT7" s="199" t="s">
        <v>406</v>
      </c>
      <c r="ALU7" s="199" t="s">
        <v>406</v>
      </c>
      <c r="ALV7" s="199" t="s">
        <v>406</v>
      </c>
      <c r="ALW7" s="199" t="s">
        <v>406</v>
      </c>
      <c r="ALX7" s="199" t="s">
        <v>406</v>
      </c>
      <c r="ALY7" s="199" t="s">
        <v>407</v>
      </c>
      <c r="ALZ7" s="199" t="s">
        <v>407</v>
      </c>
      <c r="AMA7" s="199" t="s">
        <v>407</v>
      </c>
      <c r="AMB7" s="199" t="s">
        <v>407</v>
      </c>
      <c r="AMC7" s="199" t="s">
        <v>407</v>
      </c>
      <c r="AMD7" s="199" t="s">
        <v>407</v>
      </c>
      <c r="AME7" s="199" t="s">
        <v>407</v>
      </c>
      <c r="AMF7" s="199" t="s">
        <v>407</v>
      </c>
      <c r="AMG7" s="199" t="s">
        <v>407</v>
      </c>
      <c r="AMH7" s="199" t="s">
        <v>407</v>
      </c>
      <c r="AMI7" s="199" t="s">
        <v>407</v>
      </c>
      <c r="AMJ7" s="199" t="s">
        <v>407</v>
      </c>
      <c r="AMK7" s="199" t="s">
        <v>407</v>
      </c>
      <c r="AML7" s="199" t="s">
        <v>407</v>
      </c>
      <c r="AMM7" s="199" t="s">
        <v>407</v>
      </c>
      <c r="AMN7" s="199" t="s">
        <v>407</v>
      </c>
      <c r="AMO7" s="199" t="s">
        <v>407</v>
      </c>
      <c r="AMP7" s="199" t="s">
        <v>407</v>
      </c>
      <c r="AMQ7" s="199" t="s">
        <v>407</v>
      </c>
      <c r="AMR7" s="199" t="s">
        <v>407</v>
      </c>
      <c r="AMS7" s="199" t="s">
        <v>407</v>
      </c>
      <c r="AMT7" s="199" t="s">
        <v>407</v>
      </c>
      <c r="AMU7" s="199" t="s">
        <v>407</v>
      </c>
      <c r="AMV7" s="199" t="s">
        <v>407</v>
      </c>
      <c r="AMW7" s="199" t="s">
        <v>407</v>
      </c>
      <c r="AMX7" s="199" t="s">
        <v>407</v>
      </c>
      <c r="AMY7" s="199" t="s">
        <v>407</v>
      </c>
      <c r="AMZ7" s="199" t="s">
        <v>407</v>
      </c>
      <c r="ANA7" s="199" t="s">
        <v>407</v>
      </c>
      <c r="ANB7" s="199" t="s">
        <v>407</v>
      </c>
      <c r="ANC7" s="199" t="s">
        <v>407</v>
      </c>
      <c r="AND7" s="199" t="s">
        <v>407</v>
      </c>
      <c r="ANE7" s="199" t="s">
        <v>407</v>
      </c>
      <c r="ANF7" s="199" t="s">
        <v>407</v>
      </c>
      <c r="ANG7" s="199" t="s">
        <v>407</v>
      </c>
      <c r="ANH7" s="199" t="s">
        <v>407</v>
      </c>
      <c r="ANI7" s="199" t="s">
        <v>407</v>
      </c>
      <c r="ANJ7" s="199" t="s">
        <v>407</v>
      </c>
      <c r="ANK7" s="199" t="s">
        <v>407</v>
      </c>
      <c r="ANL7" s="199" t="s">
        <v>407</v>
      </c>
      <c r="ANM7" s="199" t="s">
        <v>407</v>
      </c>
      <c r="ANN7" s="199" t="s">
        <v>407</v>
      </c>
      <c r="ANO7" s="202"/>
    </row>
    <row r="8" spans="1:1055" s="203" customFormat="1" ht="67.5" customHeight="1">
      <c r="A8" s="203" t="s">
        <v>408</v>
      </c>
      <c r="B8" s="204" t="s">
        <v>409</v>
      </c>
      <c r="C8" s="46" t="s">
        <v>410</v>
      </c>
      <c r="D8" s="37" t="s">
        <v>411</v>
      </c>
      <c r="E8" s="37" t="s">
        <v>412</v>
      </c>
      <c r="F8" s="37" t="s">
        <v>413</v>
      </c>
      <c r="G8" s="37" t="s">
        <v>414</v>
      </c>
      <c r="H8" s="37" t="s">
        <v>415</v>
      </c>
      <c r="I8" s="37" t="s">
        <v>416</v>
      </c>
      <c r="J8" s="37" t="s">
        <v>417</v>
      </c>
      <c r="K8" s="37" t="s">
        <v>418</v>
      </c>
      <c r="L8" s="37" t="s">
        <v>419</v>
      </c>
      <c r="M8" s="37" t="s">
        <v>420</v>
      </c>
      <c r="N8" s="37" t="s">
        <v>421</v>
      </c>
      <c r="O8" s="37" t="s">
        <v>422</v>
      </c>
      <c r="P8" s="37" t="s">
        <v>423</v>
      </c>
      <c r="Q8" s="37" t="s">
        <v>424</v>
      </c>
      <c r="R8" s="37" t="s">
        <v>425</v>
      </c>
      <c r="S8" s="37" t="s">
        <v>426</v>
      </c>
      <c r="T8" s="37" t="s">
        <v>427</v>
      </c>
      <c r="U8" s="37" t="s">
        <v>428</v>
      </c>
      <c r="V8" s="37" t="s">
        <v>429</v>
      </c>
      <c r="W8" s="37" t="s">
        <v>430</v>
      </c>
      <c r="X8" s="37" t="s">
        <v>431</v>
      </c>
      <c r="Y8" s="37" t="s">
        <v>432</v>
      </c>
      <c r="Z8" s="37" t="s">
        <v>433</v>
      </c>
      <c r="AA8" s="37" t="s">
        <v>434</v>
      </c>
      <c r="AB8" s="37" t="s">
        <v>435</v>
      </c>
      <c r="AC8" s="37" t="s">
        <v>436</v>
      </c>
      <c r="AD8" s="37" t="s">
        <v>437</v>
      </c>
      <c r="AE8" s="37" t="s">
        <v>438</v>
      </c>
      <c r="AF8" s="37" t="s">
        <v>439</v>
      </c>
      <c r="AG8" s="37" t="s">
        <v>440</v>
      </c>
      <c r="AH8" s="37" t="s">
        <v>441</v>
      </c>
      <c r="AI8" s="205" t="s">
        <v>442</v>
      </c>
      <c r="AJ8" s="46" t="s">
        <v>443</v>
      </c>
      <c r="AK8" s="37" t="s">
        <v>444</v>
      </c>
      <c r="AL8" s="37" t="s">
        <v>445</v>
      </c>
      <c r="AM8" s="37" t="s">
        <v>446</v>
      </c>
      <c r="AN8" s="37" t="s">
        <v>447</v>
      </c>
      <c r="AO8" s="37" t="s">
        <v>448</v>
      </c>
      <c r="AP8" s="37" t="s">
        <v>449</v>
      </c>
      <c r="AQ8" s="37" t="s">
        <v>450</v>
      </c>
      <c r="AR8" s="37" t="s">
        <v>451</v>
      </c>
      <c r="AS8" s="37" t="s">
        <v>452</v>
      </c>
      <c r="AT8" s="37" t="s">
        <v>453</v>
      </c>
      <c r="AU8" s="37" t="s">
        <v>454</v>
      </c>
      <c r="AV8" s="37" t="s">
        <v>455</v>
      </c>
      <c r="AW8" s="37" t="s">
        <v>456</v>
      </c>
      <c r="AX8" s="37" t="s">
        <v>457</v>
      </c>
      <c r="AY8" s="37" t="s">
        <v>458</v>
      </c>
      <c r="AZ8" s="37" t="s">
        <v>459</v>
      </c>
      <c r="BA8" s="37" t="s">
        <v>460</v>
      </c>
      <c r="BB8" s="37" t="s">
        <v>461</v>
      </c>
      <c r="BC8" s="37" t="s">
        <v>462</v>
      </c>
      <c r="BD8" s="37" t="s">
        <v>463</v>
      </c>
      <c r="BE8" s="37" t="s">
        <v>464</v>
      </c>
      <c r="BF8" s="37" t="s">
        <v>465</v>
      </c>
      <c r="BG8" s="37" t="s">
        <v>433</v>
      </c>
      <c r="BH8" s="37" t="s">
        <v>434</v>
      </c>
      <c r="BI8" s="37" t="s">
        <v>435</v>
      </c>
      <c r="BJ8" s="37" t="s">
        <v>436</v>
      </c>
      <c r="BK8" s="37" t="s">
        <v>437</v>
      </c>
      <c r="BL8" s="37" t="s">
        <v>438</v>
      </c>
      <c r="BM8" s="37" t="s">
        <v>439</v>
      </c>
      <c r="BN8" s="37" t="s">
        <v>440</v>
      </c>
      <c r="BO8" s="37" t="s">
        <v>441</v>
      </c>
      <c r="BP8" s="205" t="s">
        <v>442</v>
      </c>
      <c r="BQ8" s="46" t="s">
        <v>443</v>
      </c>
      <c r="BR8" s="37" t="s">
        <v>444</v>
      </c>
      <c r="BS8" s="37" t="s">
        <v>445</v>
      </c>
      <c r="BT8" s="37" t="s">
        <v>446</v>
      </c>
      <c r="BU8" s="37" t="s">
        <v>447</v>
      </c>
      <c r="BV8" s="37" t="s">
        <v>448</v>
      </c>
      <c r="BW8" s="37" t="s">
        <v>449</v>
      </c>
      <c r="BX8" s="37" t="s">
        <v>450</v>
      </c>
      <c r="BY8" s="37" t="s">
        <v>451</v>
      </c>
      <c r="BZ8" s="37" t="s">
        <v>452</v>
      </c>
      <c r="CA8" s="37" t="s">
        <v>453</v>
      </c>
      <c r="CB8" s="37" t="s">
        <v>454</v>
      </c>
      <c r="CC8" s="37" t="s">
        <v>455</v>
      </c>
      <c r="CD8" s="37" t="s">
        <v>456</v>
      </c>
      <c r="CE8" s="37" t="s">
        <v>457</v>
      </c>
      <c r="CF8" s="37" t="s">
        <v>458</v>
      </c>
      <c r="CG8" s="37" t="s">
        <v>459</v>
      </c>
      <c r="CH8" s="37" t="s">
        <v>427</v>
      </c>
      <c r="CI8" s="37" t="s">
        <v>461</v>
      </c>
      <c r="CJ8" s="37" t="s">
        <v>462</v>
      </c>
      <c r="CK8" s="37" t="s">
        <v>463</v>
      </c>
      <c r="CL8" s="37" t="s">
        <v>464</v>
      </c>
      <c r="CM8" s="37" t="s">
        <v>465</v>
      </c>
      <c r="CN8" s="37" t="s">
        <v>433</v>
      </c>
      <c r="CO8" s="37" t="s">
        <v>434</v>
      </c>
      <c r="CP8" s="37" t="s">
        <v>435</v>
      </c>
      <c r="CQ8" s="37" t="s">
        <v>436</v>
      </c>
      <c r="CR8" s="37" t="s">
        <v>437</v>
      </c>
      <c r="CS8" s="37" t="s">
        <v>438</v>
      </c>
      <c r="CT8" s="37" t="s">
        <v>439</v>
      </c>
      <c r="CU8" s="37" t="s">
        <v>440</v>
      </c>
      <c r="CV8" s="37" t="s">
        <v>441</v>
      </c>
      <c r="CW8" s="205" t="s">
        <v>442</v>
      </c>
      <c r="CX8" s="46" t="s">
        <v>443</v>
      </c>
      <c r="CY8" s="37" t="s">
        <v>444</v>
      </c>
      <c r="CZ8" s="37" t="s">
        <v>445</v>
      </c>
      <c r="DA8" s="37" t="s">
        <v>446</v>
      </c>
      <c r="DB8" s="37" t="s">
        <v>447</v>
      </c>
      <c r="DC8" s="37" t="s">
        <v>448</v>
      </c>
      <c r="DD8" s="37" t="s">
        <v>449</v>
      </c>
      <c r="DE8" s="37" t="s">
        <v>450</v>
      </c>
      <c r="DF8" s="37" t="s">
        <v>451</v>
      </c>
      <c r="DG8" s="37" t="s">
        <v>452</v>
      </c>
      <c r="DH8" s="37" t="s">
        <v>453</v>
      </c>
      <c r="DI8" s="37" t="s">
        <v>454</v>
      </c>
      <c r="DJ8" s="37" t="s">
        <v>455</v>
      </c>
      <c r="DK8" s="37" t="s">
        <v>456</v>
      </c>
      <c r="DL8" s="37" t="s">
        <v>457</v>
      </c>
      <c r="DM8" s="37" t="s">
        <v>458</v>
      </c>
      <c r="DN8" s="37" t="s">
        <v>459</v>
      </c>
      <c r="DO8" s="37" t="s">
        <v>427</v>
      </c>
      <c r="DP8" s="37" t="s">
        <v>461</v>
      </c>
      <c r="DQ8" s="37" t="s">
        <v>462</v>
      </c>
      <c r="DR8" s="37" t="s">
        <v>463</v>
      </c>
      <c r="DS8" s="37" t="s">
        <v>464</v>
      </c>
      <c r="DT8" s="37" t="s">
        <v>465</v>
      </c>
      <c r="DU8" s="37" t="s">
        <v>433</v>
      </c>
      <c r="DV8" s="37" t="s">
        <v>434</v>
      </c>
      <c r="DW8" s="37" t="s">
        <v>435</v>
      </c>
      <c r="DX8" s="37" t="s">
        <v>436</v>
      </c>
      <c r="DY8" s="37" t="s">
        <v>437</v>
      </c>
      <c r="DZ8" s="37" t="s">
        <v>438</v>
      </c>
      <c r="EA8" s="37" t="s">
        <v>439</v>
      </c>
      <c r="EB8" s="37" t="s">
        <v>440</v>
      </c>
      <c r="EC8" s="37" t="s">
        <v>441</v>
      </c>
      <c r="ED8" s="205" t="s">
        <v>442</v>
      </c>
      <c r="EE8" s="46" t="s">
        <v>443</v>
      </c>
      <c r="EF8" s="37" t="s">
        <v>444</v>
      </c>
      <c r="EG8" s="37" t="s">
        <v>445</v>
      </c>
      <c r="EH8" s="37" t="s">
        <v>446</v>
      </c>
      <c r="EI8" s="37" t="s">
        <v>447</v>
      </c>
      <c r="EJ8" s="37" t="s">
        <v>448</v>
      </c>
      <c r="EK8" s="37" t="s">
        <v>449</v>
      </c>
      <c r="EL8" s="37" t="s">
        <v>450</v>
      </c>
      <c r="EM8" s="37" t="s">
        <v>451</v>
      </c>
      <c r="EN8" s="37" t="s">
        <v>452</v>
      </c>
      <c r="EO8" s="37" t="s">
        <v>453</v>
      </c>
      <c r="EP8" s="37" t="s">
        <v>454</v>
      </c>
      <c r="EQ8" s="37" t="s">
        <v>455</v>
      </c>
      <c r="ER8" s="37" t="s">
        <v>456</v>
      </c>
      <c r="ES8" s="37" t="s">
        <v>457</v>
      </c>
      <c r="ET8" s="37" t="s">
        <v>458</v>
      </c>
      <c r="EU8" s="37" t="s">
        <v>459</v>
      </c>
      <c r="EV8" s="37" t="s">
        <v>466</v>
      </c>
      <c r="EW8" s="37" t="s">
        <v>461</v>
      </c>
      <c r="EX8" s="37" t="s">
        <v>462</v>
      </c>
      <c r="EY8" s="37" t="s">
        <v>463</v>
      </c>
      <c r="EZ8" s="37" t="s">
        <v>464</v>
      </c>
      <c r="FA8" s="37" t="s">
        <v>465</v>
      </c>
      <c r="FB8" s="37" t="s">
        <v>433</v>
      </c>
      <c r="FC8" s="37" t="s">
        <v>434</v>
      </c>
      <c r="FD8" s="37" t="s">
        <v>435</v>
      </c>
      <c r="FE8" s="37" t="s">
        <v>436</v>
      </c>
      <c r="FF8" s="37" t="s">
        <v>437</v>
      </c>
      <c r="FG8" s="37" t="s">
        <v>438</v>
      </c>
      <c r="FH8" s="37" t="s">
        <v>439</v>
      </c>
      <c r="FI8" s="37" t="s">
        <v>440</v>
      </c>
      <c r="FJ8" s="37" t="s">
        <v>441</v>
      </c>
      <c r="FK8" s="205" t="s">
        <v>442</v>
      </c>
      <c r="FL8" s="46" t="s">
        <v>443</v>
      </c>
      <c r="FM8" s="37" t="s">
        <v>444</v>
      </c>
      <c r="FN8" s="37" t="s">
        <v>445</v>
      </c>
      <c r="FO8" s="37" t="s">
        <v>446</v>
      </c>
      <c r="FP8" s="37" t="s">
        <v>447</v>
      </c>
      <c r="FQ8" s="37" t="s">
        <v>448</v>
      </c>
      <c r="FR8" s="37" t="s">
        <v>449</v>
      </c>
      <c r="FS8" s="37" t="s">
        <v>450</v>
      </c>
      <c r="FT8" s="37" t="s">
        <v>451</v>
      </c>
      <c r="FU8" s="37" t="s">
        <v>452</v>
      </c>
      <c r="FV8" s="37" t="s">
        <v>453</v>
      </c>
      <c r="FW8" s="37" t="s">
        <v>454</v>
      </c>
      <c r="FX8" s="37" t="s">
        <v>455</v>
      </c>
      <c r="FY8" s="37" t="s">
        <v>456</v>
      </c>
      <c r="FZ8" s="37" t="s">
        <v>457</v>
      </c>
      <c r="GA8" s="37" t="s">
        <v>458</v>
      </c>
      <c r="GB8" s="37" t="s">
        <v>459</v>
      </c>
      <c r="GC8" s="37" t="s">
        <v>460</v>
      </c>
      <c r="GD8" s="37" t="s">
        <v>461</v>
      </c>
      <c r="GE8" s="37" t="s">
        <v>462</v>
      </c>
      <c r="GF8" s="37" t="s">
        <v>463</v>
      </c>
      <c r="GG8" s="37" t="s">
        <v>464</v>
      </c>
      <c r="GH8" s="37" t="s">
        <v>465</v>
      </c>
      <c r="GI8" s="37" t="s">
        <v>433</v>
      </c>
      <c r="GJ8" s="37" t="s">
        <v>434</v>
      </c>
      <c r="GK8" s="37" t="s">
        <v>435</v>
      </c>
      <c r="GL8" s="37" t="s">
        <v>436</v>
      </c>
      <c r="GM8" s="37" t="s">
        <v>437</v>
      </c>
      <c r="GN8" s="37" t="s">
        <v>438</v>
      </c>
      <c r="GO8" s="37" t="s">
        <v>439</v>
      </c>
      <c r="GP8" s="37" t="s">
        <v>440</v>
      </c>
      <c r="GQ8" s="37" t="s">
        <v>441</v>
      </c>
      <c r="GR8" s="205" t="s">
        <v>442</v>
      </c>
      <c r="GS8" s="46" t="s">
        <v>443</v>
      </c>
      <c r="GT8" s="37" t="s">
        <v>444</v>
      </c>
      <c r="GU8" s="37" t="s">
        <v>445</v>
      </c>
      <c r="GV8" s="37" t="s">
        <v>446</v>
      </c>
      <c r="GW8" s="37" t="s">
        <v>447</v>
      </c>
      <c r="GX8" s="37" t="s">
        <v>448</v>
      </c>
      <c r="GY8" s="37" t="s">
        <v>449</v>
      </c>
      <c r="GZ8" s="37" t="s">
        <v>450</v>
      </c>
      <c r="HA8" s="37" t="s">
        <v>451</v>
      </c>
      <c r="HB8" s="37" t="s">
        <v>452</v>
      </c>
      <c r="HC8" s="37" t="s">
        <v>453</v>
      </c>
      <c r="HD8" s="37" t="s">
        <v>454</v>
      </c>
      <c r="HE8" s="37" t="s">
        <v>455</v>
      </c>
      <c r="HF8" s="37" t="s">
        <v>456</v>
      </c>
      <c r="HG8" s="37" t="s">
        <v>457</v>
      </c>
      <c r="HH8" s="37" t="s">
        <v>458</v>
      </c>
      <c r="HI8" s="37" t="s">
        <v>459</v>
      </c>
      <c r="HJ8" s="37" t="s">
        <v>460</v>
      </c>
      <c r="HK8" s="37" t="s">
        <v>461</v>
      </c>
      <c r="HL8" s="37" t="s">
        <v>462</v>
      </c>
      <c r="HM8" s="37" t="s">
        <v>463</v>
      </c>
      <c r="HN8" s="37" t="s">
        <v>464</v>
      </c>
      <c r="HO8" s="37" t="s">
        <v>465</v>
      </c>
      <c r="HP8" s="37" t="s">
        <v>433</v>
      </c>
      <c r="HQ8" s="37" t="s">
        <v>434</v>
      </c>
      <c r="HR8" s="37" t="s">
        <v>435</v>
      </c>
      <c r="HS8" s="37" t="s">
        <v>436</v>
      </c>
      <c r="HT8" s="37" t="s">
        <v>437</v>
      </c>
      <c r="HU8" s="37" t="s">
        <v>438</v>
      </c>
      <c r="HV8" s="37" t="s">
        <v>439</v>
      </c>
      <c r="HW8" s="37" t="s">
        <v>440</v>
      </c>
      <c r="HX8" s="37" t="s">
        <v>441</v>
      </c>
      <c r="HY8" s="205" t="s">
        <v>442</v>
      </c>
      <c r="HZ8" s="46" t="s">
        <v>443</v>
      </c>
      <c r="IA8" s="37" t="s">
        <v>444</v>
      </c>
      <c r="IB8" s="37" t="s">
        <v>445</v>
      </c>
      <c r="IC8" s="37" t="s">
        <v>446</v>
      </c>
      <c r="ID8" s="37" t="s">
        <v>447</v>
      </c>
      <c r="IE8" s="37" t="s">
        <v>448</v>
      </c>
      <c r="IF8" s="37" t="s">
        <v>449</v>
      </c>
      <c r="IG8" s="37" t="s">
        <v>450</v>
      </c>
      <c r="IH8" s="37" t="s">
        <v>451</v>
      </c>
      <c r="II8" s="37" t="s">
        <v>452</v>
      </c>
      <c r="IJ8" s="37" t="s">
        <v>453</v>
      </c>
      <c r="IK8" s="37" t="s">
        <v>454</v>
      </c>
      <c r="IL8" s="37" t="s">
        <v>455</v>
      </c>
      <c r="IM8" s="37" t="s">
        <v>456</v>
      </c>
      <c r="IN8" s="37" t="s">
        <v>457</v>
      </c>
      <c r="IO8" s="37" t="s">
        <v>458</v>
      </c>
      <c r="IP8" s="37" t="s">
        <v>459</v>
      </c>
      <c r="IQ8" s="37" t="s">
        <v>460</v>
      </c>
      <c r="IR8" s="37" t="s">
        <v>461</v>
      </c>
      <c r="IS8" s="37" t="s">
        <v>462</v>
      </c>
      <c r="IT8" s="37" t="s">
        <v>463</v>
      </c>
      <c r="IU8" s="37" t="s">
        <v>464</v>
      </c>
      <c r="IV8" s="37" t="s">
        <v>465</v>
      </c>
      <c r="IW8" s="37" t="s">
        <v>433</v>
      </c>
      <c r="IX8" s="37" t="s">
        <v>434</v>
      </c>
      <c r="IY8" s="37" t="s">
        <v>435</v>
      </c>
      <c r="IZ8" s="37" t="s">
        <v>436</v>
      </c>
      <c r="JA8" s="37" t="s">
        <v>437</v>
      </c>
      <c r="JB8" s="37" t="s">
        <v>438</v>
      </c>
      <c r="JC8" s="37" t="s">
        <v>439</v>
      </c>
      <c r="JD8" s="37" t="s">
        <v>440</v>
      </c>
      <c r="JE8" s="37" t="s">
        <v>441</v>
      </c>
      <c r="JF8" s="205" t="s">
        <v>442</v>
      </c>
      <c r="JG8" s="46" t="s">
        <v>443</v>
      </c>
      <c r="JH8" s="37" t="s">
        <v>444</v>
      </c>
      <c r="JI8" s="37" t="s">
        <v>445</v>
      </c>
      <c r="JJ8" s="37" t="s">
        <v>446</v>
      </c>
      <c r="JK8" s="37" t="s">
        <v>447</v>
      </c>
      <c r="JL8" s="37" t="s">
        <v>448</v>
      </c>
      <c r="JM8" s="37" t="s">
        <v>449</v>
      </c>
      <c r="JN8" s="37" t="s">
        <v>450</v>
      </c>
      <c r="JO8" s="37" t="s">
        <v>451</v>
      </c>
      <c r="JP8" s="37" t="s">
        <v>452</v>
      </c>
      <c r="JQ8" s="37" t="s">
        <v>453</v>
      </c>
      <c r="JR8" s="37" t="s">
        <v>454</v>
      </c>
      <c r="JS8" s="37" t="s">
        <v>455</v>
      </c>
      <c r="JT8" s="37" t="s">
        <v>456</v>
      </c>
      <c r="JU8" s="37" t="s">
        <v>457</v>
      </c>
      <c r="JV8" s="37" t="s">
        <v>458</v>
      </c>
      <c r="JW8" s="37" t="s">
        <v>459</v>
      </c>
      <c r="JX8" s="37" t="s">
        <v>460</v>
      </c>
      <c r="JY8" s="37" t="s">
        <v>461</v>
      </c>
      <c r="JZ8" s="37" t="s">
        <v>462</v>
      </c>
      <c r="KA8" s="37" t="s">
        <v>463</v>
      </c>
      <c r="KB8" s="37" t="s">
        <v>464</v>
      </c>
      <c r="KC8" s="37" t="s">
        <v>465</v>
      </c>
      <c r="KD8" s="37" t="s">
        <v>433</v>
      </c>
      <c r="KE8" s="37" t="s">
        <v>434</v>
      </c>
      <c r="KF8" s="37" t="s">
        <v>435</v>
      </c>
      <c r="KG8" s="37" t="s">
        <v>436</v>
      </c>
      <c r="KH8" s="37" t="s">
        <v>437</v>
      </c>
      <c r="KI8" s="37" t="s">
        <v>438</v>
      </c>
      <c r="KJ8" s="37" t="s">
        <v>439</v>
      </c>
      <c r="KK8" s="37" t="s">
        <v>440</v>
      </c>
      <c r="KL8" s="37" t="s">
        <v>441</v>
      </c>
      <c r="KM8" s="205" t="s">
        <v>442</v>
      </c>
      <c r="KN8" s="46" t="s">
        <v>443</v>
      </c>
      <c r="KO8" s="37" t="s">
        <v>444</v>
      </c>
      <c r="KP8" s="37" t="s">
        <v>445</v>
      </c>
      <c r="KQ8" s="37" t="s">
        <v>446</v>
      </c>
      <c r="KR8" s="37" t="s">
        <v>447</v>
      </c>
      <c r="KS8" s="37" t="s">
        <v>448</v>
      </c>
      <c r="KT8" s="37" t="s">
        <v>449</v>
      </c>
      <c r="KU8" s="37" t="s">
        <v>450</v>
      </c>
      <c r="KV8" s="37" t="s">
        <v>451</v>
      </c>
      <c r="KW8" s="37" t="s">
        <v>452</v>
      </c>
      <c r="KX8" s="37" t="s">
        <v>453</v>
      </c>
      <c r="KY8" s="37" t="s">
        <v>454</v>
      </c>
      <c r="KZ8" s="37" t="s">
        <v>455</v>
      </c>
      <c r="LA8" s="37" t="s">
        <v>456</v>
      </c>
      <c r="LB8" s="37" t="s">
        <v>457</v>
      </c>
      <c r="LC8" s="37" t="s">
        <v>458</v>
      </c>
      <c r="LD8" s="37" t="s">
        <v>459</v>
      </c>
      <c r="LE8" s="37" t="s">
        <v>460</v>
      </c>
      <c r="LF8" s="37" t="s">
        <v>461</v>
      </c>
      <c r="LG8" s="37" t="s">
        <v>462</v>
      </c>
      <c r="LH8" s="37" t="s">
        <v>463</v>
      </c>
      <c r="LI8" s="37" t="s">
        <v>464</v>
      </c>
      <c r="LJ8" s="37" t="s">
        <v>465</v>
      </c>
      <c r="LK8" s="37" t="s">
        <v>433</v>
      </c>
      <c r="LL8" s="37" t="s">
        <v>434</v>
      </c>
      <c r="LM8" s="37" t="s">
        <v>435</v>
      </c>
      <c r="LN8" s="37" t="s">
        <v>436</v>
      </c>
      <c r="LO8" s="37" t="s">
        <v>437</v>
      </c>
      <c r="LP8" s="37" t="s">
        <v>438</v>
      </c>
      <c r="LQ8" s="37" t="s">
        <v>439</v>
      </c>
      <c r="LR8" s="37" t="s">
        <v>440</v>
      </c>
      <c r="LS8" s="37" t="s">
        <v>441</v>
      </c>
      <c r="LT8" s="205" t="s">
        <v>442</v>
      </c>
      <c r="LU8" s="46" t="s">
        <v>443</v>
      </c>
      <c r="LV8" s="37" t="s">
        <v>444</v>
      </c>
      <c r="LW8" s="37" t="s">
        <v>445</v>
      </c>
      <c r="LX8" s="37" t="s">
        <v>446</v>
      </c>
      <c r="LY8" s="37" t="s">
        <v>447</v>
      </c>
      <c r="LZ8" s="37" t="s">
        <v>448</v>
      </c>
      <c r="MA8" s="37" t="s">
        <v>449</v>
      </c>
      <c r="MB8" s="37" t="s">
        <v>450</v>
      </c>
      <c r="MC8" s="37" t="s">
        <v>451</v>
      </c>
      <c r="MD8" s="37" t="s">
        <v>452</v>
      </c>
      <c r="ME8" s="37" t="s">
        <v>453</v>
      </c>
      <c r="MF8" s="37" t="s">
        <v>454</v>
      </c>
      <c r="MG8" s="37" t="s">
        <v>455</v>
      </c>
      <c r="MH8" s="37" t="s">
        <v>456</v>
      </c>
      <c r="MI8" s="37" t="s">
        <v>457</v>
      </c>
      <c r="MJ8" s="37" t="s">
        <v>458</v>
      </c>
      <c r="MK8" s="37" t="s">
        <v>459</v>
      </c>
      <c r="ML8" s="37" t="s">
        <v>460</v>
      </c>
      <c r="MM8" s="37" t="s">
        <v>461</v>
      </c>
      <c r="MN8" s="37" t="s">
        <v>462</v>
      </c>
      <c r="MO8" s="37" t="s">
        <v>463</v>
      </c>
      <c r="MP8" s="37" t="s">
        <v>464</v>
      </c>
      <c r="MQ8" s="37" t="s">
        <v>465</v>
      </c>
      <c r="MR8" s="37" t="s">
        <v>433</v>
      </c>
      <c r="MS8" s="37" t="s">
        <v>434</v>
      </c>
      <c r="MT8" s="37" t="s">
        <v>435</v>
      </c>
      <c r="MU8" s="37" t="s">
        <v>436</v>
      </c>
      <c r="MV8" s="37" t="s">
        <v>437</v>
      </c>
      <c r="MW8" s="37" t="s">
        <v>438</v>
      </c>
      <c r="MX8" s="37" t="s">
        <v>439</v>
      </c>
      <c r="MY8" s="37" t="s">
        <v>440</v>
      </c>
      <c r="MZ8" s="37" t="s">
        <v>441</v>
      </c>
      <c r="NA8" s="205" t="s">
        <v>442</v>
      </c>
      <c r="NB8" s="46" t="s">
        <v>443</v>
      </c>
      <c r="NC8" s="37" t="s">
        <v>444</v>
      </c>
      <c r="ND8" s="37" t="s">
        <v>445</v>
      </c>
      <c r="NE8" s="37" t="s">
        <v>446</v>
      </c>
      <c r="NF8" s="37" t="s">
        <v>447</v>
      </c>
      <c r="NG8" s="37" t="s">
        <v>448</v>
      </c>
      <c r="NH8" s="37" t="s">
        <v>449</v>
      </c>
      <c r="NI8" s="37" t="s">
        <v>450</v>
      </c>
      <c r="NJ8" s="37" t="s">
        <v>451</v>
      </c>
      <c r="NK8" s="37" t="s">
        <v>452</v>
      </c>
      <c r="NL8" s="37" t="s">
        <v>453</v>
      </c>
      <c r="NM8" s="37" t="s">
        <v>454</v>
      </c>
      <c r="NN8" s="37" t="s">
        <v>455</v>
      </c>
      <c r="NO8" s="37" t="s">
        <v>456</v>
      </c>
      <c r="NP8" s="37" t="s">
        <v>457</v>
      </c>
      <c r="NQ8" s="37" t="s">
        <v>458</v>
      </c>
      <c r="NR8" s="37" t="s">
        <v>459</v>
      </c>
      <c r="NS8" s="37" t="s">
        <v>460</v>
      </c>
      <c r="NT8" s="37" t="s">
        <v>461</v>
      </c>
      <c r="NU8" s="37" t="s">
        <v>462</v>
      </c>
      <c r="NV8" s="37" t="s">
        <v>463</v>
      </c>
      <c r="NW8" s="37" t="s">
        <v>464</v>
      </c>
      <c r="NX8" s="37" t="s">
        <v>465</v>
      </c>
      <c r="NY8" s="37" t="s">
        <v>433</v>
      </c>
      <c r="NZ8" s="37" t="s">
        <v>434</v>
      </c>
      <c r="OA8" s="37" t="s">
        <v>435</v>
      </c>
      <c r="OB8" s="37" t="s">
        <v>436</v>
      </c>
      <c r="OC8" s="37" t="s">
        <v>437</v>
      </c>
      <c r="OD8" s="37" t="s">
        <v>438</v>
      </c>
      <c r="OE8" s="37" t="s">
        <v>439</v>
      </c>
      <c r="OF8" s="37" t="s">
        <v>440</v>
      </c>
      <c r="OG8" s="37" t="s">
        <v>441</v>
      </c>
      <c r="OH8" s="205" t="s">
        <v>442</v>
      </c>
      <c r="OI8" s="46" t="s">
        <v>443</v>
      </c>
      <c r="OJ8" s="37" t="s">
        <v>444</v>
      </c>
      <c r="OK8" s="37" t="s">
        <v>445</v>
      </c>
      <c r="OL8" s="37" t="s">
        <v>446</v>
      </c>
      <c r="OM8" s="37" t="s">
        <v>447</v>
      </c>
      <c r="ON8" s="37" t="s">
        <v>448</v>
      </c>
      <c r="OO8" s="37" t="s">
        <v>449</v>
      </c>
      <c r="OP8" s="37" t="s">
        <v>450</v>
      </c>
      <c r="OQ8" s="37" t="s">
        <v>451</v>
      </c>
      <c r="OR8" s="37" t="s">
        <v>452</v>
      </c>
      <c r="OS8" s="37" t="s">
        <v>453</v>
      </c>
      <c r="OT8" s="37" t="s">
        <v>454</v>
      </c>
      <c r="OU8" s="37" t="s">
        <v>455</v>
      </c>
      <c r="OV8" s="37" t="s">
        <v>456</v>
      </c>
      <c r="OW8" s="37" t="s">
        <v>457</v>
      </c>
      <c r="OX8" s="37" t="s">
        <v>458</v>
      </c>
      <c r="OY8" s="37" t="s">
        <v>459</v>
      </c>
      <c r="OZ8" s="37" t="s">
        <v>427</v>
      </c>
      <c r="PA8" s="37" t="s">
        <v>461</v>
      </c>
      <c r="PB8" s="37" t="s">
        <v>462</v>
      </c>
      <c r="PC8" s="37" t="s">
        <v>463</v>
      </c>
      <c r="PD8" s="37" t="s">
        <v>464</v>
      </c>
      <c r="PE8" s="37" t="s">
        <v>465</v>
      </c>
      <c r="PF8" s="37" t="s">
        <v>433</v>
      </c>
      <c r="PG8" s="37" t="s">
        <v>434</v>
      </c>
      <c r="PH8" s="37" t="s">
        <v>435</v>
      </c>
      <c r="PI8" s="37" t="s">
        <v>436</v>
      </c>
      <c r="PJ8" s="37" t="s">
        <v>437</v>
      </c>
      <c r="PK8" s="37" t="s">
        <v>438</v>
      </c>
      <c r="PL8" s="37" t="s">
        <v>439</v>
      </c>
      <c r="PM8" s="37" t="s">
        <v>440</v>
      </c>
      <c r="PN8" s="37" t="s">
        <v>441</v>
      </c>
      <c r="PO8" s="205" t="s">
        <v>442</v>
      </c>
      <c r="PP8" s="46" t="s">
        <v>443</v>
      </c>
      <c r="PQ8" s="37" t="s">
        <v>444</v>
      </c>
      <c r="PR8" s="37" t="s">
        <v>445</v>
      </c>
      <c r="PS8" s="37" t="s">
        <v>446</v>
      </c>
      <c r="PT8" s="37" t="s">
        <v>447</v>
      </c>
      <c r="PU8" s="37" t="s">
        <v>448</v>
      </c>
      <c r="PV8" s="37" t="s">
        <v>449</v>
      </c>
      <c r="PW8" s="37" t="s">
        <v>450</v>
      </c>
      <c r="PX8" s="37" t="s">
        <v>451</v>
      </c>
      <c r="PY8" s="37" t="s">
        <v>452</v>
      </c>
      <c r="PZ8" s="37" t="s">
        <v>453</v>
      </c>
      <c r="QA8" s="37" t="s">
        <v>454</v>
      </c>
      <c r="QB8" s="37" t="s">
        <v>455</v>
      </c>
      <c r="QC8" s="37" t="s">
        <v>456</v>
      </c>
      <c r="QD8" s="37" t="s">
        <v>457</v>
      </c>
      <c r="QE8" s="37" t="s">
        <v>458</v>
      </c>
      <c r="QF8" s="37" t="s">
        <v>459</v>
      </c>
      <c r="QG8" s="37" t="s">
        <v>427</v>
      </c>
      <c r="QH8" s="37" t="s">
        <v>461</v>
      </c>
      <c r="QI8" s="37" t="s">
        <v>462</v>
      </c>
      <c r="QJ8" s="37" t="s">
        <v>463</v>
      </c>
      <c r="QK8" s="37" t="s">
        <v>464</v>
      </c>
      <c r="QL8" s="37" t="s">
        <v>465</v>
      </c>
      <c r="QM8" s="37" t="s">
        <v>433</v>
      </c>
      <c r="QN8" s="37" t="s">
        <v>434</v>
      </c>
      <c r="QO8" s="37" t="s">
        <v>435</v>
      </c>
      <c r="QP8" s="37" t="s">
        <v>436</v>
      </c>
      <c r="QQ8" s="37" t="s">
        <v>437</v>
      </c>
      <c r="QR8" s="37" t="s">
        <v>438</v>
      </c>
      <c r="QS8" s="37" t="s">
        <v>439</v>
      </c>
      <c r="QT8" s="37" t="s">
        <v>440</v>
      </c>
      <c r="QU8" s="37" t="s">
        <v>441</v>
      </c>
      <c r="QV8" s="205" t="s">
        <v>442</v>
      </c>
      <c r="QY8" s="206" t="s">
        <v>467</v>
      </c>
      <c r="QZ8" s="206" t="s">
        <v>468</v>
      </c>
      <c r="RA8" s="206" t="s">
        <v>469</v>
      </c>
      <c r="RB8" s="206" t="s">
        <v>470</v>
      </c>
      <c r="RC8" s="207" t="s">
        <v>471</v>
      </c>
      <c r="RD8" s="207" t="s">
        <v>472</v>
      </c>
      <c r="RE8" s="206" t="s">
        <v>473</v>
      </c>
      <c r="RF8" s="207" t="s">
        <v>474</v>
      </c>
      <c r="RG8" s="207" t="s">
        <v>475</v>
      </c>
      <c r="RH8" s="207" t="s">
        <v>476</v>
      </c>
      <c r="RI8" s="207" t="s">
        <v>477</v>
      </c>
      <c r="RJ8" s="207" t="s">
        <v>478</v>
      </c>
      <c r="RK8" s="207" t="s">
        <v>479</v>
      </c>
      <c r="RL8" s="206" t="s">
        <v>480</v>
      </c>
      <c r="RM8" s="207" t="s">
        <v>481</v>
      </c>
      <c r="RN8" s="207" t="s">
        <v>482</v>
      </c>
      <c r="RO8" s="207" t="s">
        <v>483</v>
      </c>
      <c r="RP8" s="207" t="s">
        <v>484</v>
      </c>
      <c r="RQ8" s="207" t="s">
        <v>485</v>
      </c>
      <c r="RR8" s="206" t="s">
        <v>486</v>
      </c>
      <c r="RS8" s="207" t="s">
        <v>487</v>
      </c>
      <c r="RT8" s="208" t="s">
        <v>488</v>
      </c>
      <c r="RU8" s="208" t="s">
        <v>489</v>
      </c>
      <c r="RV8" s="208" t="s">
        <v>490</v>
      </c>
      <c r="RW8" s="208" t="s">
        <v>491</v>
      </c>
      <c r="RX8" s="207" t="s">
        <v>492</v>
      </c>
      <c r="RY8" s="206" t="s">
        <v>493</v>
      </c>
      <c r="RZ8" s="206" t="s">
        <v>494</v>
      </c>
      <c r="SA8" s="206" t="s">
        <v>495</v>
      </c>
      <c r="SB8" s="207" t="s">
        <v>496</v>
      </c>
      <c r="SC8" s="206" t="s">
        <v>497</v>
      </c>
      <c r="SD8" s="206" t="s">
        <v>498</v>
      </c>
      <c r="SE8" s="206" t="s">
        <v>499</v>
      </c>
      <c r="SF8" s="206" t="s">
        <v>500</v>
      </c>
      <c r="SG8" s="206" t="s">
        <v>501</v>
      </c>
      <c r="SH8" s="206" t="s">
        <v>502</v>
      </c>
      <c r="SI8" s="207" t="s">
        <v>503</v>
      </c>
      <c r="SJ8" s="207" t="s">
        <v>504</v>
      </c>
      <c r="SK8" s="207" t="s">
        <v>505</v>
      </c>
      <c r="SL8" s="207" t="s">
        <v>506</v>
      </c>
      <c r="SM8" s="206" t="s">
        <v>507</v>
      </c>
      <c r="SN8" s="206" t="s">
        <v>508</v>
      </c>
      <c r="SO8" s="206" t="s">
        <v>509</v>
      </c>
      <c r="SP8" s="206" t="s">
        <v>510</v>
      </c>
      <c r="SQ8" s="206" t="s">
        <v>511</v>
      </c>
      <c r="SR8" s="206" t="s">
        <v>512</v>
      </c>
      <c r="SS8" s="207" t="s">
        <v>513</v>
      </c>
      <c r="ST8" s="207" t="s">
        <v>514</v>
      </c>
      <c r="SU8" s="206" t="s">
        <v>515</v>
      </c>
      <c r="SV8" s="207" t="s">
        <v>516</v>
      </c>
      <c r="SW8" s="207" t="s">
        <v>517</v>
      </c>
      <c r="SX8" s="207" t="s">
        <v>476</v>
      </c>
      <c r="SY8" s="207" t="s">
        <v>518</v>
      </c>
      <c r="SZ8" s="207" t="s">
        <v>519</v>
      </c>
      <c r="TA8" s="207" t="s">
        <v>520</v>
      </c>
      <c r="TB8" s="206" t="s">
        <v>521</v>
      </c>
      <c r="TC8" s="207" t="s">
        <v>522</v>
      </c>
      <c r="TD8" s="207" t="s">
        <v>523</v>
      </c>
      <c r="TE8" s="207" t="s">
        <v>483</v>
      </c>
      <c r="TF8" s="207" t="s">
        <v>524</v>
      </c>
      <c r="TG8" s="207" t="s">
        <v>525</v>
      </c>
      <c r="TH8" s="206" t="s">
        <v>526</v>
      </c>
      <c r="TI8" s="207" t="s">
        <v>527</v>
      </c>
      <c r="TJ8" s="208" t="s">
        <v>528</v>
      </c>
      <c r="TK8" s="208" t="s">
        <v>489</v>
      </c>
      <c r="TL8" s="208" t="s">
        <v>490</v>
      </c>
      <c r="TM8" s="208" t="s">
        <v>491</v>
      </c>
      <c r="TN8" s="207" t="s">
        <v>529</v>
      </c>
      <c r="TO8" s="206" t="s">
        <v>493</v>
      </c>
      <c r="TP8" s="206" t="s">
        <v>494</v>
      </c>
      <c r="TQ8" s="206" t="s">
        <v>495</v>
      </c>
      <c r="TR8" s="207" t="s">
        <v>496</v>
      </c>
      <c r="TS8" s="206" t="s">
        <v>497</v>
      </c>
      <c r="TT8" s="206" t="s">
        <v>498</v>
      </c>
      <c r="TU8" s="206" t="s">
        <v>499</v>
      </c>
      <c r="TV8" s="206" t="s">
        <v>500</v>
      </c>
      <c r="TW8" s="206" t="s">
        <v>501</v>
      </c>
      <c r="TX8" s="206" t="s">
        <v>502</v>
      </c>
      <c r="TY8" s="207" t="s">
        <v>503</v>
      </c>
      <c r="TZ8" s="207" t="s">
        <v>504</v>
      </c>
      <c r="UA8" s="207" t="s">
        <v>505</v>
      </c>
      <c r="UB8" s="207" t="s">
        <v>506</v>
      </c>
      <c r="UC8" s="206" t="s">
        <v>507</v>
      </c>
      <c r="UD8" s="206" t="s">
        <v>508</v>
      </c>
      <c r="UE8" s="206" t="s">
        <v>509</v>
      </c>
      <c r="UF8" s="206" t="s">
        <v>510</v>
      </c>
      <c r="UG8" s="206" t="s">
        <v>511</v>
      </c>
      <c r="UH8" s="206" t="s">
        <v>512</v>
      </c>
      <c r="UI8" s="207" t="s">
        <v>513</v>
      </c>
      <c r="UJ8" s="207" t="s">
        <v>514</v>
      </c>
      <c r="UK8" s="206" t="s">
        <v>515</v>
      </c>
      <c r="UL8" s="207" t="s">
        <v>516</v>
      </c>
      <c r="UM8" s="207" t="s">
        <v>517</v>
      </c>
      <c r="UN8" s="207" t="s">
        <v>476</v>
      </c>
      <c r="UO8" s="207" t="s">
        <v>518</v>
      </c>
      <c r="UP8" s="207" t="s">
        <v>519</v>
      </c>
      <c r="UQ8" s="207" t="s">
        <v>520</v>
      </c>
      <c r="UR8" s="206" t="s">
        <v>521</v>
      </c>
      <c r="US8" s="207" t="s">
        <v>522</v>
      </c>
      <c r="UT8" s="207" t="s">
        <v>523</v>
      </c>
      <c r="UU8" s="207" t="s">
        <v>483</v>
      </c>
      <c r="UV8" s="207" t="s">
        <v>524</v>
      </c>
      <c r="UW8" s="207" t="s">
        <v>525</v>
      </c>
      <c r="UX8" s="206" t="s">
        <v>526</v>
      </c>
      <c r="UY8" s="207" t="s">
        <v>527</v>
      </c>
      <c r="UZ8" s="208" t="s">
        <v>528</v>
      </c>
      <c r="VA8" s="208" t="s">
        <v>489</v>
      </c>
      <c r="VB8" s="208" t="s">
        <v>490</v>
      </c>
      <c r="VC8" s="208" t="s">
        <v>491</v>
      </c>
      <c r="VD8" s="207" t="s">
        <v>529</v>
      </c>
      <c r="VE8" s="206" t="s">
        <v>493</v>
      </c>
      <c r="VF8" s="206" t="s">
        <v>494</v>
      </c>
      <c r="VG8" s="206" t="s">
        <v>495</v>
      </c>
      <c r="VH8" s="207" t="s">
        <v>496</v>
      </c>
      <c r="VI8" s="206" t="s">
        <v>497</v>
      </c>
      <c r="VJ8" s="206" t="s">
        <v>498</v>
      </c>
      <c r="VK8" s="206" t="s">
        <v>499</v>
      </c>
      <c r="VL8" s="206" t="s">
        <v>500</v>
      </c>
      <c r="VM8" s="206" t="s">
        <v>501</v>
      </c>
      <c r="VN8" s="206" t="s">
        <v>502</v>
      </c>
      <c r="VO8" s="207" t="s">
        <v>503</v>
      </c>
      <c r="VP8" s="207" t="s">
        <v>504</v>
      </c>
      <c r="VQ8" s="207" t="s">
        <v>505</v>
      </c>
      <c r="VR8" s="207" t="s">
        <v>506</v>
      </c>
      <c r="VS8" s="206" t="s">
        <v>507</v>
      </c>
      <c r="VT8" s="206" t="s">
        <v>508</v>
      </c>
      <c r="VU8" s="206" t="s">
        <v>509</v>
      </c>
      <c r="VV8" s="206" t="s">
        <v>510</v>
      </c>
      <c r="VW8" s="206" t="s">
        <v>511</v>
      </c>
      <c r="VX8" s="206" t="s">
        <v>512</v>
      </c>
      <c r="VY8" s="207" t="s">
        <v>513</v>
      </c>
      <c r="VZ8" s="207" t="s">
        <v>514</v>
      </c>
      <c r="WA8" s="206" t="s">
        <v>515</v>
      </c>
      <c r="WB8" s="207" t="s">
        <v>516</v>
      </c>
      <c r="WC8" s="207" t="s">
        <v>517</v>
      </c>
      <c r="WD8" s="207" t="s">
        <v>476</v>
      </c>
      <c r="WE8" s="207" t="s">
        <v>518</v>
      </c>
      <c r="WF8" s="207" t="s">
        <v>519</v>
      </c>
      <c r="WG8" s="207" t="s">
        <v>520</v>
      </c>
      <c r="WH8" s="206" t="s">
        <v>521</v>
      </c>
      <c r="WI8" s="207" t="s">
        <v>522</v>
      </c>
      <c r="WJ8" s="207" t="s">
        <v>523</v>
      </c>
      <c r="WK8" s="207" t="s">
        <v>483</v>
      </c>
      <c r="WL8" s="207" t="s">
        <v>524</v>
      </c>
      <c r="WM8" s="207" t="s">
        <v>525</v>
      </c>
      <c r="WN8" s="206" t="s">
        <v>526</v>
      </c>
      <c r="WO8" s="207" t="s">
        <v>527</v>
      </c>
      <c r="WP8" s="208" t="s">
        <v>528</v>
      </c>
      <c r="WQ8" s="208" t="s">
        <v>489</v>
      </c>
      <c r="WR8" s="208" t="s">
        <v>490</v>
      </c>
      <c r="WS8" s="208" t="s">
        <v>491</v>
      </c>
      <c r="WT8" s="207" t="s">
        <v>529</v>
      </c>
      <c r="WU8" s="206" t="s">
        <v>493</v>
      </c>
      <c r="WV8" s="206" t="s">
        <v>494</v>
      </c>
      <c r="WW8" s="206" t="s">
        <v>495</v>
      </c>
      <c r="WX8" s="207" t="s">
        <v>496</v>
      </c>
      <c r="WY8" s="206" t="s">
        <v>497</v>
      </c>
      <c r="WZ8" s="206" t="s">
        <v>498</v>
      </c>
      <c r="XA8" s="206" t="s">
        <v>499</v>
      </c>
      <c r="XB8" s="206" t="s">
        <v>500</v>
      </c>
      <c r="XC8" s="206" t="s">
        <v>501</v>
      </c>
      <c r="XD8" s="206" t="s">
        <v>502</v>
      </c>
      <c r="XE8" s="207" t="s">
        <v>503</v>
      </c>
      <c r="XF8" s="207" t="s">
        <v>504</v>
      </c>
      <c r="XG8" s="207" t="s">
        <v>505</v>
      </c>
      <c r="XH8" s="207" t="s">
        <v>506</v>
      </c>
      <c r="XI8" s="206" t="s">
        <v>507</v>
      </c>
      <c r="XJ8" s="206" t="s">
        <v>508</v>
      </c>
      <c r="XK8" s="206" t="s">
        <v>509</v>
      </c>
      <c r="XL8" s="206" t="s">
        <v>510</v>
      </c>
      <c r="XM8" s="206" t="s">
        <v>511</v>
      </c>
      <c r="XN8" s="206" t="s">
        <v>512</v>
      </c>
      <c r="XO8" s="207" t="s">
        <v>513</v>
      </c>
      <c r="XP8" s="207" t="s">
        <v>514</v>
      </c>
      <c r="XQ8" s="206" t="s">
        <v>515</v>
      </c>
      <c r="XR8" s="207" t="s">
        <v>516</v>
      </c>
      <c r="XS8" s="207" t="s">
        <v>517</v>
      </c>
      <c r="XT8" s="207" t="s">
        <v>476</v>
      </c>
      <c r="XU8" s="207" t="s">
        <v>518</v>
      </c>
      <c r="XV8" s="207" t="s">
        <v>519</v>
      </c>
      <c r="XW8" s="207" t="s">
        <v>520</v>
      </c>
      <c r="XX8" s="206" t="s">
        <v>521</v>
      </c>
      <c r="XY8" s="207" t="s">
        <v>522</v>
      </c>
      <c r="XZ8" s="207" t="s">
        <v>523</v>
      </c>
      <c r="YA8" s="207" t="s">
        <v>483</v>
      </c>
      <c r="YB8" s="207" t="s">
        <v>524</v>
      </c>
      <c r="YC8" s="207" t="s">
        <v>525</v>
      </c>
      <c r="YD8" s="206" t="s">
        <v>526</v>
      </c>
      <c r="YE8" s="207" t="s">
        <v>527</v>
      </c>
      <c r="YF8" s="208" t="s">
        <v>528</v>
      </c>
      <c r="YG8" s="208" t="s">
        <v>489</v>
      </c>
      <c r="YH8" s="208" t="s">
        <v>490</v>
      </c>
      <c r="YI8" s="208" t="s">
        <v>491</v>
      </c>
      <c r="YJ8" s="207" t="s">
        <v>529</v>
      </c>
      <c r="YK8" s="206" t="s">
        <v>493</v>
      </c>
      <c r="YL8" s="206" t="s">
        <v>494</v>
      </c>
      <c r="YM8" s="206" t="s">
        <v>495</v>
      </c>
      <c r="YN8" s="207" t="s">
        <v>496</v>
      </c>
      <c r="YO8" s="206" t="s">
        <v>497</v>
      </c>
      <c r="YP8" s="206" t="s">
        <v>498</v>
      </c>
      <c r="YQ8" s="206" t="s">
        <v>499</v>
      </c>
      <c r="YR8" s="206" t="s">
        <v>500</v>
      </c>
      <c r="YS8" s="206" t="s">
        <v>501</v>
      </c>
      <c r="YT8" s="206" t="s">
        <v>502</v>
      </c>
      <c r="YU8" s="207" t="s">
        <v>503</v>
      </c>
      <c r="YV8" s="207" t="s">
        <v>504</v>
      </c>
      <c r="YW8" s="207" t="s">
        <v>505</v>
      </c>
      <c r="YX8" s="207" t="s">
        <v>506</v>
      </c>
      <c r="YY8" s="206" t="s">
        <v>507</v>
      </c>
      <c r="YZ8" s="206" t="s">
        <v>508</v>
      </c>
      <c r="ZA8" s="206" t="s">
        <v>509</v>
      </c>
      <c r="ZB8" s="206" t="s">
        <v>510</v>
      </c>
      <c r="ZC8" s="206" t="s">
        <v>511</v>
      </c>
      <c r="ZD8" s="206" t="s">
        <v>512</v>
      </c>
      <c r="ZE8" s="207" t="s">
        <v>513</v>
      </c>
      <c r="ZF8" s="207" t="s">
        <v>514</v>
      </c>
      <c r="ZG8" s="206" t="s">
        <v>515</v>
      </c>
      <c r="ZH8" s="207" t="s">
        <v>516</v>
      </c>
      <c r="ZI8" s="207" t="s">
        <v>517</v>
      </c>
      <c r="ZJ8" s="207" t="s">
        <v>476</v>
      </c>
      <c r="ZK8" s="207" t="s">
        <v>518</v>
      </c>
      <c r="ZL8" s="207" t="s">
        <v>519</v>
      </c>
      <c r="ZM8" s="207" t="s">
        <v>520</v>
      </c>
      <c r="ZN8" s="206" t="s">
        <v>521</v>
      </c>
      <c r="ZO8" s="207" t="s">
        <v>522</v>
      </c>
      <c r="ZP8" s="207" t="s">
        <v>523</v>
      </c>
      <c r="ZQ8" s="207" t="s">
        <v>483</v>
      </c>
      <c r="ZR8" s="207" t="s">
        <v>524</v>
      </c>
      <c r="ZS8" s="207" t="s">
        <v>525</v>
      </c>
      <c r="ZT8" s="206" t="s">
        <v>526</v>
      </c>
      <c r="ZU8" s="207" t="s">
        <v>527</v>
      </c>
      <c r="ZV8" s="208" t="s">
        <v>528</v>
      </c>
      <c r="ZW8" s="208" t="s">
        <v>489</v>
      </c>
      <c r="ZX8" s="208" t="s">
        <v>490</v>
      </c>
      <c r="ZY8" s="208" t="s">
        <v>491</v>
      </c>
      <c r="ZZ8" s="207" t="s">
        <v>529</v>
      </c>
      <c r="AAA8" s="206" t="s">
        <v>493</v>
      </c>
      <c r="AAB8" s="206" t="s">
        <v>494</v>
      </c>
      <c r="AAC8" s="206" t="s">
        <v>495</v>
      </c>
      <c r="AAD8" s="207" t="s">
        <v>496</v>
      </c>
      <c r="AAE8" s="206" t="s">
        <v>497</v>
      </c>
      <c r="AAF8" s="206" t="s">
        <v>498</v>
      </c>
      <c r="AAG8" s="206" t="s">
        <v>499</v>
      </c>
      <c r="AAH8" s="206" t="s">
        <v>500</v>
      </c>
      <c r="AAI8" s="206" t="s">
        <v>501</v>
      </c>
      <c r="AAJ8" s="206" t="s">
        <v>502</v>
      </c>
      <c r="AAK8" s="207" t="s">
        <v>503</v>
      </c>
      <c r="AAL8" s="207" t="s">
        <v>504</v>
      </c>
      <c r="AAM8" s="207" t="s">
        <v>505</v>
      </c>
      <c r="AAN8" s="207" t="s">
        <v>506</v>
      </c>
      <c r="AAO8" s="206" t="s">
        <v>507</v>
      </c>
      <c r="AAP8" s="206" t="s">
        <v>508</v>
      </c>
      <c r="AAQ8" s="206" t="s">
        <v>509</v>
      </c>
      <c r="AAR8" s="206" t="s">
        <v>510</v>
      </c>
      <c r="AAS8" s="206" t="s">
        <v>511</v>
      </c>
      <c r="AAT8" s="206" t="s">
        <v>512</v>
      </c>
      <c r="AAU8" s="207" t="s">
        <v>513</v>
      </c>
      <c r="AAV8" s="207" t="s">
        <v>514</v>
      </c>
      <c r="AAW8" s="206" t="s">
        <v>515</v>
      </c>
      <c r="AAX8" s="207" t="s">
        <v>516</v>
      </c>
      <c r="AAY8" s="207" t="s">
        <v>517</v>
      </c>
      <c r="AAZ8" s="207" t="s">
        <v>476</v>
      </c>
      <c r="ABA8" s="207" t="s">
        <v>518</v>
      </c>
      <c r="ABB8" s="207" t="s">
        <v>519</v>
      </c>
      <c r="ABC8" s="207" t="s">
        <v>520</v>
      </c>
      <c r="ABD8" s="206" t="s">
        <v>521</v>
      </c>
      <c r="ABE8" s="207" t="s">
        <v>522</v>
      </c>
      <c r="ABF8" s="207" t="s">
        <v>523</v>
      </c>
      <c r="ABG8" s="207" t="s">
        <v>483</v>
      </c>
      <c r="ABH8" s="207" t="s">
        <v>524</v>
      </c>
      <c r="ABI8" s="207" t="s">
        <v>525</v>
      </c>
      <c r="ABJ8" s="206" t="s">
        <v>526</v>
      </c>
      <c r="ABK8" s="207" t="s">
        <v>527</v>
      </c>
      <c r="ABL8" s="208" t="s">
        <v>528</v>
      </c>
      <c r="ABM8" s="208" t="s">
        <v>489</v>
      </c>
      <c r="ABN8" s="208" t="s">
        <v>490</v>
      </c>
      <c r="ABO8" s="208" t="s">
        <v>491</v>
      </c>
      <c r="ABP8" s="207" t="s">
        <v>529</v>
      </c>
      <c r="ABQ8" s="206" t="s">
        <v>493</v>
      </c>
      <c r="ABR8" s="206" t="s">
        <v>494</v>
      </c>
      <c r="ABS8" s="206" t="s">
        <v>495</v>
      </c>
      <c r="ABT8" s="207" t="s">
        <v>496</v>
      </c>
      <c r="ABU8" s="206" t="s">
        <v>497</v>
      </c>
      <c r="ABV8" s="206" t="s">
        <v>498</v>
      </c>
      <c r="ABW8" s="206" t="s">
        <v>499</v>
      </c>
      <c r="ABX8" s="206" t="s">
        <v>500</v>
      </c>
      <c r="ABY8" s="206" t="s">
        <v>501</v>
      </c>
      <c r="ABZ8" s="206" t="s">
        <v>502</v>
      </c>
      <c r="ACA8" s="207" t="s">
        <v>503</v>
      </c>
      <c r="ACB8" s="207" t="s">
        <v>504</v>
      </c>
      <c r="ACC8" s="207" t="s">
        <v>505</v>
      </c>
      <c r="ACD8" s="207" t="s">
        <v>506</v>
      </c>
      <c r="ACE8" s="206" t="s">
        <v>507</v>
      </c>
      <c r="ACF8" s="206" t="s">
        <v>508</v>
      </c>
      <c r="ACG8" s="206" t="s">
        <v>509</v>
      </c>
      <c r="ACH8" s="206" t="s">
        <v>510</v>
      </c>
      <c r="ACI8" s="206" t="s">
        <v>511</v>
      </c>
      <c r="ACJ8" s="206" t="s">
        <v>512</v>
      </c>
      <c r="ACK8" s="207" t="s">
        <v>513</v>
      </c>
      <c r="ACL8" s="207" t="s">
        <v>514</v>
      </c>
      <c r="ACM8" s="206" t="s">
        <v>515</v>
      </c>
      <c r="ACN8" s="207" t="s">
        <v>516</v>
      </c>
      <c r="ACO8" s="207" t="s">
        <v>517</v>
      </c>
      <c r="ACP8" s="207" t="s">
        <v>476</v>
      </c>
      <c r="ACQ8" s="207" t="s">
        <v>518</v>
      </c>
      <c r="ACR8" s="207" t="s">
        <v>519</v>
      </c>
      <c r="ACS8" s="207" t="s">
        <v>520</v>
      </c>
      <c r="ACT8" s="206" t="s">
        <v>521</v>
      </c>
      <c r="ACU8" s="207" t="s">
        <v>522</v>
      </c>
      <c r="ACV8" s="207" t="s">
        <v>523</v>
      </c>
      <c r="ACW8" s="207" t="s">
        <v>483</v>
      </c>
      <c r="ACX8" s="207" t="s">
        <v>524</v>
      </c>
      <c r="ACY8" s="207" t="s">
        <v>525</v>
      </c>
      <c r="ACZ8" s="206" t="s">
        <v>526</v>
      </c>
      <c r="ADA8" s="207" t="s">
        <v>527</v>
      </c>
      <c r="ADB8" s="208" t="s">
        <v>528</v>
      </c>
      <c r="ADC8" s="208" t="s">
        <v>489</v>
      </c>
      <c r="ADD8" s="208" t="s">
        <v>490</v>
      </c>
      <c r="ADE8" s="208" t="s">
        <v>491</v>
      </c>
      <c r="ADF8" s="207" t="s">
        <v>529</v>
      </c>
      <c r="ADG8" s="206" t="s">
        <v>493</v>
      </c>
      <c r="ADH8" s="206" t="s">
        <v>494</v>
      </c>
      <c r="ADI8" s="206" t="s">
        <v>495</v>
      </c>
      <c r="ADJ8" s="207" t="s">
        <v>496</v>
      </c>
      <c r="ADK8" s="206" t="s">
        <v>497</v>
      </c>
      <c r="ADL8" s="206" t="s">
        <v>498</v>
      </c>
      <c r="ADM8" s="206" t="s">
        <v>499</v>
      </c>
      <c r="ADN8" s="206" t="s">
        <v>500</v>
      </c>
      <c r="ADO8" s="206" t="s">
        <v>501</v>
      </c>
      <c r="ADP8" s="206" t="s">
        <v>502</v>
      </c>
      <c r="ADQ8" s="207" t="s">
        <v>503</v>
      </c>
      <c r="ADR8" s="207" t="s">
        <v>504</v>
      </c>
      <c r="ADS8" s="207" t="s">
        <v>505</v>
      </c>
      <c r="ADT8" s="207" t="s">
        <v>506</v>
      </c>
      <c r="ADU8" s="206" t="s">
        <v>507</v>
      </c>
      <c r="ADV8" s="206" t="s">
        <v>508</v>
      </c>
      <c r="ADW8" s="206" t="s">
        <v>509</v>
      </c>
      <c r="ADX8" s="206" t="s">
        <v>510</v>
      </c>
      <c r="ADY8" s="206" t="s">
        <v>511</v>
      </c>
      <c r="ADZ8" s="206" t="s">
        <v>512</v>
      </c>
      <c r="AEA8" s="207" t="s">
        <v>513</v>
      </c>
      <c r="AEB8" s="207" t="s">
        <v>514</v>
      </c>
      <c r="AEC8" s="206" t="s">
        <v>515</v>
      </c>
      <c r="AED8" s="207" t="s">
        <v>516</v>
      </c>
      <c r="AEE8" s="207" t="s">
        <v>517</v>
      </c>
      <c r="AEF8" s="207" t="s">
        <v>476</v>
      </c>
      <c r="AEG8" s="207" t="s">
        <v>518</v>
      </c>
      <c r="AEH8" s="207" t="s">
        <v>519</v>
      </c>
      <c r="AEI8" s="207" t="s">
        <v>520</v>
      </c>
      <c r="AEJ8" s="206" t="s">
        <v>521</v>
      </c>
      <c r="AEK8" s="207" t="s">
        <v>522</v>
      </c>
      <c r="AEL8" s="207" t="s">
        <v>523</v>
      </c>
      <c r="AEM8" s="207" t="s">
        <v>483</v>
      </c>
      <c r="AEN8" s="207" t="s">
        <v>524</v>
      </c>
      <c r="AEO8" s="207" t="s">
        <v>525</v>
      </c>
      <c r="AEP8" s="206" t="s">
        <v>526</v>
      </c>
      <c r="AEQ8" s="207" t="s">
        <v>527</v>
      </c>
      <c r="AER8" s="208" t="s">
        <v>528</v>
      </c>
      <c r="AES8" s="208" t="s">
        <v>489</v>
      </c>
      <c r="AET8" s="208" t="s">
        <v>490</v>
      </c>
      <c r="AEU8" s="208" t="s">
        <v>491</v>
      </c>
      <c r="AEV8" s="207" t="s">
        <v>529</v>
      </c>
      <c r="AEW8" s="206" t="s">
        <v>493</v>
      </c>
      <c r="AEX8" s="206" t="s">
        <v>494</v>
      </c>
      <c r="AEY8" s="206" t="s">
        <v>495</v>
      </c>
      <c r="AEZ8" s="207" t="s">
        <v>496</v>
      </c>
      <c r="AFA8" s="206" t="s">
        <v>497</v>
      </c>
      <c r="AFB8" s="206" t="s">
        <v>498</v>
      </c>
      <c r="AFC8" s="206" t="s">
        <v>499</v>
      </c>
      <c r="AFD8" s="206" t="s">
        <v>500</v>
      </c>
      <c r="AFE8" s="206" t="s">
        <v>501</v>
      </c>
      <c r="AFF8" s="206" t="s">
        <v>502</v>
      </c>
      <c r="AFG8" s="207" t="s">
        <v>503</v>
      </c>
      <c r="AFH8" s="207" t="s">
        <v>504</v>
      </c>
      <c r="AFI8" s="207" t="s">
        <v>505</v>
      </c>
      <c r="AFJ8" s="207" t="s">
        <v>506</v>
      </c>
      <c r="AFK8" s="206" t="s">
        <v>507</v>
      </c>
      <c r="AFL8" s="206" t="s">
        <v>508</v>
      </c>
      <c r="AFM8" s="206" t="s">
        <v>509</v>
      </c>
      <c r="AFN8" s="206" t="s">
        <v>510</v>
      </c>
      <c r="AFO8" s="206" t="s">
        <v>511</v>
      </c>
      <c r="AFP8" s="206" t="s">
        <v>512</v>
      </c>
      <c r="AFQ8" s="207" t="s">
        <v>513</v>
      </c>
      <c r="AFR8" s="207" t="s">
        <v>514</v>
      </c>
      <c r="AFS8" s="206" t="s">
        <v>515</v>
      </c>
      <c r="AFT8" s="207" t="s">
        <v>516</v>
      </c>
      <c r="AFU8" s="207" t="s">
        <v>517</v>
      </c>
      <c r="AFV8" s="207" t="s">
        <v>476</v>
      </c>
      <c r="AFW8" s="207" t="s">
        <v>518</v>
      </c>
      <c r="AFX8" s="207" t="s">
        <v>519</v>
      </c>
      <c r="AFY8" s="207" t="s">
        <v>520</v>
      </c>
      <c r="AFZ8" s="206" t="s">
        <v>521</v>
      </c>
      <c r="AGA8" s="207" t="s">
        <v>522</v>
      </c>
      <c r="AGB8" s="207" t="s">
        <v>523</v>
      </c>
      <c r="AGC8" s="207" t="s">
        <v>483</v>
      </c>
      <c r="AGD8" s="207" t="s">
        <v>524</v>
      </c>
      <c r="AGE8" s="207" t="s">
        <v>525</v>
      </c>
      <c r="AGF8" s="206" t="s">
        <v>526</v>
      </c>
      <c r="AGG8" s="207" t="s">
        <v>527</v>
      </c>
      <c r="AGH8" s="208" t="s">
        <v>528</v>
      </c>
      <c r="AGI8" s="208" t="s">
        <v>489</v>
      </c>
      <c r="AGJ8" s="208" t="s">
        <v>490</v>
      </c>
      <c r="AGK8" s="208" t="s">
        <v>491</v>
      </c>
      <c r="AGL8" s="207" t="s">
        <v>529</v>
      </c>
      <c r="AGM8" s="206" t="s">
        <v>493</v>
      </c>
      <c r="AGN8" s="206" t="s">
        <v>494</v>
      </c>
      <c r="AGO8" s="206" t="s">
        <v>495</v>
      </c>
      <c r="AGP8" s="207" t="s">
        <v>496</v>
      </c>
      <c r="AGQ8" s="206" t="s">
        <v>497</v>
      </c>
      <c r="AGR8" s="206" t="s">
        <v>498</v>
      </c>
      <c r="AGS8" s="206" t="s">
        <v>499</v>
      </c>
      <c r="AGT8" s="206" t="s">
        <v>500</v>
      </c>
      <c r="AGU8" s="206" t="s">
        <v>501</v>
      </c>
      <c r="AGV8" s="206" t="s">
        <v>502</v>
      </c>
      <c r="AGW8" s="207" t="s">
        <v>503</v>
      </c>
      <c r="AGX8" s="207" t="s">
        <v>504</v>
      </c>
      <c r="AGY8" s="207" t="s">
        <v>505</v>
      </c>
      <c r="AGZ8" s="207" t="s">
        <v>506</v>
      </c>
      <c r="AHA8" s="206" t="s">
        <v>507</v>
      </c>
      <c r="AHB8" s="206" t="s">
        <v>508</v>
      </c>
      <c r="AHC8" s="206" t="s">
        <v>509</v>
      </c>
      <c r="AHD8" s="206" t="s">
        <v>510</v>
      </c>
      <c r="AHE8" s="206" t="s">
        <v>511</v>
      </c>
      <c r="AHF8" s="206" t="s">
        <v>512</v>
      </c>
      <c r="AHG8" s="207" t="s">
        <v>513</v>
      </c>
      <c r="AHH8" s="207" t="s">
        <v>514</v>
      </c>
      <c r="AHI8" s="206" t="s">
        <v>515</v>
      </c>
      <c r="AHJ8" s="207" t="s">
        <v>516</v>
      </c>
      <c r="AHK8" s="207" t="s">
        <v>517</v>
      </c>
      <c r="AHL8" s="207" t="s">
        <v>476</v>
      </c>
      <c r="AHM8" s="207" t="s">
        <v>518</v>
      </c>
      <c r="AHN8" s="207" t="s">
        <v>519</v>
      </c>
      <c r="AHO8" s="207" t="s">
        <v>520</v>
      </c>
      <c r="AHP8" s="206" t="s">
        <v>521</v>
      </c>
      <c r="AHQ8" s="207" t="s">
        <v>522</v>
      </c>
      <c r="AHR8" s="207" t="s">
        <v>523</v>
      </c>
      <c r="AHS8" s="207" t="s">
        <v>483</v>
      </c>
      <c r="AHT8" s="207" t="s">
        <v>524</v>
      </c>
      <c r="AHU8" s="207" t="s">
        <v>525</v>
      </c>
      <c r="AHV8" s="206" t="s">
        <v>526</v>
      </c>
      <c r="AHW8" s="207" t="s">
        <v>527</v>
      </c>
      <c r="AHX8" s="208" t="s">
        <v>528</v>
      </c>
      <c r="AHY8" s="208" t="s">
        <v>489</v>
      </c>
      <c r="AHZ8" s="208" t="s">
        <v>490</v>
      </c>
      <c r="AIA8" s="208" t="s">
        <v>491</v>
      </c>
      <c r="AIB8" s="207" t="s">
        <v>529</v>
      </c>
      <c r="AIC8" s="206" t="s">
        <v>493</v>
      </c>
      <c r="AID8" s="206" t="s">
        <v>494</v>
      </c>
      <c r="AIE8" s="206" t="s">
        <v>495</v>
      </c>
      <c r="AIF8" s="207" t="s">
        <v>496</v>
      </c>
      <c r="AIG8" s="206" t="s">
        <v>497</v>
      </c>
      <c r="AIH8" s="206" t="s">
        <v>498</v>
      </c>
      <c r="AII8" s="206" t="s">
        <v>499</v>
      </c>
      <c r="AIJ8" s="206" t="s">
        <v>500</v>
      </c>
      <c r="AIK8" s="206" t="s">
        <v>501</v>
      </c>
      <c r="AIL8" s="206" t="s">
        <v>502</v>
      </c>
      <c r="AIM8" s="207" t="s">
        <v>503</v>
      </c>
      <c r="AIN8" s="207" t="s">
        <v>504</v>
      </c>
      <c r="AIO8" s="207" t="s">
        <v>505</v>
      </c>
      <c r="AIP8" s="207" t="s">
        <v>506</v>
      </c>
      <c r="AIQ8" s="206" t="s">
        <v>507</v>
      </c>
      <c r="AIR8" s="206" t="s">
        <v>508</v>
      </c>
      <c r="AIS8" s="206" t="s">
        <v>509</v>
      </c>
      <c r="AIT8" s="206" t="s">
        <v>510</v>
      </c>
      <c r="AIU8" s="206" t="s">
        <v>511</v>
      </c>
      <c r="AIV8" s="206" t="s">
        <v>512</v>
      </c>
      <c r="AIW8" s="207" t="s">
        <v>513</v>
      </c>
      <c r="AIX8" s="207" t="s">
        <v>514</v>
      </c>
      <c r="AIY8" s="206" t="s">
        <v>515</v>
      </c>
      <c r="AIZ8" s="207" t="s">
        <v>516</v>
      </c>
      <c r="AJA8" s="207" t="s">
        <v>517</v>
      </c>
      <c r="AJB8" s="207" t="s">
        <v>476</v>
      </c>
      <c r="AJC8" s="207" t="s">
        <v>518</v>
      </c>
      <c r="AJD8" s="207" t="s">
        <v>519</v>
      </c>
      <c r="AJE8" s="207" t="s">
        <v>520</v>
      </c>
      <c r="AJF8" s="206" t="s">
        <v>521</v>
      </c>
      <c r="AJG8" s="207" t="s">
        <v>522</v>
      </c>
      <c r="AJH8" s="207" t="s">
        <v>523</v>
      </c>
      <c r="AJI8" s="207" t="s">
        <v>483</v>
      </c>
      <c r="AJJ8" s="207" t="s">
        <v>524</v>
      </c>
      <c r="AJK8" s="207" t="s">
        <v>525</v>
      </c>
      <c r="AJL8" s="206" t="s">
        <v>526</v>
      </c>
      <c r="AJM8" s="207" t="s">
        <v>527</v>
      </c>
      <c r="AJN8" s="208" t="s">
        <v>528</v>
      </c>
      <c r="AJO8" s="208" t="s">
        <v>489</v>
      </c>
      <c r="AJP8" s="208" t="s">
        <v>490</v>
      </c>
      <c r="AJQ8" s="208" t="s">
        <v>491</v>
      </c>
      <c r="AJR8" s="207" t="s">
        <v>529</v>
      </c>
      <c r="AJS8" s="206" t="s">
        <v>493</v>
      </c>
      <c r="AJT8" s="206" t="s">
        <v>494</v>
      </c>
      <c r="AJU8" s="206" t="s">
        <v>495</v>
      </c>
      <c r="AJV8" s="207" t="s">
        <v>496</v>
      </c>
      <c r="AJW8" s="206" t="s">
        <v>497</v>
      </c>
      <c r="AJX8" s="206" t="s">
        <v>498</v>
      </c>
      <c r="AJY8" s="206" t="s">
        <v>499</v>
      </c>
      <c r="AJZ8" s="206" t="s">
        <v>500</v>
      </c>
      <c r="AKA8" s="206" t="s">
        <v>501</v>
      </c>
      <c r="AKB8" s="206" t="s">
        <v>502</v>
      </c>
      <c r="AKC8" s="207" t="s">
        <v>503</v>
      </c>
      <c r="AKD8" s="207" t="s">
        <v>504</v>
      </c>
      <c r="AKE8" s="207" t="s">
        <v>505</v>
      </c>
      <c r="AKF8" s="207" t="s">
        <v>506</v>
      </c>
      <c r="AKG8" s="206" t="s">
        <v>507</v>
      </c>
      <c r="AKH8" s="206" t="s">
        <v>508</v>
      </c>
      <c r="AKI8" s="206" t="s">
        <v>509</v>
      </c>
      <c r="AKJ8" s="206" t="s">
        <v>510</v>
      </c>
      <c r="AKK8" s="206" t="s">
        <v>511</v>
      </c>
      <c r="AKL8" s="206" t="s">
        <v>512</v>
      </c>
      <c r="AKM8" s="207" t="s">
        <v>513</v>
      </c>
      <c r="AKN8" s="207" t="s">
        <v>514</v>
      </c>
      <c r="AKO8" s="206" t="s">
        <v>515</v>
      </c>
      <c r="AKP8" s="207" t="s">
        <v>516</v>
      </c>
      <c r="AKQ8" s="207" t="s">
        <v>517</v>
      </c>
      <c r="AKR8" s="207" t="s">
        <v>476</v>
      </c>
      <c r="AKS8" s="207" t="s">
        <v>518</v>
      </c>
      <c r="AKT8" s="207" t="s">
        <v>519</v>
      </c>
      <c r="AKU8" s="207" t="s">
        <v>520</v>
      </c>
      <c r="AKV8" s="206" t="s">
        <v>521</v>
      </c>
      <c r="AKW8" s="207" t="s">
        <v>522</v>
      </c>
      <c r="AKX8" s="207" t="s">
        <v>523</v>
      </c>
      <c r="AKY8" s="207" t="s">
        <v>483</v>
      </c>
      <c r="AKZ8" s="207" t="s">
        <v>524</v>
      </c>
      <c r="ALA8" s="207" t="s">
        <v>525</v>
      </c>
      <c r="ALB8" s="206" t="s">
        <v>526</v>
      </c>
      <c r="ALC8" s="207" t="s">
        <v>527</v>
      </c>
      <c r="ALD8" s="208" t="s">
        <v>528</v>
      </c>
      <c r="ALE8" s="208" t="s">
        <v>489</v>
      </c>
      <c r="ALF8" s="208" t="s">
        <v>490</v>
      </c>
      <c r="ALG8" s="208" t="s">
        <v>491</v>
      </c>
      <c r="ALH8" s="207" t="s">
        <v>529</v>
      </c>
      <c r="ALI8" s="206" t="s">
        <v>493</v>
      </c>
      <c r="ALJ8" s="206" t="s">
        <v>494</v>
      </c>
      <c r="ALK8" s="206" t="s">
        <v>495</v>
      </c>
      <c r="ALL8" s="207" t="s">
        <v>496</v>
      </c>
      <c r="ALM8" s="206" t="s">
        <v>497</v>
      </c>
      <c r="ALN8" s="206" t="s">
        <v>498</v>
      </c>
      <c r="ALO8" s="206" t="s">
        <v>499</v>
      </c>
      <c r="ALP8" s="206" t="s">
        <v>500</v>
      </c>
      <c r="ALQ8" s="206" t="s">
        <v>501</v>
      </c>
      <c r="ALR8" s="206" t="s">
        <v>502</v>
      </c>
      <c r="ALS8" s="207" t="s">
        <v>503</v>
      </c>
      <c r="ALT8" s="207" t="s">
        <v>504</v>
      </c>
      <c r="ALU8" s="207" t="s">
        <v>505</v>
      </c>
      <c r="ALV8" s="207" t="s">
        <v>506</v>
      </c>
      <c r="ALW8" s="206" t="s">
        <v>507</v>
      </c>
      <c r="ALX8" s="206" t="s">
        <v>508</v>
      </c>
      <c r="ALY8" s="206" t="s">
        <v>509</v>
      </c>
      <c r="ALZ8" s="206" t="s">
        <v>510</v>
      </c>
      <c r="AMA8" s="206" t="s">
        <v>511</v>
      </c>
      <c r="AMB8" s="206" t="s">
        <v>512</v>
      </c>
      <c r="AMC8" s="207" t="s">
        <v>513</v>
      </c>
      <c r="AMD8" s="207" t="s">
        <v>514</v>
      </c>
      <c r="AME8" s="206" t="s">
        <v>515</v>
      </c>
      <c r="AMF8" s="207" t="s">
        <v>516</v>
      </c>
      <c r="AMG8" s="207" t="s">
        <v>517</v>
      </c>
      <c r="AMH8" s="207" t="s">
        <v>476</v>
      </c>
      <c r="AMI8" s="207" t="s">
        <v>518</v>
      </c>
      <c r="AMJ8" s="207" t="s">
        <v>519</v>
      </c>
      <c r="AMK8" s="207" t="s">
        <v>520</v>
      </c>
      <c r="AML8" s="206" t="s">
        <v>521</v>
      </c>
      <c r="AMM8" s="207" t="s">
        <v>522</v>
      </c>
      <c r="AMN8" s="207" t="s">
        <v>523</v>
      </c>
      <c r="AMO8" s="207" t="s">
        <v>483</v>
      </c>
      <c r="AMP8" s="207" t="s">
        <v>524</v>
      </c>
      <c r="AMQ8" s="207" t="s">
        <v>525</v>
      </c>
      <c r="AMR8" s="206" t="s">
        <v>526</v>
      </c>
      <c r="AMS8" s="207" t="s">
        <v>527</v>
      </c>
      <c r="AMT8" s="208" t="s">
        <v>528</v>
      </c>
      <c r="AMU8" s="208" t="s">
        <v>489</v>
      </c>
      <c r="AMV8" s="208" t="s">
        <v>490</v>
      </c>
      <c r="AMW8" s="208" t="s">
        <v>491</v>
      </c>
      <c r="AMX8" s="207" t="s">
        <v>529</v>
      </c>
      <c r="AMY8" s="206" t="s">
        <v>493</v>
      </c>
      <c r="AMZ8" s="206" t="s">
        <v>494</v>
      </c>
      <c r="ANA8" s="206" t="s">
        <v>495</v>
      </c>
      <c r="ANB8" s="207" t="s">
        <v>496</v>
      </c>
      <c r="ANC8" s="206" t="s">
        <v>497</v>
      </c>
      <c r="AND8" s="206" t="s">
        <v>498</v>
      </c>
      <c r="ANE8" s="206" t="s">
        <v>499</v>
      </c>
      <c r="ANF8" s="206" t="s">
        <v>500</v>
      </c>
      <c r="ANG8" s="206" t="s">
        <v>501</v>
      </c>
      <c r="ANH8" s="206" t="s">
        <v>502</v>
      </c>
      <c r="ANI8" s="207" t="s">
        <v>503</v>
      </c>
      <c r="ANJ8" s="207" t="s">
        <v>504</v>
      </c>
      <c r="ANK8" s="207" t="s">
        <v>505</v>
      </c>
      <c r="ANL8" s="207" t="s">
        <v>506</v>
      </c>
      <c r="ANM8" s="206" t="s">
        <v>507</v>
      </c>
      <c r="ANN8" s="206" t="s">
        <v>508</v>
      </c>
      <c r="ANO8" s="209"/>
    </row>
    <row r="9" spans="1:1055" s="203" customFormat="1" ht="52.8">
      <c r="B9" s="203" t="s">
        <v>530</v>
      </c>
      <c r="C9" s="38" t="s">
        <v>531</v>
      </c>
      <c r="D9" s="38" t="s">
        <v>531</v>
      </c>
      <c r="E9" s="38" t="s">
        <v>532</v>
      </c>
      <c r="F9" s="38" t="s">
        <v>532</v>
      </c>
      <c r="G9" s="38" t="s">
        <v>532</v>
      </c>
      <c r="H9" s="38" t="s">
        <v>532</v>
      </c>
      <c r="I9" s="38" t="s">
        <v>532</v>
      </c>
      <c r="J9" s="38" t="s">
        <v>532</v>
      </c>
      <c r="K9" s="38" t="s">
        <v>532</v>
      </c>
      <c r="L9" s="38" t="s">
        <v>532</v>
      </c>
      <c r="M9" s="38" t="s">
        <v>532</v>
      </c>
      <c r="N9" s="38" t="s">
        <v>532</v>
      </c>
      <c r="O9" s="38" t="s">
        <v>532</v>
      </c>
      <c r="P9" s="38" t="s">
        <v>532</v>
      </c>
      <c r="Q9" s="38" t="s">
        <v>532</v>
      </c>
      <c r="R9" s="38" t="s">
        <v>532</v>
      </c>
      <c r="S9" s="38" t="s">
        <v>532</v>
      </c>
      <c r="T9" s="38" t="s">
        <v>532</v>
      </c>
      <c r="U9" s="38" t="s">
        <v>532</v>
      </c>
      <c r="V9" s="38" t="s">
        <v>532</v>
      </c>
      <c r="W9" s="38" t="s">
        <v>532</v>
      </c>
      <c r="X9" s="38" t="s">
        <v>532</v>
      </c>
      <c r="Y9" s="38" t="s">
        <v>532</v>
      </c>
      <c r="Z9" s="38" t="s">
        <v>532</v>
      </c>
      <c r="AA9" s="38" t="s">
        <v>532</v>
      </c>
      <c r="AB9" s="38" t="s">
        <v>532</v>
      </c>
      <c r="AC9" s="38" t="s">
        <v>532</v>
      </c>
      <c r="AD9" s="38" t="s">
        <v>532</v>
      </c>
      <c r="AE9" s="38" t="s">
        <v>532</v>
      </c>
      <c r="AF9" s="38" t="s">
        <v>532</v>
      </c>
      <c r="AG9" s="38" t="s">
        <v>532</v>
      </c>
      <c r="AH9" s="38" t="s">
        <v>532</v>
      </c>
      <c r="AI9" s="38" t="s">
        <v>532</v>
      </c>
      <c r="AJ9" s="38" t="s">
        <v>532</v>
      </c>
      <c r="AK9" s="38" t="s">
        <v>532</v>
      </c>
      <c r="AL9" s="38" t="s">
        <v>532</v>
      </c>
      <c r="AM9" s="38" t="s">
        <v>532</v>
      </c>
      <c r="AN9" s="38" t="s">
        <v>532</v>
      </c>
      <c r="AO9" s="38" t="s">
        <v>532</v>
      </c>
      <c r="AP9" s="38" t="s">
        <v>532</v>
      </c>
      <c r="AQ9" s="38" t="s">
        <v>532</v>
      </c>
      <c r="AR9" s="38" t="s">
        <v>532</v>
      </c>
      <c r="AS9" s="38" t="s">
        <v>532</v>
      </c>
      <c r="AT9" s="38" t="s">
        <v>532</v>
      </c>
      <c r="AU9" s="38" t="s">
        <v>532</v>
      </c>
      <c r="AV9" s="38" t="s">
        <v>532</v>
      </c>
      <c r="AW9" s="38" t="s">
        <v>532</v>
      </c>
      <c r="AX9" s="38" t="s">
        <v>532</v>
      </c>
      <c r="AY9" s="38" t="s">
        <v>532</v>
      </c>
      <c r="AZ9" s="38" t="s">
        <v>532</v>
      </c>
      <c r="BA9" s="38" t="s">
        <v>532</v>
      </c>
      <c r="BB9" s="38" t="s">
        <v>532</v>
      </c>
      <c r="BC9" s="38" t="s">
        <v>532</v>
      </c>
      <c r="BD9" s="38" t="s">
        <v>532</v>
      </c>
      <c r="BE9" s="38" t="s">
        <v>532</v>
      </c>
      <c r="BF9" s="38" t="s">
        <v>532</v>
      </c>
      <c r="BG9" s="38" t="s">
        <v>532</v>
      </c>
      <c r="BH9" s="38" t="s">
        <v>532</v>
      </c>
      <c r="BI9" s="38" t="s">
        <v>532</v>
      </c>
      <c r="BJ9" s="38" t="s">
        <v>532</v>
      </c>
      <c r="BK9" s="38" t="s">
        <v>532</v>
      </c>
      <c r="BL9" s="38" t="s">
        <v>532</v>
      </c>
      <c r="BM9" s="38" t="s">
        <v>532</v>
      </c>
      <c r="BN9" s="38" t="s">
        <v>532</v>
      </c>
      <c r="BO9" s="38" t="s">
        <v>532</v>
      </c>
      <c r="BP9" s="210" t="s">
        <v>532</v>
      </c>
      <c r="BQ9" s="38" t="s">
        <v>532</v>
      </c>
      <c r="BR9" s="38" t="s">
        <v>532</v>
      </c>
      <c r="BS9" s="38" t="s">
        <v>532</v>
      </c>
      <c r="BT9" s="38" t="s">
        <v>532</v>
      </c>
      <c r="BU9" s="38" t="s">
        <v>532</v>
      </c>
      <c r="BV9" s="38" t="s">
        <v>532</v>
      </c>
      <c r="BW9" s="38" t="s">
        <v>532</v>
      </c>
      <c r="BX9" s="38" t="s">
        <v>532</v>
      </c>
      <c r="BY9" s="38" t="s">
        <v>532</v>
      </c>
      <c r="BZ9" s="38" t="s">
        <v>532</v>
      </c>
      <c r="CA9" s="38" t="s">
        <v>532</v>
      </c>
      <c r="CB9" s="38" t="s">
        <v>532</v>
      </c>
      <c r="CC9" s="38" t="s">
        <v>532</v>
      </c>
      <c r="CD9" s="38" t="s">
        <v>532</v>
      </c>
      <c r="CE9" s="38" t="s">
        <v>532</v>
      </c>
      <c r="CF9" s="38" t="s">
        <v>532</v>
      </c>
      <c r="CG9" s="38" t="s">
        <v>532</v>
      </c>
      <c r="CH9" s="38" t="s">
        <v>532</v>
      </c>
      <c r="CI9" s="38" t="s">
        <v>532</v>
      </c>
      <c r="CJ9" s="38" t="s">
        <v>532</v>
      </c>
      <c r="CK9" s="38" t="s">
        <v>532</v>
      </c>
      <c r="CL9" s="38" t="s">
        <v>532</v>
      </c>
      <c r="CM9" s="38" t="s">
        <v>532</v>
      </c>
      <c r="CN9" s="38" t="s">
        <v>532</v>
      </c>
      <c r="CO9" s="38" t="s">
        <v>532</v>
      </c>
      <c r="CP9" s="38" t="s">
        <v>532</v>
      </c>
      <c r="CQ9" s="38" t="s">
        <v>532</v>
      </c>
      <c r="CR9" s="38" t="s">
        <v>532</v>
      </c>
      <c r="CS9" s="38" t="s">
        <v>532</v>
      </c>
      <c r="CT9" s="38" t="s">
        <v>532</v>
      </c>
      <c r="CU9" s="38" t="s">
        <v>532</v>
      </c>
      <c r="CV9" s="38" t="s">
        <v>532</v>
      </c>
      <c r="CW9" s="210" t="s">
        <v>532</v>
      </c>
      <c r="CX9" s="38" t="s">
        <v>532</v>
      </c>
      <c r="CY9" s="38" t="s">
        <v>532</v>
      </c>
      <c r="CZ9" s="38" t="s">
        <v>532</v>
      </c>
      <c r="DA9" s="38" t="s">
        <v>532</v>
      </c>
      <c r="DB9" s="38" t="s">
        <v>532</v>
      </c>
      <c r="DC9" s="38" t="s">
        <v>532</v>
      </c>
      <c r="DD9" s="38" t="s">
        <v>532</v>
      </c>
      <c r="DE9" s="38" t="s">
        <v>532</v>
      </c>
      <c r="DF9" s="38" t="s">
        <v>532</v>
      </c>
      <c r="DG9" s="38" t="s">
        <v>532</v>
      </c>
      <c r="DH9" s="38" t="s">
        <v>532</v>
      </c>
      <c r="DI9" s="38" t="s">
        <v>532</v>
      </c>
      <c r="DJ9" s="38" t="s">
        <v>532</v>
      </c>
      <c r="DK9" s="38" t="s">
        <v>532</v>
      </c>
      <c r="DL9" s="38" t="s">
        <v>532</v>
      </c>
      <c r="DM9" s="38" t="s">
        <v>532</v>
      </c>
      <c r="DN9" s="38" t="s">
        <v>532</v>
      </c>
      <c r="DO9" s="38" t="s">
        <v>532</v>
      </c>
      <c r="DP9" s="38" t="s">
        <v>532</v>
      </c>
      <c r="DQ9" s="38" t="s">
        <v>532</v>
      </c>
      <c r="DR9" s="38" t="s">
        <v>532</v>
      </c>
      <c r="DS9" s="38" t="s">
        <v>532</v>
      </c>
      <c r="DT9" s="38" t="s">
        <v>532</v>
      </c>
      <c r="DU9" s="38" t="s">
        <v>532</v>
      </c>
      <c r="DV9" s="38" t="s">
        <v>532</v>
      </c>
      <c r="DW9" s="38" t="s">
        <v>532</v>
      </c>
      <c r="DX9" s="38" t="s">
        <v>532</v>
      </c>
      <c r="DY9" s="38" t="s">
        <v>532</v>
      </c>
      <c r="DZ9" s="38" t="s">
        <v>532</v>
      </c>
      <c r="EA9" s="38" t="s">
        <v>532</v>
      </c>
      <c r="EB9" s="38" t="s">
        <v>532</v>
      </c>
      <c r="EC9" s="38" t="s">
        <v>532</v>
      </c>
      <c r="ED9" s="210" t="s">
        <v>532</v>
      </c>
      <c r="EE9" s="38" t="s">
        <v>532</v>
      </c>
      <c r="EF9" s="38" t="s">
        <v>532</v>
      </c>
      <c r="EG9" s="38" t="s">
        <v>532</v>
      </c>
      <c r="EH9" s="38" t="s">
        <v>532</v>
      </c>
      <c r="EI9" s="38" t="s">
        <v>532</v>
      </c>
      <c r="EJ9" s="38" t="s">
        <v>532</v>
      </c>
      <c r="EK9" s="38" t="s">
        <v>532</v>
      </c>
      <c r="EL9" s="38" t="s">
        <v>532</v>
      </c>
      <c r="EM9" s="38" t="s">
        <v>532</v>
      </c>
      <c r="EN9" s="38" t="s">
        <v>532</v>
      </c>
      <c r="EO9" s="38" t="s">
        <v>532</v>
      </c>
      <c r="EP9" s="38" t="s">
        <v>532</v>
      </c>
      <c r="EQ9" s="38" t="s">
        <v>532</v>
      </c>
      <c r="ER9" s="38" t="s">
        <v>532</v>
      </c>
      <c r="ES9" s="38" t="s">
        <v>532</v>
      </c>
      <c r="ET9" s="38" t="s">
        <v>532</v>
      </c>
      <c r="EU9" s="38" t="s">
        <v>532</v>
      </c>
      <c r="EV9" s="38" t="s">
        <v>532</v>
      </c>
      <c r="EW9" s="38" t="s">
        <v>532</v>
      </c>
      <c r="EX9" s="38" t="s">
        <v>532</v>
      </c>
      <c r="EY9" s="38" t="s">
        <v>532</v>
      </c>
      <c r="EZ9" s="38" t="s">
        <v>532</v>
      </c>
      <c r="FA9" s="38" t="s">
        <v>532</v>
      </c>
      <c r="FB9" s="38" t="s">
        <v>532</v>
      </c>
      <c r="FC9" s="38" t="s">
        <v>532</v>
      </c>
      <c r="FD9" s="38" t="s">
        <v>532</v>
      </c>
      <c r="FE9" s="38" t="s">
        <v>532</v>
      </c>
      <c r="FF9" s="38" t="s">
        <v>532</v>
      </c>
      <c r="FG9" s="38" t="s">
        <v>532</v>
      </c>
      <c r="FH9" s="38" t="s">
        <v>532</v>
      </c>
      <c r="FI9" s="38" t="s">
        <v>532</v>
      </c>
      <c r="FJ9" s="38" t="s">
        <v>532</v>
      </c>
      <c r="FK9" s="38" t="s">
        <v>532</v>
      </c>
      <c r="FL9" s="38" t="s">
        <v>532</v>
      </c>
      <c r="FM9" s="38" t="s">
        <v>532</v>
      </c>
      <c r="FN9" s="38" t="s">
        <v>532</v>
      </c>
      <c r="FO9" s="38" t="s">
        <v>532</v>
      </c>
      <c r="FP9" s="38" t="s">
        <v>532</v>
      </c>
      <c r="FQ9" s="38" t="s">
        <v>532</v>
      </c>
      <c r="FR9" s="38" t="s">
        <v>532</v>
      </c>
      <c r="FS9" s="38" t="s">
        <v>532</v>
      </c>
      <c r="FT9" s="38" t="s">
        <v>532</v>
      </c>
      <c r="FU9" s="38" t="s">
        <v>532</v>
      </c>
      <c r="FV9" s="38" t="s">
        <v>532</v>
      </c>
      <c r="FW9" s="38" t="s">
        <v>532</v>
      </c>
      <c r="FX9" s="38" t="s">
        <v>532</v>
      </c>
      <c r="FY9" s="38" t="s">
        <v>532</v>
      </c>
      <c r="FZ9" s="38" t="s">
        <v>532</v>
      </c>
      <c r="GA9" s="38" t="s">
        <v>532</v>
      </c>
      <c r="GB9" s="38" t="s">
        <v>532</v>
      </c>
      <c r="GC9" s="38" t="s">
        <v>532</v>
      </c>
      <c r="GD9" s="38" t="s">
        <v>532</v>
      </c>
      <c r="GE9" s="38" t="s">
        <v>532</v>
      </c>
      <c r="GF9" s="38" t="s">
        <v>532</v>
      </c>
      <c r="GG9" s="38" t="s">
        <v>532</v>
      </c>
      <c r="GH9" s="38" t="s">
        <v>532</v>
      </c>
      <c r="GI9" s="38" t="s">
        <v>532</v>
      </c>
      <c r="GJ9" s="38" t="s">
        <v>532</v>
      </c>
      <c r="GK9" s="38" t="s">
        <v>532</v>
      </c>
      <c r="GL9" s="38" t="s">
        <v>532</v>
      </c>
      <c r="GM9" s="38" t="s">
        <v>532</v>
      </c>
      <c r="GN9" s="38" t="s">
        <v>532</v>
      </c>
      <c r="GO9" s="38" t="s">
        <v>532</v>
      </c>
      <c r="GP9" s="38" t="s">
        <v>532</v>
      </c>
      <c r="GQ9" s="38" t="s">
        <v>532</v>
      </c>
      <c r="GR9" s="210" t="s">
        <v>532</v>
      </c>
      <c r="GS9" s="38" t="s">
        <v>532</v>
      </c>
      <c r="GT9" s="38" t="s">
        <v>532</v>
      </c>
      <c r="GU9" s="38" t="s">
        <v>532</v>
      </c>
      <c r="GV9" s="38" t="s">
        <v>532</v>
      </c>
      <c r="GW9" s="38" t="s">
        <v>532</v>
      </c>
      <c r="GX9" s="38" t="s">
        <v>532</v>
      </c>
      <c r="GY9" s="38" t="s">
        <v>532</v>
      </c>
      <c r="GZ9" s="38" t="s">
        <v>532</v>
      </c>
      <c r="HA9" s="38" t="s">
        <v>532</v>
      </c>
      <c r="HB9" s="38" t="s">
        <v>532</v>
      </c>
      <c r="HC9" s="38" t="s">
        <v>532</v>
      </c>
      <c r="HD9" s="38" t="s">
        <v>532</v>
      </c>
      <c r="HE9" s="38" t="s">
        <v>532</v>
      </c>
      <c r="HF9" s="38" t="s">
        <v>532</v>
      </c>
      <c r="HG9" s="38" t="s">
        <v>532</v>
      </c>
      <c r="HH9" s="38" t="s">
        <v>532</v>
      </c>
      <c r="HI9" s="38" t="s">
        <v>532</v>
      </c>
      <c r="HJ9" s="38" t="s">
        <v>532</v>
      </c>
      <c r="HK9" s="38" t="s">
        <v>532</v>
      </c>
      <c r="HL9" s="38" t="s">
        <v>532</v>
      </c>
      <c r="HM9" s="38" t="s">
        <v>532</v>
      </c>
      <c r="HN9" s="38" t="s">
        <v>532</v>
      </c>
      <c r="HO9" s="38" t="s">
        <v>532</v>
      </c>
      <c r="HP9" s="38" t="s">
        <v>532</v>
      </c>
      <c r="HQ9" s="38" t="s">
        <v>532</v>
      </c>
      <c r="HR9" s="38" t="s">
        <v>532</v>
      </c>
      <c r="HS9" s="38" t="s">
        <v>532</v>
      </c>
      <c r="HT9" s="38" t="s">
        <v>532</v>
      </c>
      <c r="HU9" s="38" t="s">
        <v>532</v>
      </c>
      <c r="HV9" s="38" t="s">
        <v>532</v>
      </c>
      <c r="HW9" s="38" t="s">
        <v>532</v>
      </c>
      <c r="HX9" s="38" t="s">
        <v>532</v>
      </c>
      <c r="HY9" s="210" t="s">
        <v>532</v>
      </c>
      <c r="HZ9" s="38" t="s">
        <v>532</v>
      </c>
      <c r="IA9" s="38" t="s">
        <v>532</v>
      </c>
      <c r="IB9" s="38" t="s">
        <v>532</v>
      </c>
      <c r="IC9" s="38" t="s">
        <v>532</v>
      </c>
      <c r="ID9" s="38" t="s">
        <v>532</v>
      </c>
      <c r="IE9" s="38" t="s">
        <v>532</v>
      </c>
      <c r="IF9" s="38" t="s">
        <v>532</v>
      </c>
      <c r="IG9" s="38" t="s">
        <v>532</v>
      </c>
      <c r="IH9" s="38" t="s">
        <v>532</v>
      </c>
      <c r="II9" s="38" t="s">
        <v>532</v>
      </c>
      <c r="IJ9" s="38" t="s">
        <v>532</v>
      </c>
      <c r="IK9" s="38" t="s">
        <v>532</v>
      </c>
      <c r="IL9" s="38" t="s">
        <v>532</v>
      </c>
      <c r="IM9" s="38" t="s">
        <v>532</v>
      </c>
      <c r="IN9" s="38" t="s">
        <v>532</v>
      </c>
      <c r="IO9" s="38" t="s">
        <v>532</v>
      </c>
      <c r="IP9" s="38" t="s">
        <v>532</v>
      </c>
      <c r="IQ9" s="38" t="s">
        <v>532</v>
      </c>
      <c r="IR9" s="38" t="s">
        <v>532</v>
      </c>
      <c r="IS9" s="38" t="s">
        <v>532</v>
      </c>
      <c r="IT9" s="38" t="s">
        <v>532</v>
      </c>
      <c r="IU9" s="38" t="s">
        <v>532</v>
      </c>
      <c r="IV9" s="38" t="s">
        <v>532</v>
      </c>
      <c r="IW9" s="38" t="s">
        <v>532</v>
      </c>
      <c r="IX9" s="38" t="s">
        <v>532</v>
      </c>
      <c r="IY9" s="38" t="s">
        <v>532</v>
      </c>
      <c r="IZ9" s="38" t="s">
        <v>532</v>
      </c>
      <c r="JA9" s="38" t="s">
        <v>532</v>
      </c>
      <c r="JB9" s="38" t="s">
        <v>532</v>
      </c>
      <c r="JC9" s="38" t="s">
        <v>532</v>
      </c>
      <c r="JD9" s="38" t="s">
        <v>532</v>
      </c>
      <c r="JE9" s="38" t="s">
        <v>532</v>
      </c>
      <c r="JF9" s="210" t="s">
        <v>532</v>
      </c>
      <c r="JG9" s="38" t="s">
        <v>532</v>
      </c>
      <c r="JH9" s="38" t="s">
        <v>532</v>
      </c>
      <c r="JI9" s="38" t="s">
        <v>532</v>
      </c>
      <c r="JJ9" s="38" t="s">
        <v>532</v>
      </c>
      <c r="JK9" s="38" t="s">
        <v>532</v>
      </c>
      <c r="JL9" s="38" t="s">
        <v>532</v>
      </c>
      <c r="JM9" s="38" t="s">
        <v>532</v>
      </c>
      <c r="JN9" s="38" t="s">
        <v>532</v>
      </c>
      <c r="JO9" s="38" t="s">
        <v>532</v>
      </c>
      <c r="JP9" s="38" t="s">
        <v>532</v>
      </c>
      <c r="JQ9" s="38" t="s">
        <v>532</v>
      </c>
      <c r="JR9" s="38" t="s">
        <v>532</v>
      </c>
      <c r="JS9" s="38" t="s">
        <v>532</v>
      </c>
      <c r="JT9" s="38" t="s">
        <v>532</v>
      </c>
      <c r="JU9" s="38" t="s">
        <v>532</v>
      </c>
      <c r="JV9" s="38" t="s">
        <v>532</v>
      </c>
      <c r="JW9" s="38" t="s">
        <v>532</v>
      </c>
      <c r="JX9" s="38" t="s">
        <v>532</v>
      </c>
      <c r="JY9" s="38" t="s">
        <v>532</v>
      </c>
      <c r="JZ9" s="38" t="s">
        <v>532</v>
      </c>
      <c r="KA9" s="38" t="s">
        <v>532</v>
      </c>
      <c r="KB9" s="38" t="s">
        <v>532</v>
      </c>
      <c r="KC9" s="38" t="s">
        <v>532</v>
      </c>
      <c r="KD9" s="38" t="s">
        <v>532</v>
      </c>
      <c r="KE9" s="38" t="s">
        <v>532</v>
      </c>
      <c r="KF9" s="38" t="s">
        <v>532</v>
      </c>
      <c r="KG9" s="38" t="s">
        <v>532</v>
      </c>
      <c r="KH9" s="38" t="s">
        <v>532</v>
      </c>
      <c r="KI9" s="38" t="s">
        <v>532</v>
      </c>
      <c r="KJ9" s="38" t="s">
        <v>532</v>
      </c>
      <c r="KK9" s="38" t="s">
        <v>532</v>
      </c>
      <c r="KL9" s="38" t="s">
        <v>532</v>
      </c>
      <c r="KM9" s="210" t="s">
        <v>532</v>
      </c>
      <c r="KN9" s="38" t="s">
        <v>532</v>
      </c>
      <c r="KO9" s="38" t="s">
        <v>532</v>
      </c>
      <c r="KP9" s="38" t="s">
        <v>532</v>
      </c>
      <c r="KQ9" s="38" t="s">
        <v>532</v>
      </c>
      <c r="KR9" s="38" t="s">
        <v>532</v>
      </c>
      <c r="KS9" s="38" t="s">
        <v>532</v>
      </c>
      <c r="KT9" s="38" t="s">
        <v>532</v>
      </c>
      <c r="KU9" s="38" t="s">
        <v>532</v>
      </c>
      <c r="KV9" s="38" t="s">
        <v>532</v>
      </c>
      <c r="KW9" s="38" t="s">
        <v>532</v>
      </c>
      <c r="KX9" s="38" t="s">
        <v>532</v>
      </c>
      <c r="KY9" s="38" t="s">
        <v>532</v>
      </c>
      <c r="KZ9" s="38" t="s">
        <v>532</v>
      </c>
      <c r="LA9" s="38" t="s">
        <v>532</v>
      </c>
      <c r="LB9" s="38" t="s">
        <v>532</v>
      </c>
      <c r="LC9" s="38" t="s">
        <v>532</v>
      </c>
      <c r="LD9" s="38" t="s">
        <v>532</v>
      </c>
      <c r="LE9" s="38" t="s">
        <v>532</v>
      </c>
      <c r="LF9" s="38" t="s">
        <v>532</v>
      </c>
      <c r="LG9" s="38" t="s">
        <v>532</v>
      </c>
      <c r="LH9" s="38" t="s">
        <v>532</v>
      </c>
      <c r="LI9" s="38" t="s">
        <v>532</v>
      </c>
      <c r="LJ9" s="38" t="s">
        <v>532</v>
      </c>
      <c r="LK9" s="38" t="s">
        <v>532</v>
      </c>
      <c r="LL9" s="38" t="s">
        <v>532</v>
      </c>
      <c r="LM9" s="38" t="s">
        <v>532</v>
      </c>
      <c r="LN9" s="38" t="s">
        <v>532</v>
      </c>
      <c r="LO9" s="38" t="s">
        <v>532</v>
      </c>
      <c r="LP9" s="38" t="s">
        <v>532</v>
      </c>
      <c r="LQ9" s="38" t="s">
        <v>532</v>
      </c>
      <c r="LR9" s="38" t="s">
        <v>532</v>
      </c>
      <c r="LS9" s="38" t="s">
        <v>532</v>
      </c>
      <c r="LT9" s="210" t="s">
        <v>532</v>
      </c>
      <c r="LU9" s="38" t="s">
        <v>532</v>
      </c>
      <c r="LV9" s="38" t="s">
        <v>532</v>
      </c>
      <c r="LW9" s="38" t="s">
        <v>532</v>
      </c>
      <c r="LX9" s="38" t="s">
        <v>532</v>
      </c>
      <c r="LY9" s="38" t="s">
        <v>532</v>
      </c>
      <c r="LZ9" s="38" t="s">
        <v>532</v>
      </c>
      <c r="MA9" s="38" t="s">
        <v>532</v>
      </c>
      <c r="MB9" s="38" t="s">
        <v>532</v>
      </c>
      <c r="MC9" s="38" t="s">
        <v>532</v>
      </c>
      <c r="MD9" s="38" t="s">
        <v>532</v>
      </c>
      <c r="ME9" s="38" t="s">
        <v>532</v>
      </c>
      <c r="MF9" s="38" t="s">
        <v>532</v>
      </c>
      <c r="MG9" s="38" t="s">
        <v>532</v>
      </c>
      <c r="MH9" s="38" t="s">
        <v>532</v>
      </c>
      <c r="MI9" s="38" t="s">
        <v>532</v>
      </c>
      <c r="MJ9" s="38" t="s">
        <v>532</v>
      </c>
      <c r="MK9" s="38" t="s">
        <v>532</v>
      </c>
      <c r="ML9" s="38" t="s">
        <v>532</v>
      </c>
      <c r="MM9" s="38" t="s">
        <v>532</v>
      </c>
      <c r="MN9" s="38" t="s">
        <v>532</v>
      </c>
      <c r="MO9" s="38" t="s">
        <v>532</v>
      </c>
      <c r="MP9" s="38" t="s">
        <v>532</v>
      </c>
      <c r="MQ9" s="38" t="s">
        <v>532</v>
      </c>
      <c r="MR9" s="38" t="s">
        <v>532</v>
      </c>
      <c r="MS9" s="38" t="s">
        <v>532</v>
      </c>
      <c r="MT9" s="38" t="s">
        <v>532</v>
      </c>
      <c r="MU9" s="38" t="s">
        <v>532</v>
      </c>
      <c r="MV9" s="38" t="s">
        <v>532</v>
      </c>
      <c r="MW9" s="38" t="s">
        <v>532</v>
      </c>
      <c r="MX9" s="38" t="s">
        <v>532</v>
      </c>
      <c r="MY9" s="38" t="s">
        <v>532</v>
      </c>
      <c r="MZ9" s="38" t="s">
        <v>532</v>
      </c>
      <c r="NA9" s="210" t="s">
        <v>532</v>
      </c>
      <c r="NB9" s="38" t="s">
        <v>532</v>
      </c>
      <c r="NC9" s="38" t="s">
        <v>532</v>
      </c>
      <c r="ND9" s="38" t="s">
        <v>532</v>
      </c>
      <c r="NE9" s="38" t="s">
        <v>532</v>
      </c>
      <c r="NF9" s="38" t="s">
        <v>532</v>
      </c>
      <c r="NG9" s="38" t="s">
        <v>532</v>
      </c>
      <c r="NH9" s="38" t="s">
        <v>532</v>
      </c>
      <c r="NI9" s="38" t="s">
        <v>532</v>
      </c>
      <c r="NJ9" s="38" t="s">
        <v>532</v>
      </c>
      <c r="NK9" s="38" t="s">
        <v>532</v>
      </c>
      <c r="NL9" s="38" t="s">
        <v>532</v>
      </c>
      <c r="NM9" s="38" t="s">
        <v>532</v>
      </c>
      <c r="NN9" s="38" t="s">
        <v>532</v>
      </c>
      <c r="NO9" s="38" t="s">
        <v>532</v>
      </c>
      <c r="NP9" s="38" t="s">
        <v>532</v>
      </c>
      <c r="NQ9" s="38" t="s">
        <v>532</v>
      </c>
      <c r="NR9" s="38" t="s">
        <v>532</v>
      </c>
      <c r="NS9" s="38" t="s">
        <v>532</v>
      </c>
      <c r="NT9" s="38" t="s">
        <v>532</v>
      </c>
      <c r="NU9" s="38" t="s">
        <v>532</v>
      </c>
      <c r="NV9" s="38" t="s">
        <v>532</v>
      </c>
      <c r="NW9" s="38" t="s">
        <v>532</v>
      </c>
      <c r="NX9" s="38" t="s">
        <v>532</v>
      </c>
      <c r="NY9" s="38" t="s">
        <v>532</v>
      </c>
      <c r="NZ9" s="38" t="s">
        <v>532</v>
      </c>
      <c r="OA9" s="38" t="s">
        <v>532</v>
      </c>
      <c r="OB9" s="38" t="s">
        <v>532</v>
      </c>
      <c r="OC9" s="38" t="s">
        <v>532</v>
      </c>
      <c r="OD9" s="38" t="s">
        <v>532</v>
      </c>
      <c r="OE9" s="38" t="s">
        <v>532</v>
      </c>
      <c r="OF9" s="38" t="s">
        <v>532</v>
      </c>
      <c r="OG9" s="38" t="s">
        <v>532</v>
      </c>
      <c r="OH9" s="210" t="s">
        <v>532</v>
      </c>
      <c r="OI9" s="38" t="s">
        <v>532</v>
      </c>
      <c r="OJ9" s="38" t="s">
        <v>532</v>
      </c>
      <c r="OK9" s="38" t="s">
        <v>532</v>
      </c>
      <c r="OL9" s="38" t="s">
        <v>532</v>
      </c>
      <c r="OM9" s="38" t="s">
        <v>532</v>
      </c>
      <c r="ON9" s="38" t="s">
        <v>532</v>
      </c>
      <c r="OO9" s="38" t="s">
        <v>532</v>
      </c>
      <c r="OP9" s="38" t="s">
        <v>532</v>
      </c>
      <c r="OQ9" s="38" t="s">
        <v>532</v>
      </c>
      <c r="OR9" s="38" t="s">
        <v>532</v>
      </c>
      <c r="OS9" s="38" t="s">
        <v>532</v>
      </c>
      <c r="OT9" s="38" t="s">
        <v>532</v>
      </c>
      <c r="OU9" s="38" t="s">
        <v>532</v>
      </c>
      <c r="OV9" s="38" t="s">
        <v>532</v>
      </c>
      <c r="OW9" s="38" t="s">
        <v>532</v>
      </c>
      <c r="OX9" s="38" t="s">
        <v>532</v>
      </c>
      <c r="OY9" s="38" t="s">
        <v>532</v>
      </c>
      <c r="OZ9" s="38" t="s">
        <v>532</v>
      </c>
      <c r="PA9" s="38" t="s">
        <v>532</v>
      </c>
      <c r="PB9" s="38" t="s">
        <v>532</v>
      </c>
      <c r="PC9" s="38" t="s">
        <v>532</v>
      </c>
      <c r="PD9" s="38" t="s">
        <v>532</v>
      </c>
      <c r="PE9" s="38" t="s">
        <v>532</v>
      </c>
      <c r="PF9" s="38" t="s">
        <v>532</v>
      </c>
      <c r="PG9" s="38" t="s">
        <v>532</v>
      </c>
      <c r="PH9" s="38" t="s">
        <v>532</v>
      </c>
      <c r="PI9" s="38" t="s">
        <v>532</v>
      </c>
      <c r="PJ9" s="38" t="s">
        <v>532</v>
      </c>
      <c r="PK9" s="38" t="s">
        <v>532</v>
      </c>
      <c r="PL9" s="38" t="s">
        <v>532</v>
      </c>
      <c r="PM9" s="38" t="s">
        <v>532</v>
      </c>
      <c r="PN9" s="38" t="s">
        <v>532</v>
      </c>
      <c r="PO9" s="210" t="s">
        <v>532</v>
      </c>
      <c r="PP9" s="38" t="s">
        <v>532</v>
      </c>
      <c r="PQ9" s="38" t="s">
        <v>532</v>
      </c>
      <c r="PR9" s="38" t="s">
        <v>532</v>
      </c>
      <c r="PS9" s="38" t="s">
        <v>532</v>
      </c>
      <c r="PT9" s="38" t="s">
        <v>532</v>
      </c>
      <c r="PU9" s="38" t="s">
        <v>532</v>
      </c>
      <c r="PV9" s="38" t="s">
        <v>532</v>
      </c>
      <c r="PW9" s="38" t="s">
        <v>532</v>
      </c>
      <c r="PX9" s="38" t="s">
        <v>532</v>
      </c>
      <c r="PY9" s="38" t="s">
        <v>532</v>
      </c>
      <c r="PZ9" s="38" t="s">
        <v>532</v>
      </c>
      <c r="QA9" s="38" t="s">
        <v>532</v>
      </c>
      <c r="QB9" s="38" t="s">
        <v>532</v>
      </c>
      <c r="QC9" s="38" t="s">
        <v>532</v>
      </c>
      <c r="QD9" s="38" t="s">
        <v>532</v>
      </c>
      <c r="QE9" s="38" t="s">
        <v>532</v>
      </c>
      <c r="QF9" s="38" t="s">
        <v>532</v>
      </c>
      <c r="QG9" s="38" t="s">
        <v>532</v>
      </c>
      <c r="QH9" s="38" t="s">
        <v>532</v>
      </c>
      <c r="QI9" s="38" t="s">
        <v>532</v>
      </c>
      <c r="QJ9" s="38" t="s">
        <v>532</v>
      </c>
      <c r="QK9" s="38" t="s">
        <v>532</v>
      </c>
      <c r="QL9" s="38" t="s">
        <v>532</v>
      </c>
      <c r="QM9" s="38" t="s">
        <v>532</v>
      </c>
      <c r="QN9" s="38" t="s">
        <v>532</v>
      </c>
      <c r="QO9" s="38" t="s">
        <v>532</v>
      </c>
      <c r="QP9" s="38" t="s">
        <v>532</v>
      </c>
      <c r="QQ9" s="38" t="s">
        <v>532</v>
      </c>
      <c r="QR9" s="38" t="s">
        <v>532</v>
      </c>
      <c r="QS9" s="38" t="s">
        <v>532</v>
      </c>
      <c r="QT9" s="38" t="s">
        <v>532</v>
      </c>
      <c r="QU9" s="38" t="s">
        <v>532</v>
      </c>
      <c r="QV9" s="210" t="s">
        <v>532</v>
      </c>
      <c r="QY9" s="38" t="s">
        <v>531</v>
      </c>
      <c r="QZ9" s="38" t="s">
        <v>531</v>
      </c>
      <c r="RA9" s="38" t="s">
        <v>532</v>
      </c>
      <c r="RB9" s="38" t="s">
        <v>532</v>
      </c>
      <c r="RC9" s="38" t="s">
        <v>532</v>
      </c>
      <c r="RD9" s="38" t="s">
        <v>532</v>
      </c>
      <c r="RE9" s="38" t="s">
        <v>532</v>
      </c>
      <c r="RF9" s="38" t="s">
        <v>532</v>
      </c>
      <c r="RG9" s="38" t="s">
        <v>532</v>
      </c>
      <c r="RH9" s="38" t="s">
        <v>532</v>
      </c>
      <c r="RI9" s="38" t="s">
        <v>532</v>
      </c>
      <c r="RJ9" s="38" t="s">
        <v>532</v>
      </c>
      <c r="RK9" s="38" t="s">
        <v>532</v>
      </c>
      <c r="RL9" s="38" t="s">
        <v>532</v>
      </c>
      <c r="RM9" s="38" t="s">
        <v>532</v>
      </c>
      <c r="RN9" s="38" t="s">
        <v>532</v>
      </c>
      <c r="RO9" s="38" t="s">
        <v>532</v>
      </c>
      <c r="RP9" s="38" t="s">
        <v>532</v>
      </c>
      <c r="RQ9" s="38" t="s">
        <v>532</v>
      </c>
      <c r="RR9" s="38" t="s">
        <v>532</v>
      </c>
      <c r="RS9" s="38" t="s">
        <v>532</v>
      </c>
      <c r="RT9" s="38" t="s">
        <v>532</v>
      </c>
      <c r="RU9" s="38" t="s">
        <v>532</v>
      </c>
      <c r="RV9" s="38" t="s">
        <v>532</v>
      </c>
      <c r="RW9" s="38" t="s">
        <v>532</v>
      </c>
      <c r="RX9" s="38" t="s">
        <v>532</v>
      </c>
      <c r="RY9" s="38" t="s">
        <v>533</v>
      </c>
      <c r="RZ9" s="38" t="s">
        <v>534</v>
      </c>
      <c r="SA9" s="38" t="s">
        <v>532</v>
      </c>
      <c r="SB9" s="38" t="s">
        <v>532</v>
      </c>
      <c r="SC9" s="38" t="s">
        <v>532</v>
      </c>
      <c r="SD9" s="38" t="s">
        <v>532</v>
      </c>
      <c r="SE9" s="38" t="s">
        <v>532</v>
      </c>
      <c r="SF9" s="38" t="s">
        <v>532</v>
      </c>
      <c r="SG9" s="38" t="s">
        <v>532</v>
      </c>
      <c r="SH9" s="38" t="s">
        <v>532</v>
      </c>
      <c r="SI9" s="38" t="s">
        <v>532</v>
      </c>
      <c r="SJ9" s="38" t="s">
        <v>532</v>
      </c>
      <c r="SK9" s="38" t="s">
        <v>532</v>
      </c>
      <c r="SL9" s="38" t="s">
        <v>532</v>
      </c>
      <c r="SM9" s="38" t="s">
        <v>532</v>
      </c>
      <c r="SN9" s="38" t="s">
        <v>532</v>
      </c>
      <c r="SO9" s="38" t="s">
        <v>535</v>
      </c>
      <c r="SP9" s="38" t="s">
        <v>535</v>
      </c>
      <c r="SQ9" s="38" t="s">
        <v>532</v>
      </c>
      <c r="SR9" s="38" t="s">
        <v>532</v>
      </c>
      <c r="SS9" s="38" t="s">
        <v>532</v>
      </c>
      <c r="ST9" s="38" t="s">
        <v>532</v>
      </c>
      <c r="SU9" s="38" t="s">
        <v>532</v>
      </c>
      <c r="SV9" s="38" t="s">
        <v>532</v>
      </c>
      <c r="SW9" s="38" t="s">
        <v>532</v>
      </c>
      <c r="SX9" s="38" t="s">
        <v>532</v>
      </c>
      <c r="SY9" s="38" t="s">
        <v>532</v>
      </c>
      <c r="SZ9" s="38" t="s">
        <v>532</v>
      </c>
      <c r="TA9" s="38" t="s">
        <v>532</v>
      </c>
      <c r="TB9" s="38" t="s">
        <v>532</v>
      </c>
      <c r="TC9" s="38" t="s">
        <v>532</v>
      </c>
      <c r="TD9" s="38" t="s">
        <v>532</v>
      </c>
      <c r="TE9" s="38" t="s">
        <v>532</v>
      </c>
      <c r="TF9" s="38" t="s">
        <v>532</v>
      </c>
      <c r="TG9" s="38" t="s">
        <v>532</v>
      </c>
      <c r="TH9" s="38" t="s">
        <v>532</v>
      </c>
      <c r="TI9" s="38" t="s">
        <v>532</v>
      </c>
      <c r="TJ9" s="38" t="s">
        <v>532</v>
      </c>
      <c r="TK9" s="38" t="s">
        <v>532</v>
      </c>
      <c r="TL9" s="38" t="s">
        <v>532</v>
      </c>
      <c r="TM9" s="38" t="s">
        <v>532</v>
      </c>
      <c r="TN9" s="38" t="s">
        <v>532</v>
      </c>
      <c r="TO9" s="38" t="s">
        <v>533</v>
      </c>
      <c r="TP9" s="38" t="s">
        <v>534</v>
      </c>
      <c r="TQ9" s="38" t="s">
        <v>532</v>
      </c>
      <c r="TR9" s="38" t="s">
        <v>532</v>
      </c>
      <c r="TS9" s="38" t="s">
        <v>532</v>
      </c>
      <c r="TT9" s="38" t="s">
        <v>532</v>
      </c>
      <c r="TU9" s="38" t="s">
        <v>532</v>
      </c>
      <c r="TV9" s="38" t="s">
        <v>532</v>
      </c>
      <c r="TW9" s="38" t="s">
        <v>532</v>
      </c>
      <c r="TX9" s="38" t="s">
        <v>532</v>
      </c>
      <c r="TY9" s="38" t="s">
        <v>532</v>
      </c>
      <c r="TZ9" s="38" t="s">
        <v>532</v>
      </c>
      <c r="UA9" s="38" t="s">
        <v>532</v>
      </c>
      <c r="UB9" s="38" t="s">
        <v>532</v>
      </c>
      <c r="UC9" s="38" t="s">
        <v>532</v>
      </c>
      <c r="UD9" s="38" t="s">
        <v>532</v>
      </c>
      <c r="UE9" s="38" t="s">
        <v>535</v>
      </c>
      <c r="UF9" s="38" t="s">
        <v>535</v>
      </c>
      <c r="UG9" s="38" t="s">
        <v>532</v>
      </c>
      <c r="UH9" s="38" t="s">
        <v>532</v>
      </c>
      <c r="UI9" s="38" t="s">
        <v>532</v>
      </c>
      <c r="UJ9" s="38" t="s">
        <v>532</v>
      </c>
      <c r="UK9" s="38" t="s">
        <v>532</v>
      </c>
      <c r="UL9" s="38" t="s">
        <v>532</v>
      </c>
      <c r="UM9" s="38" t="s">
        <v>532</v>
      </c>
      <c r="UN9" s="38" t="s">
        <v>532</v>
      </c>
      <c r="UO9" s="38" t="s">
        <v>532</v>
      </c>
      <c r="UP9" s="38" t="s">
        <v>532</v>
      </c>
      <c r="UQ9" s="38" t="s">
        <v>532</v>
      </c>
      <c r="UR9" s="38" t="s">
        <v>532</v>
      </c>
      <c r="US9" s="38" t="s">
        <v>532</v>
      </c>
      <c r="UT9" s="38" t="s">
        <v>532</v>
      </c>
      <c r="UU9" s="38" t="s">
        <v>532</v>
      </c>
      <c r="UV9" s="38" t="s">
        <v>532</v>
      </c>
      <c r="UW9" s="38" t="s">
        <v>532</v>
      </c>
      <c r="UX9" s="38" t="s">
        <v>532</v>
      </c>
      <c r="UY9" s="38" t="s">
        <v>532</v>
      </c>
      <c r="UZ9" s="38" t="s">
        <v>532</v>
      </c>
      <c r="VA9" s="38" t="s">
        <v>532</v>
      </c>
      <c r="VB9" s="38" t="s">
        <v>532</v>
      </c>
      <c r="VC9" s="38" t="s">
        <v>532</v>
      </c>
      <c r="VD9" s="38" t="s">
        <v>532</v>
      </c>
      <c r="VE9" s="38" t="s">
        <v>533</v>
      </c>
      <c r="VF9" s="38" t="s">
        <v>534</v>
      </c>
      <c r="VG9" s="38" t="s">
        <v>532</v>
      </c>
      <c r="VH9" s="38" t="s">
        <v>532</v>
      </c>
      <c r="VI9" s="38" t="s">
        <v>532</v>
      </c>
      <c r="VJ9" s="38" t="s">
        <v>532</v>
      </c>
      <c r="VK9" s="38" t="s">
        <v>532</v>
      </c>
      <c r="VL9" s="38" t="s">
        <v>532</v>
      </c>
      <c r="VM9" s="38" t="s">
        <v>532</v>
      </c>
      <c r="VN9" s="38" t="s">
        <v>532</v>
      </c>
      <c r="VO9" s="38" t="s">
        <v>532</v>
      </c>
      <c r="VP9" s="38" t="s">
        <v>532</v>
      </c>
      <c r="VQ9" s="38" t="s">
        <v>532</v>
      </c>
      <c r="VR9" s="38" t="s">
        <v>532</v>
      </c>
      <c r="VS9" s="38" t="s">
        <v>532</v>
      </c>
      <c r="VT9" s="38" t="s">
        <v>532</v>
      </c>
      <c r="VU9" s="38" t="s">
        <v>535</v>
      </c>
      <c r="VV9" s="38" t="s">
        <v>535</v>
      </c>
      <c r="VW9" s="38" t="s">
        <v>532</v>
      </c>
      <c r="VX9" s="38" t="s">
        <v>532</v>
      </c>
      <c r="VY9" s="38" t="s">
        <v>532</v>
      </c>
      <c r="VZ9" s="38" t="s">
        <v>532</v>
      </c>
      <c r="WA9" s="38" t="s">
        <v>532</v>
      </c>
      <c r="WB9" s="38" t="s">
        <v>532</v>
      </c>
      <c r="WC9" s="38" t="s">
        <v>532</v>
      </c>
      <c r="WD9" s="38" t="s">
        <v>532</v>
      </c>
      <c r="WE9" s="38" t="s">
        <v>532</v>
      </c>
      <c r="WF9" s="38" t="s">
        <v>532</v>
      </c>
      <c r="WG9" s="38" t="s">
        <v>532</v>
      </c>
      <c r="WH9" s="38" t="s">
        <v>532</v>
      </c>
      <c r="WI9" s="38" t="s">
        <v>532</v>
      </c>
      <c r="WJ9" s="38" t="s">
        <v>532</v>
      </c>
      <c r="WK9" s="38" t="s">
        <v>532</v>
      </c>
      <c r="WL9" s="38" t="s">
        <v>532</v>
      </c>
      <c r="WM9" s="38" t="s">
        <v>532</v>
      </c>
      <c r="WN9" s="38" t="s">
        <v>532</v>
      </c>
      <c r="WO9" s="38" t="s">
        <v>532</v>
      </c>
      <c r="WP9" s="38" t="s">
        <v>532</v>
      </c>
      <c r="WQ9" s="38" t="s">
        <v>532</v>
      </c>
      <c r="WR9" s="38" t="s">
        <v>532</v>
      </c>
      <c r="WS9" s="38" t="s">
        <v>532</v>
      </c>
      <c r="WT9" s="38" t="s">
        <v>532</v>
      </c>
      <c r="WU9" s="38" t="s">
        <v>533</v>
      </c>
      <c r="WV9" s="38" t="s">
        <v>534</v>
      </c>
      <c r="WW9" s="38" t="s">
        <v>532</v>
      </c>
      <c r="WX9" s="38" t="s">
        <v>532</v>
      </c>
      <c r="WY9" s="38" t="s">
        <v>532</v>
      </c>
      <c r="WZ9" s="38" t="s">
        <v>532</v>
      </c>
      <c r="XA9" s="38" t="s">
        <v>532</v>
      </c>
      <c r="XB9" s="38" t="s">
        <v>532</v>
      </c>
      <c r="XC9" s="38" t="s">
        <v>532</v>
      </c>
      <c r="XD9" s="38" t="s">
        <v>532</v>
      </c>
      <c r="XE9" s="38" t="s">
        <v>532</v>
      </c>
      <c r="XF9" s="38" t="s">
        <v>532</v>
      </c>
      <c r="XG9" s="38" t="s">
        <v>532</v>
      </c>
      <c r="XH9" s="38" t="s">
        <v>532</v>
      </c>
      <c r="XI9" s="38" t="s">
        <v>532</v>
      </c>
      <c r="XJ9" s="38" t="s">
        <v>532</v>
      </c>
      <c r="XK9" s="38" t="s">
        <v>535</v>
      </c>
      <c r="XL9" s="38" t="s">
        <v>535</v>
      </c>
      <c r="XM9" s="38" t="s">
        <v>532</v>
      </c>
      <c r="XN9" s="38" t="s">
        <v>532</v>
      </c>
      <c r="XO9" s="38" t="s">
        <v>532</v>
      </c>
      <c r="XP9" s="38" t="s">
        <v>532</v>
      </c>
      <c r="XQ9" s="38" t="s">
        <v>532</v>
      </c>
      <c r="XR9" s="38" t="s">
        <v>532</v>
      </c>
      <c r="XS9" s="38" t="s">
        <v>532</v>
      </c>
      <c r="XT9" s="38" t="s">
        <v>532</v>
      </c>
      <c r="XU9" s="38" t="s">
        <v>532</v>
      </c>
      <c r="XV9" s="38" t="s">
        <v>532</v>
      </c>
      <c r="XW9" s="38" t="s">
        <v>532</v>
      </c>
      <c r="XX9" s="38" t="s">
        <v>532</v>
      </c>
      <c r="XY9" s="38" t="s">
        <v>532</v>
      </c>
      <c r="XZ9" s="38" t="s">
        <v>532</v>
      </c>
      <c r="YA9" s="38" t="s">
        <v>532</v>
      </c>
      <c r="YB9" s="38" t="s">
        <v>532</v>
      </c>
      <c r="YC9" s="38" t="s">
        <v>532</v>
      </c>
      <c r="YD9" s="38" t="s">
        <v>532</v>
      </c>
      <c r="YE9" s="38" t="s">
        <v>532</v>
      </c>
      <c r="YF9" s="38" t="s">
        <v>532</v>
      </c>
      <c r="YG9" s="38" t="s">
        <v>532</v>
      </c>
      <c r="YH9" s="38" t="s">
        <v>532</v>
      </c>
      <c r="YI9" s="38" t="s">
        <v>532</v>
      </c>
      <c r="YJ9" s="38" t="s">
        <v>532</v>
      </c>
      <c r="YK9" s="38" t="s">
        <v>533</v>
      </c>
      <c r="YL9" s="38" t="s">
        <v>534</v>
      </c>
      <c r="YM9" s="38" t="s">
        <v>532</v>
      </c>
      <c r="YN9" s="38" t="s">
        <v>532</v>
      </c>
      <c r="YO9" s="38" t="s">
        <v>532</v>
      </c>
      <c r="YP9" s="38" t="s">
        <v>532</v>
      </c>
      <c r="YQ9" s="38" t="s">
        <v>532</v>
      </c>
      <c r="YR9" s="38" t="s">
        <v>532</v>
      </c>
      <c r="YS9" s="38" t="s">
        <v>532</v>
      </c>
      <c r="YT9" s="38" t="s">
        <v>532</v>
      </c>
      <c r="YU9" s="38" t="s">
        <v>532</v>
      </c>
      <c r="YV9" s="38" t="s">
        <v>532</v>
      </c>
      <c r="YW9" s="38" t="s">
        <v>532</v>
      </c>
      <c r="YX9" s="38" t="s">
        <v>532</v>
      </c>
      <c r="YY9" s="38" t="s">
        <v>532</v>
      </c>
      <c r="YZ9" s="38" t="s">
        <v>532</v>
      </c>
      <c r="ZA9" s="38" t="s">
        <v>535</v>
      </c>
      <c r="ZB9" s="38" t="s">
        <v>535</v>
      </c>
      <c r="ZC9" s="38" t="s">
        <v>532</v>
      </c>
      <c r="ZD9" s="38" t="s">
        <v>532</v>
      </c>
      <c r="ZE9" s="38" t="s">
        <v>532</v>
      </c>
      <c r="ZF9" s="38" t="s">
        <v>532</v>
      </c>
      <c r="ZG9" s="38" t="s">
        <v>532</v>
      </c>
      <c r="ZH9" s="38" t="s">
        <v>532</v>
      </c>
      <c r="ZI9" s="38" t="s">
        <v>532</v>
      </c>
      <c r="ZJ9" s="38" t="s">
        <v>532</v>
      </c>
      <c r="ZK9" s="38" t="s">
        <v>532</v>
      </c>
      <c r="ZL9" s="38" t="s">
        <v>532</v>
      </c>
      <c r="ZM9" s="38" t="s">
        <v>532</v>
      </c>
      <c r="ZN9" s="38" t="s">
        <v>532</v>
      </c>
      <c r="ZO9" s="38" t="s">
        <v>532</v>
      </c>
      <c r="ZP9" s="38" t="s">
        <v>532</v>
      </c>
      <c r="ZQ9" s="38" t="s">
        <v>532</v>
      </c>
      <c r="ZR9" s="38" t="s">
        <v>532</v>
      </c>
      <c r="ZS9" s="38" t="s">
        <v>532</v>
      </c>
      <c r="ZT9" s="38" t="s">
        <v>532</v>
      </c>
      <c r="ZU9" s="38" t="s">
        <v>532</v>
      </c>
      <c r="ZV9" s="38" t="s">
        <v>532</v>
      </c>
      <c r="ZW9" s="38" t="s">
        <v>532</v>
      </c>
      <c r="ZX9" s="38" t="s">
        <v>532</v>
      </c>
      <c r="ZY9" s="38" t="s">
        <v>532</v>
      </c>
      <c r="ZZ9" s="38" t="s">
        <v>532</v>
      </c>
      <c r="AAA9" s="38" t="s">
        <v>533</v>
      </c>
      <c r="AAB9" s="38" t="s">
        <v>534</v>
      </c>
      <c r="AAC9" s="38" t="s">
        <v>532</v>
      </c>
      <c r="AAD9" s="38" t="s">
        <v>532</v>
      </c>
      <c r="AAE9" s="38" t="s">
        <v>532</v>
      </c>
      <c r="AAF9" s="38" t="s">
        <v>532</v>
      </c>
      <c r="AAG9" s="38" t="s">
        <v>532</v>
      </c>
      <c r="AAH9" s="38" t="s">
        <v>532</v>
      </c>
      <c r="AAI9" s="38" t="s">
        <v>532</v>
      </c>
      <c r="AAJ9" s="38" t="s">
        <v>532</v>
      </c>
      <c r="AAK9" s="38" t="s">
        <v>532</v>
      </c>
      <c r="AAL9" s="38" t="s">
        <v>532</v>
      </c>
      <c r="AAM9" s="38" t="s">
        <v>532</v>
      </c>
      <c r="AAN9" s="38" t="s">
        <v>532</v>
      </c>
      <c r="AAO9" s="38" t="s">
        <v>532</v>
      </c>
      <c r="AAP9" s="38" t="s">
        <v>532</v>
      </c>
      <c r="AAQ9" s="38" t="s">
        <v>535</v>
      </c>
      <c r="AAR9" s="38" t="s">
        <v>535</v>
      </c>
      <c r="AAS9" s="38" t="s">
        <v>532</v>
      </c>
      <c r="AAT9" s="38" t="s">
        <v>532</v>
      </c>
      <c r="AAU9" s="38" t="s">
        <v>532</v>
      </c>
      <c r="AAV9" s="38" t="s">
        <v>532</v>
      </c>
      <c r="AAW9" s="38" t="s">
        <v>532</v>
      </c>
      <c r="AAX9" s="38" t="s">
        <v>532</v>
      </c>
      <c r="AAY9" s="38" t="s">
        <v>532</v>
      </c>
      <c r="AAZ9" s="38" t="s">
        <v>532</v>
      </c>
      <c r="ABA9" s="38" t="s">
        <v>532</v>
      </c>
      <c r="ABB9" s="38" t="s">
        <v>532</v>
      </c>
      <c r="ABC9" s="38" t="s">
        <v>532</v>
      </c>
      <c r="ABD9" s="38" t="s">
        <v>532</v>
      </c>
      <c r="ABE9" s="38" t="s">
        <v>532</v>
      </c>
      <c r="ABF9" s="38" t="s">
        <v>532</v>
      </c>
      <c r="ABG9" s="38" t="s">
        <v>532</v>
      </c>
      <c r="ABH9" s="38" t="s">
        <v>532</v>
      </c>
      <c r="ABI9" s="38" t="s">
        <v>532</v>
      </c>
      <c r="ABJ9" s="38" t="s">
        <v>532</v>
      </c>
      <c r="ABK9" s="38" t="s">
        <v>532</v>
      </c>
      <c r="ABL9" s="38" t="s">
        <v>532</v>
      </c>
      <c r="ABM9" s="38" t="s">
        <v>532</v>
      </c>
      <c r="ABN9" s="38" t="s">
        <v>532</v>
      </c>
      <c r="ABO9" s="38" t="s">
        <v>532</v>
      </c>
      <c r="ABP9" s="38" t="s">
        <v>532</v>
      </c>
      <c r="ABQ9" s="38" t="s">
        <v>533</v>
      </c>
      <c r="ABR9" s="38" t="s">
        <v>534</v>
      </c>
      <c r="ABS9" s="38" t="s">
        <v>532</v>
      </c>
      <c r="ABT9" s="38" t="s">
        <v>532</v>
      </c>
      <c r="ABU9" s="38" t="s">
        <v>532</v>
      </c>
      <c r="ABV9" s="38" t="s">
        <v>532</v>
      </c>
      <c r="ABW9" s="38" t="s">
        <v>532</v>
      </c>
      <c r="ABX9" s="38" t="s">
        <v>532</v>
      </c>
      <c r="ABY9" s="38" t="s">
        <v>532</v>
      </c>
      <c r="ABZ9" s="38" t="s">
        <v>532</v>
      </c>
      <c r="ACA9" s="38" t="s">
        <v>532</v>
      </c>
      <c r="ACB9" s="38" t="s">
        <v>532</v>
      </c>
      <c r="ACC9" s="38" t="s">
        <v>532</v>
      </c>
      <c r="ACD9" s="38" t="s">
        <v>532</v>
      </c>
      <c r="ACE9" s="38" t="s">
        <v>532</v>
      </c>
      <c r="ACF9" s="38" t="s">
        <v>532</v>
      </c>
      <c r="ACG9" s="38" t="s">
        <v>535</v>
      </c>
      <c r="ACH9" s="38" t="s">
        <v>535</v>
      </c>
      <c r="ACI9" s="38" t="s">
        <v>532</v>
      </c>
      <c r="ACJ9" s="38" t="s">
        <v>532</v>
      </c>
      <c r="ACK9" s="38" t="s">
        <v>532</v>
      </c>
      <c r="ACL9" s="38" t="s">
        <v>532</v>
      </c>
      <c r="ACM9" s="38" t="s">
        <v>532</v>
      </c>
      <c r="ACN9" s="38" t="s">
        <v>532</v>
      </c>
      <c r="ACO9" s="38" t="s">
        <v>532</v>
      </c>
      <c r="ACP9" s="38" t="s">
        <v>532</v>
      </c>
      <c r="ACQ9" s="38" t="s">
        <v>532</v>
      </c>
      <c r="ACR9" s="38" t="s">
        <v>532</v>
      </c>
      <c r="ACS9" s="38" t="s">
        <v>532</v>
      </c>
      <c r="ACT9" s="38" t="s">
        <v>532</v>
      </c>
      <c r="ACU9" s="38" t="s">
        <v>532</v>
      </c>
      <c r="ACV9" s="38" t="s">
        <v>532</v>
      </c>
      <c r="ACW9" s="38" t="s">
        <v>532</v>
      </c>
      <c r="ACX9" s="38" t="s">
        <v>532</v>
      </c>
      <c r="ACY9" s="38" t="s">
        <v>532</v>
      </c>
      <c r="ACZ9" s="38" t="s">
        <v>532</v>
      </c>
      <c r="ADA9" s="38" t="s">
        <v>532</v>
      </c>
      <c r="ADB9" s="38" t="s">
        <v>532</v>
      </c>
      <c r="ADC9" s="38" t="s">
        <v>532</v>
      </c>
      <c r="ADD9" s="38" t="s">
        <v>532</v>
      </c>
      <c r="ADE9" s="38" t="s">
        <v>532</v>
      </c>
      <c r="ADF9" s="38" t="s">
        <v>532</v>
      </c>
      <c r="ADG9" s="38" t="s">
        <v>533</v>
      </c>
      <c r="ADH9" s="38" t="s">
        <v>534</v>
      </c>
      <c r="ADI9" s="38" t="s">
        <v>532</v>
      </c>
      <c r="ADJ9" s="38" t="s">
        <v>532</v>
      </c>
      <c r="ADK9" s="38" t="s">
        <v>532</v>
      </c>
      <c r="ADL9" s="38" t="s">
        <v>532</v>
      </c>
      <c r="ADM9" s="38" t="s">
        <v>532</v>
      </c>
      <c r="ADN9" s="38" t="s">
        <v>532</v>
      </c>
      <c r="ADO9" s="38" t="s">
        <v>532</v>
      </c>
      <c r="ADP9" s="38" t="s">
        <v>532</v>
      </c>
      <c r="ADQ9" s="38" t="s">
        <v>532</v>
      </c>
      <c r="ADR9" s="38" t="s">
        <v>532</v>
      </c>
      <c r="ADS9" s="38" t="s">
        <v>532</v>
      </c>
      <c r="ADT9" s="38" t="s">
        <v>532</v>
      </c>
      <c r="ADU9" s="38" t="s">
        <v>532</v>
      </c>
      <c r="ADV9" s="38" t="s">
        <v>532</v>
      </c>
      <c r="ADW9" s="38" t="s">
        <v>535</v>
      </c>
      <c r="ADX9" s="38" t="s">
        <v>535</v>
      </c>
      <c r="ADY9" s="38" t="s">
        <v>532</v>
      </c>
      <c r="ADZ9" s="38" t="s">
        <v>532</v>
      </c>
      <c r="AEA9" s="38" t="s">
        <v>532</v>
      </c>
      <c r="AEB9" s="38" t="s">
        <v>532</v>
      </c>
      <c r="AEC9" s="38" t="s">
        <v>532</v>
      </c>
      <c r="AED9" s="38" t="s">
        <v>532</v>
      </c>
      <c r="AEE9" s="38" t="s">
        <v>532</v>
      </c>
      <c r="AEF9" s="38" t="s">
        <v>532</v>
      </c>
      <c r="AEG9" s="38" t="s">
        <v>532</v>
      </c>
      <c r="AEH9" s="38" t="s">
        <v>532</v>
      </c>
      <c r="AEI9" s="38" t="s">
        <v>532</v>
      </c>
      <c r="AEJ9" s="38" t="s">
        <v>532</v>
      </c>
      <c r="AEK9" s="38" t="s">
        <v>532</v>
      </c>
      <c r="AEL9" s="38" t="s">
        <v>532</v>
      </c>
      <c r="AEM9" s="38" t="s">
        <v>532</v>
      </c>
      <c r="AEN9" s="38" t="s">
        <v>532</v>
      </c>
      <c r="AEO9" s="38" t="s">
        <v>532</v>
      </c>
      <c r="AEP9" s="38" t="s">
        <v>532</v>
      </c>
      <c r="AEQ9" s="38" t="s">
        <v>532</v>
      </c>
      <c r="AER9" s="38" t="s">
        <v>532</v>
      </c>
      <c r="AES9" s="38" t="s">
        <v>532</v>
      </c>
      <c r="AET9" s="38" t="s">
        <v>532</v>
      </c>
      <c r="AEU9" s="38" t="s">
        <v>532</v>
      </c>
      <c r="AEV9" s="38" t="s">
        <v>532</v>
      </c>
      <c r="AEW9" s="38" t="s">
        <v>533</v>
      </c>
      <c r="AEX9" s="38" t="s">
        <v>534</v>
      </c>
      <c r="AEY9" s="38" t="s">
        <v>532</v>
      </c>
      <c r="AEZ9" s="38" t="s">
        <v>532</v>
      </c>
      <c r="AFA9" s="38" t="s">
        <v>532</v>
      </c>
      <c r="AFB9" s="38" t="s">
        <v>532</v>
      </c>
      <c r="AFC9" s="38" t="s">
        <v>532</v>
      </c>
      <c r="AFD9" s="38" t="s">
        <v>532</v>
      </c>
      <c r="AFE9" s="38" t="s">
        <v>532</v>
      </c>
      <c r="AFF9" s="38" t="s">
        <v>532</v>
      </c>
      <c r="AFG9" s="38" t="s">
        <v>532</v>
      </c>
      <c r="AFH9" s="38" t="s">
        <v>532</v>
      </c>
      <c r="AFI9" s="38" t="s">
        <v>532</v>
      </c>
      <c r="AFJ9" s="38" t="s">
        <v>532</v>
      </c>
      <c r="AFK9" s="38" t="s">
        <v>532</v>
      </c>
      <c r="AFL9" s="38" t="s">
        <v>532</v>
      </c>
      <c r="AFM9" s="38" t="s">
        <v>535</v>
      </c>
      <c r="AFN9" s="38" t="s">
        <v>535</v>
      </c>
      <c r="AFO9" s="38" t="s">
        <v>532</v>
      </c>
      <c r="AFP9" s="38" t="s">
        <v>532</v>
      </c>
      <c r="AFQ9" s="38" t="s">
        <v>532</v>
      </c>
      <c r="AFR9" s="38" t="s">
        <v>532</v>
      </c>
      <c r="AFS9" s="38" t="s">
        <v>532</v>
      </c>
      <c r="AFT9" s="38" t="s">
        <v>532</v>
      </c>
      <c r="AFU9" s="38" t="s">
        <v>532</v>
      </c>
      <c r="AFV9" s="38" t="s">
        <v>532</v>
      </c>
      <c r="AFW9" s="38" t="s">
        <v>532</v>
      </c>
      <c r="AFX9" s="38" t="s">
        <v>532</v>
      </c>
      <c r="AFY9" s="38" t="s">
        <v>532</v>
      </c>
      <c r="AFZ9" s="38" t="s">
        <v>532</v>
      </c>
      <c r="AGA9" s="38" t="s">
        <v>532</v>
      </c>
      <c r="AGB9" s="38" t="s">
        <v>532</v>
      </c>
      <c r="AGC9" s="38" t="s">
        <v>532</v>
      </c>
      <c r="AGD9" s="38" t="s">
        <v>532</v>
      </c>
      <c r="AGE9" s="38" t="s">
        <v>532</v>
      </c>
      <c r="AGF9" s="38" t="s">
        <v>532</v>
      </c>
      <c r="AGG9" s="38" t="s">
        <v>532</v>
      </c>
      <c r="AGH9" s="38" t="s">
        <v>532</v>
      </c>
      <c r="AGI9" s="38" t="s">
        <v>532</v>
      </c>
      <c r="AGJ9" s="38" t="s">
        <v>532</v>
      </c>
      <c r="AGK9" s="38" t="s">
        <v>532</v>
      </c>
      <c r="AGL9" s="38" t="s">
        <v>532</v>
      </c>
      <c r="AGM9" s="38" t="s">
        <v>533</v>
      </c>
      <c r="AGN9" s="38" t="s">
        <v>534</v>
      </c>
      <c r="AGO9" s="38" t="s">
        <v>532</v>
      </c>
      <c r="AGP9" s="38" t="s">
        <v>532</v>
      </c>
      <c r="AGQ9" s="38" t="s">
        <v>532</v>
      </c>
      <c r="AGR9" s="38" t="s">
        <v>532</v>
      </c>
      <c r="AGS9" s="38" t="s">
        <v>532</v>
      </c>
      <c r="AGT9" s="38" t="s">
        <v>532</v>
      </c>
      <c r="AGU9" s="38" t="s">
        <v>532</v>
      </c>
      <c r="AGV9" s="38" t="s">
        <v>532</v>
      </c>
      <c r="AGW9" s="38" t="s">
        <v>532</v>
      </c>
      <c r="AGX9" s="38" t="s">
        <v>532</v>
      </c>
      <c r="AGY9" s="38" t="s">
        <v>532</v>
      </c>
      <c r="AGZ9" s="38" t="s">
        <v>532</v>
      </c>
      <c r="AHA9" s="38" t="s">
        <v>532</v>
      </c>
      <c r="AHB9" s="38" t="s">
        <v>532</v>
      </c>
      <c r="AHC9" s="38" t="s">
        <v>535</v>
      </c>
      <c r="AHD9" s="38" t="s">
        <v>535</v>
      </c>
      <c r="AHE9" s="38" t="s">
        <v>532</v>
      </c>
      <c r="AHF9" s="38" t="s">
        <v>532</v>
      </c>
      <c r="AHG9" s="38" t="s">
        <v>532</v>
      </c>
      <c r="AHH9" s="38" t="s">
        <v>532</v>
      </c>
      <c r="AHI9" s="38" t="s">
        <v>532</v>
      </c>
      <c r="AHJ9" s="38" t="s">
        <v>532</v>
      </c>
      <c r="AHK9" s="38" t="s">
        <v>532</v>
      </c>
      <c r="AHL9" s="38" t="s">
        <v>532</v>
      </c>
      <c r="AHM9" s="38" t="s">
        <v>532</v>
      </c>
      <c r="AHN9" s="38" t="s">
        <v>532</v>
      </c>
      <c r="AHO9" s="38" t="s">
        <v>532</v>
      </c>
      <c r="AHP9" s="38" t="s">
        <v>532</v>
      </c>
      <c r="AHQ9" s="38" t="s">
        <v>532</v>
      </c>
      <c r="AHR9" s="38" t="s">
        <v>532</v>
      </c>
      <c r="AHS9" s="38" t="s">
        <v>532</v>
      </c>
      <c r="AHT9" s="38" t="s">
        <v>532</v>
      </c>
      <c r="AHU9" s="38" t="s">
        <v>532</v>
      </c>
      <c r="AHV9" s="38" t="s">
        <v>532</v>
      </c>
      <c r="AHW9" s="38" t="s">
        <v>532</v>
      </c>
      <c r="AHX9" s="38" t="s">
        <v>532</v>
      </c>
      <c r="AHY9" s="38" t="s">
        <v>532</v>
      </c>
      <c r="AHZ9" s="38" t="s">
        <v>532</v>
      </c>
      <c r="AIA9" s="38" t="s">
        <v>532</v>
      </c>
      <c r="AIB9" s="38" t="s">
        <v>532</v>
      </c>
      <c r="AIC9" s="38" t="s">
        <v>533</v>
      </c>
      <c r="AID9" s="38" t="s">
        <v>534</v>
      </c>
      <c r="AIE9" s="38" t="s">
        <v>532</v>
      </c>
      <c r="AIF9" s="38" t="s">
        <v>532</v>
      </c>
      <c r="AIG9" s="38" t="s">
        <v>532</v>
      </c>
      <c r="AIH9" s="38" t="s">
        <v>532</v>
      </c>
      <c r="AII9" s="38" t="s">
        <v>532</v>
      </c>
      <c r="AIJ9" s="38" t="s">
        <v>532</v>
      </c>
      <c r="AIK9" s="38" t="s">
        <v>532</v>
      </c>
      <c r="AIL9" s="38" t="s">
        <v>532</v>
      </c>
      <c r="AIM9" s="38" t="s">
        <v>532</v>
      </c>
      <c r="AIN9" s="38" t="s">
        <v>532</v>
      </c>
      <c r="AIO9" s="38" t="s">
        <v>532</v>
      </c>
      <c r="AIP9" s="38" t="s">
        <v>532</v>
      </c>
      <c r="AIQ9" s="38" t="s">
        <v>532</v>
      </c>
      <c r="AIR9" s="38" t="s">
        <v>532</v>
      </c>
      <c r="AIS9" s="38" t="s">
        <v>535</v>
      </c>
      <c r="AIT9" s="38" t="s">
        <v>535</v>
      </c>
      <c r="AIU9" s="38" t="s">
        <v>532</v>
      </c>
      <c r="AIV9" s="38" t="s">
        <v>532</v>
      </c>
      <c r="AIW9" s="38" t="s">
        <v>532</v>
      </c>
      <c r="AIX9" s="38" t="s">
        <v>532</v>
      </c>
      <c r="AIY9" s="38" t="s">
        <v>532</v>
      </c>
      <c r="AIZ9" s="38" t="s">
        <v>532</v>
      </c>
      <c r="AJA9" s="38" t="s">
        <v>532</v>
      </c>
      <c r="AJB9" s="38" t="s">
        <v>532</v>
      </c>
      <c r="AJC9" s="38" t="s">
        <v>532</v>
      </c>
      <c r="AJD9" s="38" t="s">
        <v>532</v>
      </c>
      <c r="AJE9" s="38" t="s">
        <v>532</v>
      </c>
      <c r="AJF9" s="38" t="s">
        <v>532</v>
      </c>
      <c r="AJG9" s="38" t="s">
        <v>532</v>
      </c>
      <c r="AJH9" s="38" t="s">
        <v>532</v>
      </c>
      <c r="AJI9" s="38" t="s">
        <v>532</v>
      </c>
      <c r="AJJ9" s="38" t="s">
        <v>532</v>
      </c>
      <c r="AJK9" s="38" t="s">
        <v>532</v>
      </c>
      <c r="AJL9" s="38" t="s">
        <v>532</v>
      </c>
      <c r="AJM9" s="38" t="s">
        <v>532</v>
      </c>
      <c r="AJN9" s="38" t="s">
        <v>532</v>
      </c>
      <c r="AJO9" s="38" t="s">
        <v>532</v>
      </c>
      <c r="AJP9" s="38" t="s">
        <v>532</v>
      </c>
      <c r="AJQ9" s="38" t="s">
        <v>532</v>
      </c>
      <c r="AJR9" s="38" t="s">
        <v>532</v>
      </c>
      <c r="AJS9" s="38" t="s">
        <v>533</v>
      </c>
      <c r="AJT9" s="38" t="s">
        <v>534</v>
      </c>
      <c r="AJU9" s="38" t="s">
        <v>532</v>
      </c>
      <c r="AJV9" s="38" t="s">
        <v>532</v>
      </c>
      <c r="AJW9" s="38" t="s">
        <v>532</v>
      </c>
      <c r="AJX9" s="38" t="s">
        <v>532</v>
      </c>
      <c r="AJY9" s="38" t="s">
        <v>532</v>
      </c>
      <c r="AJZ9" s="38" t="s">
        <v>532</v>
      </c>
      <c r="AKA9" s="38" t="s">
        <v>532</v>
      </c>
      <c r="AKB9" s="38" t="s">
        <v>532</v>
      </c>
      <c r="AKC9" s="38" t="s">
        <v>532</v>
      </c>
      <c r="AKD9" s="38" t="s">
        <v>532</v>
      </c>
      <c r="AKE9" s="38" t="s">
        <v>532</v>
      </c>
      <c r="AKF9" s="38" t="s">
        <v>532</v>
      </c>
      <c r="AKG9" s="38" t="s">
        <v>532</v>
      </c>
      <c r="AKH9" s="38" t="s">
        <v>532</v>
      </c>
      <c r="AKI9" s="38" t="s">
        <v>535</v>
      </c>
      <c r="AKJ9" s="38" t="s">
        <v>535</v>
      </c>
      <c r="AKK9" s="38" t="s">
        <v>532</v>
      </c>
      <c r="AKL9" s="38" t="s">
        <v>532</v>
      </c>
      <c r="AKM9" s="38" t="s">
        <v>532</v>
      </c>
      <c r="AKN9" s="38" t="s">
        <v>532</v>
      </c>
      <c r="AKO9" s="38" t="s">
        <v>532</v>
      </c>
      <c r="AKP9" s="38" t="s">
        <v>532</v>
      </c>
      <c r="AKQ9" s="38" t="s">
        <v>532</v>
      </c>
      <c r="AKR9" s="38" t="s">
        <v>532</v>
      </c>
      <c r="AKS9" s="38" t="s">
        <v>532</v>
      </c>
      <c r="AKT9" s="38" t="s">
        <v>532</v>
      </c>
      <c r="AKU9" s="38" t="s">
        <v>532</v>
      </c>
      <c r="AKV9" s="38" t="s">
        <v>532</v>
      </c>
      <c r="AKW9" s="38" t="s">
        <v>532</v>
      </c>
      <c r="AKX9" s="38" t="s">
        <v>532</v>
      </c>
      <c r="AKY9" s="38" t="s">
        <v>532</v>
      </c>
      <c r="AKZ9" s="38" t="s">
        <v>532</v>
      </c>
      <c r="ALA9" s="38" t="s">
        <v>532</v>
      </c>
      <c r="ALB9" s="38" t="s">
        <v>532</v>
      </c>
      <c r="ALC9" s="38" t="s">
        <v>532</v>
      </c>
      <c r="ALD9" s="38" t="s">
        <v>532</v>
      </c>
      <c r="ALE9" s="38" t="s">
        <v>532</v>
      </c>
      <c r="ALF9" s="38" t="s">
        <v>532</v>
      </c>
      <c r="ALG9" s="38" t="s">
        <v>532</v>
      </c>
      <c r="ALH9" s="38" t="s">
        <v>532</v>
      </c>
      <c r="ALI9" s="38" t="s">
        <v>533</v>
      </c>
      <c r="ALJ9" s="38" t="s">
        <v>534</v>
      </c>
      <c r="ALK9" s="38" t="s">
        <v>532</v>
      </c>
      <c r="ALL9" s="38" t="s">
        <v>532</v>
      </c>
      <c r="ALM9" s="38" t="s">
        <v>532</v>
      </c>
      <c r="ALN9" s="38" t="s">
        <v>532</v>
      </c>
      <c r="ALO9" s="38" t="s">
        <v>532</v>
      </c>
      <c r="ALP9" s="38" t="s">
        <v>532</v>
      </c>
      <c r="ALQ9" s="38" t="s">
        <v>532</v>
      </c>
      <c r="ALR9" s="38" t="s">
        <v>532</v>
      </c>
      <c r="ALS9" s="38" t="s">
        <v>532</v>
      </c>
      <c r="ALT9" s="38" t="s">
        <v>532</v>
      </c>
      <c r="ALU9" s="38" t="s">
        <v>532</v>
      </c>
      <c r="ALV9" s="38" t="s">
        <v>532</v>
      </c>
      <c r="ALW9" s="38" t="s">
        <v>532</v>
      </c>
      <c r="ALX9" s="38" t="s">
        <v>532</v>
      </c>
      <c r="ALY9" s="38" t="s">
        <v>535</v>
      </c>
      <c r="ALZ9" s="38" t="s">
        <v>535</v>
      </c>
      <c r="AMA9" s="38" t="s">
        <v>532</v>
      </c>
      <c r="AMB9" s="38" t="s">
        <v>532</v>
      </c>
      <c r="AMC9" s="38" t="s">
        <v>532</v>
      </c>
      <c r="AMD9" s="38" t="s">
        <v>532</v>
      </c>
      <c r="AME9" s="38" t="s">
        <v>532</v>
      </c>
      <c r="AMF9" s="38" t="s">
        <v>532</v>
      </c>
      <c r="AMG9" s="38" t="s">
        <v>532</v>
      </c>
      <c r="AMH9" s="38" t="s">
        <v>532</v>
      </c>
      <c r="AMI9" s="38" t="s">
        <v>532</v>
      </c>
      <c r="AMJ9" s="38" t="s">
        <v>532</v>
      </c>
      <c r="AMK9" s="38" t="s">
        <v>532</v>
      </c>
      <c r="AML9" s="38" t="s">
        <v>532</v>
      </c>
      <c r="AMM9" s="38" t="s">
        <v>532</v>
      </c>
      <c r="AMN9" s="38" t="s">
        <v>532</v>
      </c>
      <c r="AMO9" s="38" t="s">
        <v>532</v>
      </c>
      <c r="AMP9" s="38" t="s">
        <v>532</v>
      </c>
      <c r="AMQ9" s="38" t="s">
        <v>532</v>
      </c>
      <c r="AMR9" s="38" t="s">
        <v>532</v>
      </c>
      <c r="AMS9" s="38" t="s">
        <v>532</v>
      </c>
      <c r="AMT9" s="38" t="s">
        <v>532</v>
      </c>
      <c r="AMU9" s="38" t="s">
        <v>532</v>
      </c>
      <c r="AMV9" s="38" t="s">
        <v>532</v>
      </c>
      <c r="AMW9" s="38" t="s">
        <v>532</v>
      </c>
      <c r="AMX9" s="38" t="s">
        <v>532</v>
      </c>
      <c r="AMY9" s="38" t="s">
        <v>533</v>
      </c>
      <c r="AMZ9" s="38" t="s">
        <v>534</v>
      </c>
      <c r="ANA9" s="38" t="s">
        <v>532</v>
      </c>
      <c r="ANB9" s="38" t="s">
        <v>532</v>
      </c>
      <c r="ANC9" s="38" t="s">
        <v>532</v>
      </c>
      <c r="AND9" s="38" t="s">
        <v>532</v>
      </c>
      <c r="ANE9" s="38" t="s">
        <v>532</v>
      </c>
      <c r="ANF9" s="38" t="s">
        <v>532</v>
      </c>
      <c r="ANG9" s="38" t="s">
        <v>532</v>
      </c>
      <c r="ANH9" s="38" t="s">
        <v>532</v>
      </c>
      <c r="ANI9" s="38" t="s">
        <v>532</v>
      </c>
      <c r="ANJ9" s="38" t="s">
        <v>532</v>
      </c>
      <c r="ANK9" s="38" t="s">
        <v>532</v>
      </c>
      <c r="ANL9" s="38" t="s">
        <v>532</v>
      </c>
      <c r="ANM9" s="38" t="s">
        <v>532</v>
      </c>
      <c r="ANN9" s="38" t="s">
        <v>532</v>
      </c>
      <c r="ANO9" s="209"/>
    </row>
    <row r="10" spans="1:1055" s="216" customFormat="1" ht="13.2">
      <c r="A10" s="211">
        <v>1992</v>
      </c>
      <c r="B10" s="212"/>
      <c r="C10" s="213">
        <v>0</v>
      </c>
      <c r="D10" s="213">
        <v>0</v>
      </c>
      <c r="E10" s="213">
        <v>6251.6</v>
      </c>
      <c r="F10" s="213">
        <v>0</v>
      </c>
      <c r="G10" s="213">
        <v>0</v>
      </c>
      <c r="H10" s="213">
        <v>3140.7</v>
      </c>
      <c r="I10" s="213">
        <v>0</v>
      </c>
      <c r="J10" s="213">
        <v>0</v>
      </c>
      <c r="K10" s="213">
        <v>2029.1</v>
      </c>
      <c r="L10" s="213">
        <v>2024.8</v>
      </c>
      <c r="M10" s="213">
        <v>4.2</v>
      </c>
      <c r="N10" s="213">
        <v>0</v>
      </c>
      <c r="O10" s="213">
        <v>0</v>
      </c>
      <c r="P10" s="213">
        <v>0</v>
      </c>
      <c r="Q10" s="213">
        <v>1265.7</v>
      </c>
      <c r="R10" s="213">
        <v>673.1</v>
      </c>
      <c r="S10" s="213">
        <v>0</v>
      </c>
      <c r="T10" s="213">
        <v>0</v>
      </c>
      <c r="U10" s="213">
        <v>54.9</v>
      </c>
      <c r="V10" s="213">
        <v>537.70000000000005</v>
      </c>
      <c r="W10" s="213">
        <v>0</v>
      </c>
      <c r="X10" s="213">
        <v>0</v>
      </c>
      <c r="Y10" s="213">
        <v>0</v>
      </c>
      <c r="Z10" s="213">
        <v>0</v>
      </c>
      <c r="AA10" s="213">
        <v>0</v>
      </c>
      <c r="AB10" s="213">
        <v>0</v>
      </c>
      <c r="AC10" s="213">
        <v>0</v>
      </c>
      <c r="AD10" s="213">
        <v>0</v>
      </c>
      <c r="AE10" s="213">
        <v>7623.6</v>
      </c>
      <c r="AF10" s="213">
        <v>6320.5</v>
      </c>
      <c r="AG10" s="213">
        <v>1303.0999999999999</v>
      </c>
      <c r="AH10" s="213">
        <v>0</v>
      </c>
      <c r="AI10" s="214">
        <v>-3835.2</v>
      </c>
      <c r="AJ10" s="213">
        <v>0</v>
      </c>
      <c r="AK10" s="213">
        <v>14508.1</v>
      </c>
      <c r="AL10" s="213">
        <v>0</v>
      </c>
      <c r="AM10" s="213">
        <v>0</v>
      </c>
      <c r="AN10" s="213">
        <v>0</v>
      </c>
      <c r="AO10" s="213">
        <v>0</v>
      </c>
      <c r="AP10" s="213">
        <v>0</v>
      </c>
      <c r="AQ10" s="213">
        <v>0</v>
      </c>
      <c r="AR10" s="213">
        <v>936.7</v>
      </c>
      <c r="AS10" s="213">
        <v>935.3</v>
      </c>
      <c r="AT10" s="215">
        <v>0</v>
      </c>
      <c r="AU10" s="213">
        <v>0</v>
      </c>
      <c r="AV10" s="213">
        <v>1.4</v>
      </c>
      <c r="AW10" s="213">
        <v>4023.4</v>
      </c>
      <c r="AX10" s="213">
        <v>89.7</v>
      </c>
      <c r="AY10" s="213">
        <v>0</v>
      </c>
      <c r="AZ10" s="213">
        <v>0</v>
      </c>
      <c r="BA10" s="213">
        <v>0</v>
      </c>
      <c r="BB10" s="213">
        <v>0</v>
      </c>
      <c r="BC10" s="213">
        <v>89.7</v>
      </c>
      <c r="BD10" s="213">
        <v>2847.4</v>
      </c>
      <c r="BE10" s="213">
        <v>0</v>
      </c>
      <c r="BF10" s="213">
        <v>0</v>
      </c>
      <c r="BG10" s="213">
        <v>0</v>
      </c>
      <c r="BH10" s="213">
        <v>2847.4</v>
      </c>
      <c r="BI10" s="215">
        <v>941</v>
      </c>
      <c r="BJ10" s="213">
        <v>0</v>
      </c>
      <c r="BK10" s="213">
        <v>0</v>
      </c>
      <c r="BL10" s="213">
        <v>0</v>
      </c>
      <c r="BM10" s="213">
        <v>0</v>
      </c>
      <c r="BN10" s="213">
        <v>0</v>
      </c>
      <c r="BO10" s="213">
        <v>0</v>
      </c>
      <c r="BP10" s="214">
        <v>0</v>
      </c>
      <c r="BQ10" s="213">
        <v>0</v>
      </c>
      <c r="BR10" s="213">
        <v>0</v>
      </c>
      <c r="BS10" s="213">
        <v>399.5</v>
      </c>
      <c r="BT10" s="213">
        <v>0</v>
      </c>
      <c r="BU10" s="213">
        <v>0</v>
      </c>
      <c r="BV10" s="213">
        <v>293.2</v>
      </c>
      <c r="BW10" s="213">
        <v>0</v>
      </c>
      <c r="BX10" s="213">
        <v>0</v>
      </c>
      <c r="BY10" s="213">
        <v>2331.1999999999998</v>
      </c>
      <c r="BZ10" s="213">
        <v>2327.5</v>
      </c>
      <c r="CA10" s="215">
        <v>0</v>
      </c>
      <c r="CB10" s="213">
        <v>0</v>
      </c>
      <c r="CC10" s="213">
        <v>3.7</v>
      </c>
      <c r="CD10" s="213">
        <v>0</v>
      </c>
      <c r="CE10" s="213">
        <v>488.7</v>
      </c>
      <c r="CF10" s="213">
        <v>343.6</v>
      </c>
      <c r="CG10" s="213">
        <v>0</v>
      </c>
      <c r="CH10" s="213">
        <v>0</v>
      </c>
      <c r="CI10" s="215">
        <v>0.7</v>
      </c>
      <c r="CJ10" s="213">
        <v>144.4</v>
      </c>
      <c r="CK10" s="213">
        <v>0</v>
      </c>
      <c r="CL10" s="213">
        <v>0</v>
      </c>
      <c r="CM10" s="213">
        <v>0</v>
      </c>
      <c r="CN10" s="213">
        <v>0</v>
      </c>
      <c r="CO10" s="213">
        <v>0</v>
      </c>
      <c r="CP10" s="213">
        <v>0</v>
      </c>
      <c r="CQ10" s="213">
        <v>0</v>
      </c>
      <c r="CR10" s="213">
        <v>0</v>
      </c>
      <c r="CS10" s="213">
        <v>41.7</v>
      </c>
      <c r="CT10" s="213">
        <v>41.7</v>
      </c>
      <c r="CU10" s="213">
        <v>0</v>
      </c>
      <c r="CV10" s="213">
        <v>0</v>
      </c>
      <c r="CW10" s="214">
        <v>271</v>
      </c>
      <c r="CX10" s="213">
        <v>0</v>
      </c>
      <c r="CY10" s="213">
        <v>1306.2</v>
      </c>
      <c r="CZ10" s="213">
        <v>0</v>
      </c>
      <c r="DA10" s="213">
        <v>0</v>
      </c>
      <c r="DB10" s="213">
        <v>0</v>
      </c>
      <c r="DC10" s="213">
        <v>0</v>
      </c>
      <c r="DD10" s="213">
        <v>0</v>
      </c>
      <c r="DE10" s="213">
        <v>0</v>
      </c>
      <c r="DF10" s="213">
        <v>2373.9</v>
      </c>
      <c r="DG10" s="213">
        <v>2373.3000000000002</v>
      </c>
      <c r="DH10" s="215">
        <v>0.6</v>
      </c>
      <c r="DI10" s="213">
        <v>0</v>
      </c>
      <c r="DJ10" s="213">
        <v>0</v>
      </c>
      <c r="DK10" s="213">
        <v>656.2</v>
      </c>
      <c r="DL10" s="213">
        <v>144.4</v>
      </c>
      <c r="DM10" s="213">
        <v>0</v>
      </c>
      <c r="DN10" s="213">
        <v>0</v>
      </c>
      <c r="DO10" s="213">
        <v>0</v>
      </c>
      <c r="DP10" s="213">
        <v>0</v>
      </c>
      <c r="DQ10" s="213">
        <v>144.4</v>
      </c>
      <c r="DR10" s="213">
        <v>311.89999999999998</v>
      </c>
      <c r="DS10" s="213">
        <v>0</v>
      </c>
      <c r="DT10" s="213">
        <v>0</v>
      </c>
      <c r="DU10" s="213">
        <v>0</v>
      </c>
      <c r="DV10" s="213">
        <v>311.89999999999998</v>
      </c>
      <c r="DW10" s="215">
        <v>0.8</v>
      </c>
      <c r="DX10" s="213">
        <v>0</v>
      </c>
      <c r="DY10" s="213">
        <v>0</v>
      </c>
      <c r="DZ10" s="213">
        <v>0</v>
      </c>
      <c r="EA10" s="213">
        <v>0</v>
      </c>
      <c r="EB10" s="213">
        <v>0</v>
      </c>
      <c r="EC10" s="213">
        <v>0</v>
      </c>
      <c r="ED10" s="214">
        <v>0</v>
      </c>
      <c r="EE10" s="213">
        <v>0</v>
      </c>
      <c r="EF10" s="213">
        <v>0</v>
      </c>
      <c r="EG10" s="213">
        <v>2308.3000000000002</v>
      </c>
      <c r="EH10" s="213">
        <v>0</v>
      </c>
      <c r="EI10" s="213">
        <v>0</v>
      </c>
      <c r="EJ10" s="213">
        <v>52.1</v>
      </c>
      <c r="EK10" s="213">
        <v>0</v>
      </c>
      <c r="EL10" s="213">
        <v>0</v>
      </c>
      <c r="EM10" s="213">
        <v>201.3</v>
      </c>
      <c r="EN10" s="213">
        <v>201.3</v>
      </c>
      <c r="EO10" s="213">
        <v>0</v>
      </c>
      <c r="EP10" s="213">
        <v>0</v>
      </c>
      <c r="EQ10" s="213">
        <v>0</v>
      </c>
      <c r="ER10" s="213">
        <v>0</v>
      </c>
      <c r="ES10" s="213">
        <v>743.4</v>
      </c>
      <c r="ET10" s="213">
        <v>25.6</v>
      </c>
      <c r="EU10" s="213">
        <v>321.89999999999998</v>
      </c>
      <c r="EV10" s="213">
        <v>0</v>
      </c>
      <c r="EW10" s="213">
        <v>394</v>
      </c>
      <c r="EX10" s="213">
        <v>1.9</v>
      </c>
      <c r="EY10" s="213">
        <v>0</v>
      </c>
      <c r="EZ10" s="213">
        <v>4203.2</v>
      </c>
      <c r="FA10" s="213">
        <v>0</v>
      </c>
      <c r="FB10" s="213">
        <v>4203.2</v>
      </c>
      <c r="FC10" s="213">
        <v>0</v>
      </c>
      <c r="FD10" s="213">
        <v>941.8</v>
      </c>
      <c r="FE10" s="213">
        <v>0</v>
      </c>
      <c r="FF10" s="213">
        <v>0</v>
      </c>
      <c r="FG10" s="213">
        <v>583.4</v>
      </c>
      <c r="FH10" s="213">
        <v>583.4</v>
      </c>
      <c r="FI10" s="213">
        <v>0</v>
      </c>
      <c r="FJ10" s="213">
        <v>0</v>
      </c>
      <c r="FK10" s="214">
        <v>-339.6</v>
      </c>
      <c r="FL10" s="213">
        <v>0</v>
      </c>
      <c r="FM10" s="213">
        <v>3037.3</v>
      </c>
      <c r="FN10" s="213">
        <v>0</v>
      </c>
      <c r="FO10" s="213">
        <v>0</v>
      </c>
      <c r="FP10" s="213">
        <v>0</v>
      </c>
      <c r="FQ10" s="213">
        <v>3907.1</v>
      </c>
      <c r="FR10" s="213">
        <v>0</v>
      </c>
      <c r="FS10" s="213">
        <v>0</v>
      </c>
      <c r="FT10" s="213">
        <v>79.599999999999994</v>
      </c>
      <c r="FU10" s="213">
        <v>79.599999999999994</v>
      </c>
      <c r="FV10" s="215">
        <v>0</v>
      </c>
      <c r="FW10" s="213">
        <v>0</v>
      </c>
      <c r="FX10" s="213">
        <v>0</v>
      </c>
      <c r="FY10" s="213">
        <v>4462.2</v>
      </c>
      <c r="FZ10" s="215">
        <v>1670</v>
      </c>
      <c r="GA10" s="215">
        <v>1047</v>
      </c>
      <c r="GB10" s="213">
        <v>365.8</v>
      </c>
      <c r="GC10" s="213">
        <v>0</v>
      </c>
      <c r="GD10" s="213">
        <v>0</v>
      </c>
      <c r="GE10" s="213">
        <v>257.2</v>
      </c>
      <c r="GF10" s="213">
        <v>5388.9</v>
      </c>
      <c r="GG10" s="213">
        <v>0</v>
      </c>
      <c r="GH10" s="213">
        <v>0</v>
      </c>
      <c r="GI10" s="213">
        <v>0</v>
      </c>
      <c r="GJ10" s="213">
        <v>1185.7</v>
      </c>
      <c r="GK10" s="213">
        <v>0</v>
      </c>
      <c r="GL10" s="213">
        <v>0</v>
      </c>
      <c r="GM10" s="213">
        <v>0</v>
      </c>
      <c r="GN10" s="213">
        <v>0</v>
      </c>
      <c r="GO10" s="213">
        <v>0</v>
      </c>
      <c r="GP10" s="213">
        <v>0</v>
      </c>
      <c r="GQ10" s="213">
        <v>0</v>
      </c>
      <c r="GR10" s="214">
        <v>0</v>
      </c>
      <c r="GS10" s="213">
        <v>0</v>
      </c>
      <c r="GT10" s="213">
        <v>0</v>
      </c>
      <c r="GU10" s="213">
        <v>5737.3</v>
      </c>
      <c r="GV10" s="213">
        <v>0</v>
      </c>
      <c r="GW10" s="213">
        <v>0</v>
      </c>
      <c r="GX10" s="213">
        <v>421.1</v>
      </c>
      <c r="GY10" s="213">
        <v>0</v>
      </c>
      <c r="GZ10" s="213">
        <v>0</v>
      </c>
      <c r="HA10" s="215">
        <v>6.2</v>
      </c>
      <c r="HB10" s="215">
        <v>6.2</v>
      </c>
      <c r="HC10" s="213">
        <v>0</v>
      </c>
      <c r="HD10" s="213">
        <v>0</v>
      </c>
      <c r="HE10" s="213">
        <v>0</v>
      </c>
      <c r="HF10" s="213">
        <v>0</v>
      </c>
      <c r="HG10" s="213">
        <v>662.1</v>
      </c>
      <c r="HH10" s="213">
        <v>4.7</v>
      </c>
      <c r="HI10" s="213">
        <v>365.8</v>
      </c>
      <c r="HJ10" s="213">
        <v>0</v>
      </c>
      <c r="HK10" s="213">
        <v>0</v>
      </c>
      <c r="HL10" s="213">
        <v>291.60000000000002</v>
      </c>
      <c r="HM10" s="213">
        <v>0</v>
      </c>
      <c r="HN10" s="213">
        <v>13000.1</v>
      </c>
      <c r="HO10" s="213">
        <v>13000.1</v>
      </c>
      <c r="HP10" s="213">
        <v>0</v>
      </c>
      <c r="HQ10" s="213">
        <v>0</v>
      </c>
      <c r="HR10" s="213">
        <v>0</v>
      </c>
      <c r="HS10" s="213">
        <v>0</v>
      </c>
      <c r="HT10" s="213">
        <v>0</v>
      </c>
      <c r="HU10" s="213">
        <v>1837.6</v>
      </c>
      <c r="HV10" s="213">
        <v>1568.1</v>
      </c>
      <c r="HW10" s="213">
        <v>269.5</v>
      </c>
      <c r="HX10" s="213">
        <v>0</v>
      </c>
      <c r="HY10" s="214">
        <v>3615.1</v>
      </c>
      <c r="HZ10" s="213">
        <v>0</v>
      </c>
      <c r="IA10" s="213">
        <v>8071.9</v>
      </c>
      <c r="IB10" s="213">
        <v>14696.7</v>
      </c>
      <c r="IC10" s="213">
        <v>0</v>
      </c>
      <c r="ID10" s="213">
        <v>0</v>
      </c>
      <c r="IE10" s="213">
        <v>0</v>
      </c>
      <c r="IF10" s="213">
        <v>0</v>
      </c>
      <c r="IG10" s="213">
        <v>0</v>
      </c>
      <c r="IH10" s="213">
        <v>1191.4000000000001</v>
      </c>
      <c r="II10" s="213">
        <v>1186.7</v>
      </c>
      <c r="IJ10" s="213">
        <v>2.4</v>
      </c>
      <c r="IK10" s="213">
        <v>0</v>
      </c>
      <c r="IL10" s="213">
        <v>2.2999999999999998</v>
      </c>
      <c r="IM10" s="213">
        <v>17795.400000000001</v>
      </c>
      <c r="IN10" s="213">
        <v>1319.4</v>
      </c>
      <c r="IO10" s="213">
        <v>0</v>
      </c>
      <c r="IP10" s="213">
        <v>321.89999999999998</v>
      </c>
      <c r="IQ10" s="216">
        <v>0</v>
      </c>
      <c r="IR10" s="213">
        <v>449.6</v>
      </c>
      <c r="IS10" s="213">
        <v>547.9</v>
      </c>
      <c r="IT10" s="213">
        <v>18452.8</v>
      </c>
      <c r="IU10" s="213">
        <v>0</v>
      </c>
      <c r="IV10" s="213">
        <v>0</v>
      </c>
      <c r="IW10" s="213">
        <v>0</v>
      </c>
      <c r="IX10" s="213">
        <v>5452.7</v>
      </c>
      <c r="IY10" s="213">
        <v>0</v>
      </c>
      <c r="IZ10" s="213">
        <v>0</v>
      </c>
      <c r="JA10" s="213">
        <v>0</v>
      </c>
      <c r="JB10" s="213">
        <v>0</v>
      </c>
      <c r="JC10" s="213">
        <v>0</v>
      </c>
      <c r="JD10" s="213">
        <v>0</v>
      </c>
      <c r="JE10" s="213">
        <v>0</v>
      </c>
      <c r="JF10" s="214">
        <v>0</v>
      </c>
      <c r="JG10" s="213">
        <v>0</v>
      </c>
      <c r="JH10" s="213">
        <v>0</v>
      </c>
      <c r="JI10" s="213">
        <v>14696.7</v>
      </c>
      <c r="JJ10" s="213">
        <v>0</v>
      </c>
      <c r="JK10" s="213">
        <v>0</v>
      </c>
      <c r="JL10" s="213">
        <v>3907.1</v>
      </c>
      <c r="JM10" s="213">
        <v>0</v>
      </c>
      <c r="JN10" s="213">
        <v>0</v>
      </c>
      <c r="JO10" s="213">
        <v>4567.7</v>
      </c>
      <c r="JP10" s="213">
        <v>4559.8</v>
      </c>
      <c r="JQ10" s="213">
        <v>4.2</v>
      </c>
      <c r="JR10" s="213">
        <v>0</v>
      </c>
      <c r="JS10" s="213">
        <v>3.7</v>
      </c>
      <c r="JT10" s="213">
        <v>0</v>
      </c>
      <c r="JU10" s="213">
        <v>3159.8</v>
      </c>
      <c r="JV10" s="215">
        <v>1047</v>
      </c>
      <c r="JW10" s="213">
        <v>687.7</v>
      </c>
      <c r="JX10" s="213">
        <v>0</v>
      </c>
      <c r="JY10" s="213">
        <v>449.6</v>
      </c>
      <c r="JZ10" s="213">
        <v>975.5</v>
      </c>
      <c r="KA10" s="213">
        <v>0</v>
      </c>
      <c r="KB10" s="213">
        <v>17203.3</v>
      </c>
      <c r="KC10" s="213">
        <v>13000.1</v>
      </c>
      <c r="KD10" s="213">
        <v>4203.2</v>
      </c>
      <c r="KE10" s="213">
        <v>0</v>
      </c>
      <c r="KF10" s="213">
        <v>941.8</v>
      </c>
      <c r="KG10" s="213">
        <v>0</v>
      </c>
      <c r="KH10" s="213">
        <v>0</v>
      </c>
      <c r="KI10" s="213">
        <v>10086.299999999999</v>
      </c>
      <c r="KJ10" s="213">
        <v>8513.7000000000007</v>
      </c>
      <c r="KK10" s="213">
        <v>1572.6</v>
      </c>
      <c r="KL10" s="213">
        <v>0</v>
      </c>
      <c r="KM10" s="214">
        <v>-288.7</v>
      </c>
      <c r="KN10" s="213">
        <v>0</v>
      </c>
      <c r="KO10" s="213">
        <v>26923.5</v>
      </c>
      <c r="KP10" s="213">
        <v>14696.7</v>
      </c>
      <c r="KQ10" s="213">
        <v>0</v>
      </c>
      <c r="KR10" s="213">
        <v>0</v>
      </c>
      <c r="KS10" s="213">
        <v>3907.1</v>
      </c>
      <c r="KT10" s="213">
        <v>0</v>
      </c>
      <c r="KU10" s="213">
        <v>0</v>
      </c>
      <c r="KV10" s="213">
        <v>4581.5</v>
      </c>
      <c r="KW10" s="213">
        <v>4574.8</v>
      </c>
      <c r="KX10" s="215">
        <v>3</v>
      </c>
      <c r="KY10" s="213">
        <v>0</v>
      </c>
      <c r="KZ10" s="213">
        <v>3.7</v>
      </c>
      <c r="LA10" s="213">
        <v>26937.200000000001</v>
      </c>
      <c r="LB10" s="213">
        <v>3223.5</v>
      </c>
      <c r="LC10" s="215">
        <v>1047</v>
      </c>
      <c r="LD10" s="213">
        <v>687.7</v>
      </c>
      <c r="LE10" s="213">
        <v>0</v>
      </c>
      <c r="LF10" s="213">
        <v>449.6</v>
      </c>
      <c r="LG10" s="213">
        <v>1039.2</v>
      </c>
      <c r="LH10" s="213">
        <v>27000.9</v>
      </c>
      <c r="LI10" s="213">
        <v>0</v>
      </c>
      <c r="LJ10" s="213">
        <v>0</v>
      </c>
      <c r="LK10" s="213">
        <v>0</v>
      </c>
      <c r="LL10" s="213">
        <v>9797.6</v>
      </c>
      <c r="LM10" s="213">
        <v>941.8</v>
      </c>
      <c r="LN10" s="213">
        <v>0</v>
      </c>
      <c r="LO10" s="213">
        <v>0</v>
      </c>
      <c r="LP10" s="213">
        <v>0</v>
      </c>
      <c r="LQ10" s="213">
        <v>0</v>
      </c>
      <c r="LR10" s="213">
        <v>0</v>
      </c>
      <c r="LS10" s="213">
        <v>0</v>
      </c>
      <c r="LT10" s="214">
        <v>0</v>
      </c>
      <c r="LU10" s="213">
        <v>0</v>
      </c>
      <c r="LV10" s="213">
        <v>0</v>
      </c>
      <c r="LW10" s="213">
        <v>0</v>
      </c>
      <c r="LX10" s="213">
        <v>0</v>
      </c>
      <c r="LY10" s="213">
        <v>0</v>
      </c>
      <c r="LZ10" s="213">
        <v>0</v>
      </c>
      <c r="MA10" s="213">
        <v>0</v>
      </c>
      <c r="MB10" s="213">
        <v>0</v>
      </c>
      <c r="MC10" s="213">
        <v>308.60000000000002</v>
      </c>
      <c r="MD10" s="213">
        <v>308.60000000000002</v>
      </c>
      <c r="ME10" s="215">
        <v>0</v>
      </c>
      <c r="MF10" s="213">
        <v>0</v>
      </c>
      <c r="MG10" s="213">
        <v>0</v>
      </c>
      <c r="MH10" s="213">
        <v>0</v>
      </c>
      <c r="MI10" s="213">
        <v>66.5</v>
      </c>
      <c r="MJ10" s="213">
        <v>0</v>
      </c>
      <c r="MK10" s="213">
        <v>0</v>
      </c>
      <c r="ML10" s="213">
        <v>0</v>
      </c>
      <c r="MM10" s="213">
        <v>0</v>
      </c>
      <c r="MN10" s="213">
        <v>66.5</v>
      </c>
      <c r="MO10" s="213">
        <v>0</v>
      </c>
      <c r="MP10" s="213">
        <v>0</v>
      </c>
      <c r="MQ10" s="213">
        <v>0</v>
      </c>
      <c r="MR10" s="213">
        <v>0</v>
      </c>
      <c r="MS10" s="213">
        <v>0</v>
      </c>
      <c r="MT10" s="213">
        <v>0</v>
      </c>
      <c r="MU10" s="213">
        <v>0</v>
      </c>
      <c r="MV10" s="213">
        <v>0</v>
      </c>
      <c r="MW10" s="213">
        <v>0</v>
      </c>
      <c r="MX10" s="213">
        <v>0</v>
      </c>
      <c r="MY10" s="213">
        <v>0</v>
      </c>
      <c r="MZ10" s="213">
        <v>0</v>
      </c>
      <c r="NA10" s="214">
        <v>-353</v>
      </c>
      <c r="NB10" s="215">
        <v>-275.60000000000002</v>
      </c>
      <c r="NC10" s="213">
        <v>0</v>
      </c>
      <c r="ND10" s="213">
        <v>0</v>
      </c>
      <c r="NE10" s="213">
        <v>0</v>
      </c>
      <c r="NF10" s="213">
        <v>0</v>
      </c>
      <c r="NG10" s="213">
        <v>0</v>
      </c>
      <c r="NH10" s="213">
        <v>0</v>
      </c>
      <c r="NI10" s="213">
        <v>0</v>
      </c>
      <c r="NJ10" s="213">
        <v>294.8</v>
      </c>
      <c r="NK10" s="213">
        <v>293.60000000000002</v>
      </c>
      <c r="NL10" s="213">
        <v>1.2</v>
      </c>
      <c r="NM10" s="213">
        <v>0</v>
      </c>
      <c r="NN10" s="213">
        <v>0</v>
      </c>
      <c r="NO10" s="213">
        <v>0</v>
      </c>
      <c r="NP10" s="213">
        <v>2.8</v>
      </c>
      <c r="NQ10" s="213">
        <v>0</v>
      </c>
      <c r="NR10" s="213">
        <v>0</v>
      </c>
      <c r="NS10" s="213">
        <v>0</v>
      </c>
      <c r="NT10" s="213">
        <v>0</v>
      </c>
      <c r="NU10" s="213">
        <v>2.8</v>
      </c>
      <c r="NV10" s="213">
        <v>0</v>
      </c>
      <c r="NW10" s="213">
        <v>0</v>
      </c>
      <c r="NX10" s="213">
        <v>0</v>
      </c>
      <c r="NY10" s="213">
        <v>0</v>
      </c>
      <c r="NZ10" s="215">
        <v>-353</v>
      </c>
      <c r="OA10" s="213">
        <v>0</v>
      </c>
      <c r="OB10" s="213">
        <v>0</v>
      </c>
      <c r="OC10" s="213">
        <v>0</v>
      </c>
      <c r="OD10" s="213">
        <v>0</v>
      </c>
      <c r="OE10" s="213">
        <v>0</v>
      </c>
      <c r="OF10" s="213">
        <v>0</v>
      </c>
      <c r="OG10" s="213">
        <v>0</v>
      </c>
      <c r="OH10" s="214">
        <v>0</v>
      </c>
      <c r="OI10" s="213">
        <v>0</v>
      </c>
      <c r="OJ10" s="213">
        <v>0</v>
      </c>
      <c r="OK10" s="213">
        <v>14696.7</v>
      </c>
      <c r="OL10" s="213">
        <v>0</v>
      </c>
      <c r="OM10" s="213">
        <v>0</v>
      </c>
      <c r="ON10" s="213">
        <v>3907.1</v>
      </c>
      <c r="OO10" s="213">
        <v>0</v>
      </c>
      <c r="OP10" s="213">
        <v>0</v>
      </c>
      <c r="OQ10" s="213">
        <v>4876.3</v>
      </c>
      <c r="OR10" s="213">
        <v>4868.3999999999996</v>
      </c>
      <c r="OS10" s="213">
        <v>4.2</v>
      </c>
      <c r="OT10" s="213">
        <v>0</v>
      </c>
      <c r="OU10" s="213">
        <v>3.7</v>
      </c>
      <c r="OV10" s="213">
        <v>0</v>
      </c>
      <c r="OW10" s="213">
        <v>3226.3</v>
      </c>
      <c r="OX10" s="215">
        <v>1047</v>
      </c>
      <c r="OY10" s="213">
        <v>687.7</v>
      </c>
      <c r="OZ10" s="213">
        <v>0</v>
      </c>
      <c r="PA10" s="213">
        <v>449.6</v>
      </c>
      <c r="PB10" s="213">
        <v>1042</v>
      </c>
      <c r="PC10" s="213">
        <v>0</v>
      </c>
      <c r="PD10" s="213">
        <v>17203.3</v>
      </c>
      <c r="PE10" s="213">
        <v>13000.1</v>
      </c>
      <c r="PF10" s="213">
        <v>4203.2</v>
      </c>
      <c r="PG10" s="213">
        <v>0</v>
      </c>
      <c r="PH10" s="213">
        <v>941.8</v>
      </c>
      <c r="PI10" s="213">
        <v>0</v>
      </c>
      <c r="PJ10" s="213">
        <v>0</v>
      </c>
      <c r="PK10" s="213">
        <v>10086.299999999999</v>
      </c>
      <c r="PL10" s="213">
        <v>8513.7000000000007</v>
      </c>
      <c r="PM10" s="213">
        <v>1572.6</v>
      </c>
      <c r="PN10" s="213">
        <v>0</v>
      </c>
      <c r="PO10" s="214">
        <v>-641.70000000000005</v>
      </c>
      <c r="PP10" s="215">
        <v>-275.60000000000002</v>
      </c>
      <c r="PQ10" s="213">
        <v>26923.5</v>
      </c>
      <c r="PR10" s="213">
        <v>14696.7</v>
      </c>
      <c r="PS10" s="213">
        <v>0</v>
      </c>
      <c r="PT10" s="213">
        <v>0</v>
      </c>
      <c r="PU10" s="213">
        <v>3907.1</v>
      </c>
      <c r="PV10" s="213">
        <v>0</v>
      </c>
      <c r="PW10" s="213">
        <v>0</v>
      </c>
      <c r="PX10" s="213">
        <v>4876.3</v>
      </c>
      <c r="PY10" s="213">
        <v>4868.3999999999996</v>
      </c>
      <c r="PZ10" s="213">
        <v>4.2</v>
      </c>
      <c r="QA10" s="213">
        <v>0</v>
      </c>
      <c r="QB10" s="213">
        <v>3.7</v>
      </c>
      <c r="QC10" s="213">
        <v>26937.200000000001</v>
      </c>
      <c r="QD10" s="213">
        <v>3226.3</v>
      </c>
      <c r="QE10" s="213">
        <v>1047</v>
      </c>
      <c r="QF10" s="213">
        <v>687.7</v>
      </c>
      <c r="QG10" s="213">
        <v>0</v>
      </c>
      <c r="QH10" s="213">
        <v>449.6</v>
      </c>
      <c r="QI10" s="213">
        <v>1042</v>
      </c>
      <c r="QJ10" s="213">
        <v>27000.9</v>
      </c>
      <c r="QK10" s="213">
        <v>0</v>
      </c>
      <c r="QL10" s="213">
        <v>0</v>
      </c>
      <c r="QM10" s="213">
        <v>0</v>
      </c>
      <c r="QN10" s="213">
        <v>9444.6</v>
      </c>
      <c r="QO10" s="213">
        <v>941.8</v>
      </c>
      <c r="QP10" s="213">
        <v>0</v>
      </c>
      <c r="QQ10" s="213">
        <v>0</v>
      </c>
      <c r="QR10" s="213">
        <v>0</v>
      </c>
      <c r="QS10" s="213">
        <v>0</v>
      </c>
      <c r="QT10" s="213">
        <v>0</v>
      </c>
      <c r="QU10" s="213">
        <v>0</v>
      </c>
      <c r="QV10" s="214">
        <v>0</v>
      </c>
      <c r="QW10" s="213"/>
      <c r="QY10" s="216">
        <v>-3342.5</v>
      </c>
      <c r="QZ10" s="216">
        <v>3533.7</v>
      </c>
      <c r="RB10" s="216">
        <v>222.8</v>
      </c>
      <c r="RC10" s="216">
        <v>222.8</v>
      </c>
      <c r="RE10" s="216">
        <v>3348.9</v>
      </c>
      <c r="RF10" s="216">
        <v>2724.7</v>
      </c>
      <c r="RJ10" s="216">
        <v>430.9</v>
      </c>
      <c r="RL10" s="216">
        <v>0</v>
      </c>
      <c r="RR10" s="216">
        <v>107.8</v>
      </c>
      <c r="RS10" s="216">
        <v>33</v>
      </c>
      <c r="RT10" s="216">
        <v>33</v>
      </c>
      <c r="RX10" s="216">
        <v>74.8</v>
      </c>
      <c r="RY10" s="216">
        <v>0</v>
      </c>
      <c r="RZ10" s="216">
        <v>0</v>
      </c>
      <c r="SA10" s="216">
        <v>19.3</v>
      </c>
      <c r="SB10" s="216">
        <v>-146.19999999999999</v>
      </c>
      <c r="SC10" s="216">
        <v>0</v>
      </c>
      <c r="SD10" s="216">
        <v>0</v>
      </c>
      <c r="SE10" s="216">
        <v>0</v>
      </c>
      <c r="SF10" s="216">
        <v>0</v>
      </c>
      <c r="SG10" s="216">
        <v>-1264</v>
      </c>
      <c r="SH10" s="216">
        <v>1245.0999999999999</v>
      </c>
      <c r="SI10" s="216">
        <v>1052.8</v>
      </c>
      <c r="SJ10" s="216">
        <v>192.3</v>
      </c>
      <c r="SK10" s="217">
        <v>220.584</v>
      </c>
      <c r="SL10" s="217">
        <f>SH10-SK10</f>
        <v>1024.5159999999998</v>
      </c>
      <c r="SQ10" s="216">
        <v>6876.2</v>
      </c>
      <c r="SR10" s="217"/>
      <c r="SW10" s="217">
        <v>96.6</v>
      </c>
      <c r="TB10" s="216">
        <v>5363.9</v>
      </c>
      <c r="TC10" s="216">
        <v>3143.1</v>
      </c>
      <c r="TD10" s="216">
        <v>1744.4</v>
      </c>
      <c r="TF10" s="216">
        <v>476.4</v>
      </c>
      <c r="TH10" s="216">
        <v>807.2</v>
      </c>
      <c r="TI10" s="216">
        <v>557.6</v>
      </c>
      <c r="TM10" s="216">
        <v>557.6</v>
      </c>
      <c r="TN10" s="216">
        <v>249.6</v>
      </c>
      <c r="TX10" s="216">
        <v>1161.3</v>
      </c>
      <c r="TY10" s="216">
        <v>1153.5999999999999</v>
      </c>
      <c r="TZ10" s="216">
        <v>7.7</v>
      </c>
      <c r="UA10" s="217"/>
      <c r="UB10" s="217"/>
      <c r="UD10" s="216">
        <v>-456.2</v>
      </c>
      <c r="UE10" s="218">
        <v>59.2</v>
      </c>
      <c r="UF10" s="216">
        <v>6193.4</v>
      </c>
      <c r="UH10" s="216">
        <v>34.200000000000003</v>
      </c>
      <c r="UI10" s="216">
        <v>34.200000000000003</v>
      </c>
      <c r="UK10" s="216">
        <v>0</v>
      </c>
      <c r="UR10" s="216">
        <v>5695</v>
      </c>
      <c r="US10" s="216">
        <v>3300.9</v>
      </c>
      <c r="UT10" s="216">
        <v>1744.4</v>
      </c>
      <c r="UU10" s="216">
        <v>173.3</v>
      </c>
      <c r="UV10" s="216">
        <v>476.4</v>
      </c>
      <c r="UX10" s="216">
        <v>199.7</v>
      </c>
      <c r="UY10" s="216">
        <v>199.7</v>
      </c>
      <c r="UZ10" s="216">
        <v>63.1</v>
      </c>
      <c r="VC10" s="216">
        <v>136.6</v>
      </c>
      <c r="VE10" s="216">
        <v>0</v>
      </c>
      <c r="VF10" s="216">
        <v>0</v>
      </c>
      <c r="VG10" s="216">
        <v>0</v>
      </c>
      <c r="VN10" s="216">
        <v>381.5</v>
      </c>
      <c r="VO10" s="216">
        <v>381.5</v>
      </c>
      <c r="VQ10" s="217">
        <v>0</v>
      </c>
      <c r="VR10" s="217">
        <f>VN10-VQ10</f>
        <v>381.5</v>
      </c>
      <c r="VS10" s="216">
        <v>-117</v>
      </c>
      <c r="VW10" s="216">
        <v>6134.2</v>
      </c>
      <c r="VX10" s="216">
        <v>1162.0999999999999</v>
      </c>
      <c r="VY10" s="216">
        <v>1162.0999999999999</v>
      </c>
      <c r="WA10" s="216">
        <v>5964.7</v>
      </c>
      <c r="WB10" s="216">
        <v>2843.7</v>
      </c>
      <c r="WC10" s="216">
        <v>289.89999999999998</v>
      </c>
      <c r="WD10" s="216">
        <v>2516.4</v>
      </c>
      <c r="WE10" s="216">
        <v>-255.1</v>
      </c>
      <c r="WF10" s="216">
        <v>569.79999999999995</v>
      </c>
      <c r="WN10" s="216">
        <v>10.9</v>
      </c>
      <c r="WO10" s="216">
        <v>10.9</v>
      </c>
      <c r="WQ10" s="216">
        <v>10.9</v>
      </c>
      <c r="WW10" s="216">
        <v>71.8</v>
      </c>
      <c r="WX10" s="216">
        <v>-146.19999999999999</v>
      </c>
      <c r="XC10" s="216">
        <v>-1264</v>
      </c>
      <c r="XD10" s="216">
        <v>334.9</v>
      </c>
      <c r="XE10" s="216">
        <v>200.3</v>
      </c>
      <c r="XF10" s="216">
        <v>134.6</v>
      </c>
      <c r="XK10" s="218">
        <v>-654.70000000000005</v>
      </c>
      <c r="XL10" s="216">
        <v>23.9</v>
      </c>
      <c r="XN10" s="216">
        <v>48</v>
      </c>
      <c r="XO10" s="216">
        <v>48</v>
      </c>
      <c r="XQ10" s="216">
        <v>-78.099999999999994</v>
      </c>
      <c r="XR10" s="216">
        <v>80.400000000000006</v>
      </c>
      <c r="XU10" s="216">
        <v>-255.1</v>
      </c>
      <c r="YJ10" s="217">
        <v>0</v>
      </c>
      <c r="YK10" s="216">
        <v>0</v>
      </c>
      <c r="YL10" s="216">
        <v>0</v>
      </c>
      <c r="YM10" s="216">
        <v>0</v>
      </c>
      <c r="YP10" s="216">
        <v>0</v>
      </c>
      <c r="YS10" s="216">
        <v>0</v>
      </c>
      <c r="YT10" s="216">
        <v>54</v>
      </c>
      <c r="YU10" s="216">
        <v>54</v>
      </c>
      <c r="YW10" s="217">
        <v>0</v>
      </c>
      <c r="YX10" s="217">
        <f>YT10-YW10</f>
        <v>54</v>
      </c>
      <c r="ZC10" s="216">
        <v>678.6</v>
      </c>
      <c r="ZN10" s="216">
        <v>173.3</v>
      </c>
      <c r="ZQ10" s="216">
        <v>173.3</v>
      </c>
      <c r="ZT10" s="216">
        <v>334.8</v>
      </c>
      <c r="ZU10" s="216">
        <v>334.8</v>
      </c>
      <c r="ZV10" s="216">
        <v>334.8</v>
      </c>
      <c r="ZZ10" s="216">
        <v>0</v>
      </c>
      <c r="AAJ10" s="216">
        <v>170.5</v>
      </c>
      <c r="AAK10" s="216">
        <v>170.5</v>
      </c>
      <c r="AAQ10" s="218">
        <v>4291.1000000000004</v>
      </c>
      <c r="AAR10" s="216">
        <v>4448.8999999999996</v>
      </c>
      <c r="AAT10" s="216">
        <v>857.1</v>
      </c>
      <c r="AAU10" s="216">
        <v>857.1</v>
      </c>
      <c r="AAW10" s="216">
        <v>2693.9</v>
      </c>
      <c r="AAX10" s="216">
        <v>38.6</v>
      </c>
      <c r="AAZ10" s="216">
        <v>2516.4</v>
      </c>
      <c r="ABB10" s="216">
        <v>138.9</v>
      </c>
      <c r="ABJ10" s="216">
        <v>845.4</v>
      </c>
      <c r="ABK10" s="216">
        <v>670.6</v>
      </c>
      <c r="ABL10" s="216">
        <v>238.7</v>
      </c>
      <c r="ABM10" s="216">
        <v>10.9</v>
      </c>
      <c r="ABO10" s="216">
        <v>421</v>
      </c>
      <c r="ABP10" s="216">
        <v>174.8</v>
      </c>
      <c r="ABS10" s="216">
        <v>52.5</v>
      </c>
      <c r="ABT10" s="216">
        <v>0</v>
      </c>
      <c r="ABU10" s="216">
        <v>0</v>
      </c>
      <c r="ABV10" s="216">
        <v>0</v>
      </c>
      <c r="ABW10" s="216">
        <v>0</v>
      </c>
      <c r="ABX10" s="216">
        <v>0</v>
      </c>
      <c r="ACI10" s="216">
        <v>157.80000000000001</v>
      </c>
      <c r="ACJ10" s="216">
        <v>0</v>
      </c>
      <c r="ACM10" s="216">
        <v>0</v>
      </c>
      <c r="ACO10" s="216">
        <v>193.3</v>
      </c>
      <c r="ACT10" s="216">
        <v>157.80000000000001</v>
      </c>
      <c r="ACU10" s="216">
        <v>157.80000000000001</v>
      </c>
      <c r="ACZ10" s="216">
        <v>0</v>
      </c>
      <c r="ADA10" s="216">
        <v>0</v>
      </c>
      <c r="ADF10" s="216">
        <v>0</v>
      </c>
      <c r="ADG10" s="216">
        <v>0</v>
      </c>
      <c r="ADH10" s="216">
        <v>0</v>
      </c>
      <c r="ADI10" s="216">
        <v>0</v>
      </c>
      <c r="ADJ10" s="216">
        <v>0</v>
      </c>
      <c r="ADK10" s="216">
        <v>0</v>
      </c>
      <c r="ADL10" s="216">
        <v>0</v>
      </c>
      <c r="ADM10" s="216">
        <v>0</v>
      </c>
      <c r="ADN10" s="216">
        <v>0</v>
      </c>
      <c r="ADO10" s="216">
        <v>0</v>
      </c>
      <c r="ADS10" s="216">
        <v>0</v>
      </c>
      <c r="ADW10" s="218">
        <v>353.1</v>
      </c>
      <c r="ADX10" s="216">
        <v>14199.9</v>
      </c>
      <c r="ADZ10" s="216">
        <v>1162.0999999999999</v>
      </c>
      <c r="AEA10" s="216">
        <v>1162.0999999999999</v>
      </c>
      <c r="AEC10" s="216">
        <v>5964.7</v>
      </c>
      <c r="AED10" s="216">
        <v>2843.7</v>
      </c>
      <c r="AEE10" s="216">
        <v>289.89999999999998</v>
      </c>
      <c r="AEF10" s="216">
        <v>2516.4</v>
      </c>
      <c r="AEG10" s="216">
        <v>-255.1</v>
      </c>
      <c r="AEH10" s="216">
        <v>569.79999999999995</v>
      </c>
      <c r="AEJ10" s="216">
        <v>5695</v>
      </c>
      <c r="AEK10" s="216">
        <v>3300.9</v>
      </c>
      <c r="AEL10" s="216">
        <v>1744.4</v>
      </c>
      <c r="AEM10" s="216">
        <v>173.3</v>
      </c>
      <c r="AEN10" s="216">
        <v>476.4</v>
      </c>
      <c r="AEP10" s="216">
        <v>1152.9000000000001</v>
      </c>
      <c r="AEQ10" s="216">
        <v>903.3</v>
      </c>
      <c r="AER10" s="216">
        <v>334.8</v>
      </c>
      <c r="AES10" s="216">
        <v>10.9</v>
      </c>
      <c r="AEU10" s="216">
        <v>557.6</v>
      </c>
      <c r="AEV10" s="216">
        <v>249.6</v>
      </c>
      <c r="AEY10" s="216">
        <v>71.8</v>
      </c>
      <c r="AEZ10" s="216">
        <v>-146.19999999999999</v>
      </c>
      <c r="AFE10" s="216">
        <v>-1264</v>
      </c>
      <c r="AFF10" s="216">
        <v>1680.6</v>
      </c>
      <c r="AFG10" s="216">
        <v>1488.3</v>
      </c>
      <c r="AFH10" s="216">
        <v>192.3</v>
      </c>
      <c r="AFK10" s="216">
        <v>-117</v>
      </c>
      <c r="AFN10" s="217"/>
      <c r="AFO10" s="216">
        <v>13846.8</v>
      </c>
      <c r="AFP10" s="216">
        <v>1162.0999999999999</v>
      </c>
      <c r="AFQ10" s="216">
        <v>1162.0999999999999</v>
      </c>
      <c r="AFS10" s="216">
        <v>5964.7</v>
      </c>
      <c r="AFT10" s="216">
        <v>2843.7</v>
      </c>
      <c r="AFU10" s="216">
        <v>289.89999999999998</v>
      </c>
      <c r="AFV10" s="216">
        <v>2516.4</v>
      </c>
      <c r="AFW10" s="216">
        <v>-255.1</v>
      </c>
      <c r="AFX10" s="216">
        <v>569.79999999999995</v>
      </c>
      <c r="AFZ10" s="216">
        <v>5695</v>
      </c>
      <c r="AGA10" s="216">
        <v>3300.9</v>
      </c>
      <c r="AGB10" s="216">
        <v>1744.4</v>
      </c>
      <c r="AGC10" s="216">
        <v>173.3</v>
      </c>
      <c r="AGD10" s="216">
        <v>476.4</v>
      </c>
      <c r="AGF10" s="216">
        <v>1152.9000000000001</v>
      </c>
      <c r="AGG10" s="216">
        <v>903.3</v>
      </c>
      <c r="AGH10" s="216">
        <v>334.8</v>
      </c>
      <c r="AGI10" s="216">
        <v>10.9</v>
      </c>
      <c r="AGK10" s="216">
        <v>557.6</v>
      </c>
      <c r="AGL10" s="216">
        <v>249.6</v>
      </c>
      <c r="AGO10" s="216">
        <v>71.8</v>
      </c>
      <c r="AGP10" s="216">
        <v>-146.19999999999999</v>
      </c>
      <c r="AGU10" s="216">
        <v>-1264</v>
      </c>
      <c r="AGV10" s="216">
        <v>1666.7</v>
      </c>
      <c r="AGW10" s="216">
        <v>1524.4</v>
      </c>
      <c r="AGX10" s="216">
        <v>142.30000000000001</v>
      </c>
      <c r="AHB10" s="216">
        <v>-456.2</v>
      </c>
      <c r="AHC10" s="218">
        <v>-353.1</v>
      </c>
      <c r="AHD10" s="216">
        <v>1210.5</v>
      </c>
      <c r="AIL10" s="216">
        <v>1666.7</v>
      </c>
      <c r="AIM10" s="216">
        <v>1524.4</v>
      </c>
      <c r="AIN10" s="216">
        <v>142.30000000000001</v>
      </c>
      <c r="AIR10" s="216">
        <v>-456.2</v>
      </c>
      <c r="AIU10" s="216">
        <v>1563.6</v>
      </c>
      <c r="AKB10" s="216">
        <v>1680.6</v>
      </c>
      <c r="AKC10" s="216">
        <v>1488.3</v>
      </c>
      <c r="AKD10" s="216">
        <v>192.3</v>
      </c>
      <c r="AKG10" s="216">
        <v>-117</v>
      </c>
      <c r="AKI10" s="218">
        <v>0</v>
      </c>
      <c r="AKJ10" s="216">
        <v>15410.4</v>
      </c>
      <c r="AKL10" s="216">
        <v>1162.0999999999999</v>
      </c>
      <c r="AKM10" s="216">
        <v>1162.0999999999999</v>
      </c>
      <c r="AKO10" s="216">
        <v>5964.7</v>
      </c>
      <c r="AKP10" s="216">
        <v>2843.7</v>
      </c>
      <c r="AKQ10" s="216">
        <v>289.89999999999998</v>
      </c>
      <c r="AKR10" s="216">
        <v>2516.4</v>
      </c>
      <c r="AKS10" s="216">
        <v>-255.1</v>
      </c>
      <c r="AKT10" s="216">
        <v>569.79999999999995</v>
      </c>
      <c r="AKV10" s="216">
        <v>5695</v>
      </c>
      <c r="AKW10" s="216">
        <v>3300.9</v>
      </c>
      <c r="AKX10" s="216">
        <v>1744.4</v>
      </c>
      <c r="AKY10" s="216">
        <v>173.3</v>
      </c>
      <c r="AKZ10" s="216">
        <v>476.4</v>
      </c>
      <c r="ALB10" s="216">
        <v>1152.9000000000001</v>
      </c>
      <c r="ALC10" s="216">
        <v>903.3</v>
      </c>
      <c r="ALD10" s="216">
        <v>334.8</v>
      </c>
      <c r="ALE10" s="216">
        <v>10.9</v>
      </c>
      <c r="ALG10" s="216">
        <v>557.6</v>
      </c>
      <c r="ALH10" s="216">
        <v>249.6</v>
      </c>
      <c r="ALK10" s="216">
        <v>71.8</v>
      </c>
      <c r="ALL10" s="216">
        <v>-146.19999999999999</v>
      </c>
      <c r="ALQ10" s="216">
        <v>-1264</v>
      </c>
      <c r="ALR10" s="216">
        <v>3347.3</v>
      </c>
      <c r="ALS10" s="216">
        <v>3012.7</v>
      </c>
      <c r="ALT10" s="216">
        <v>334.6</v>
      </c>
      <c r="ALW10" s="216">
        <v>-117</v>
      </c>
      <c r="ALX10" s="216">
        <v>-456.2</v>
      </c>
      <c r="AMA10" s="216">
        <v>15410.4</v>
      </c>
      <c r="AMB10" s="216">
        <v>1162.0999999999999</v>
      </c>
      <c r="AMC10" s="216">
        <v>1162.0999999999999</v>
      </c>
      <c r="AME10" s="216">
        <v>5964.7</v>
      </c>
      <c r="AMF10" s="216">
        <v>2843.7</v>
      </c>
      <c r="AMG10" s="216">
        <v>289.89999999999998</v>
      </c>
      <c r="AMH10" s="216">
        <v>2516.4</v>
      </c>
      <c r="AMI10" s="216">
        <v>-255.1</v>
      </c>
      <c r="AMJ10" s="216">
        <v>569.79999999999995</v>
      </c>
      <c r="AML10" s="216">
        <v>5695</v>
      </c>
      <c r="AMM10" s="216">
        <v>3300.9</v>
      </c>
      <c r="AMN10" s="216">
        <v>1744.4</v>
      </c>
      <c r="AMO10" s="216">
        <v>173.3</v>
      </c>
      <c r="AMP10" s="216">
        <v>476.4</v>
      </c>
      <c r="AMR10" s="216">
        <v>1152.9000000000001</v>
      </c>
      <c r="AMS10" s="216">
        <v>903.3</v>
      </c>
      <c r="AMT10" s="216">
        <v>334.8</v>
      </c>
      <c r="AMU10" s="216">
        <v>10.9</v>
      </c>
      <c r="AMW10" s="216">
        <v>557.6</v>
      </c>
      <c r="AMX10" s="216">
        <v>249.6</v>
      </c>
      <c r="ANA10" s="216">
        <v>71.8</v>
      </c>
      <c r="ANB10" s="216">
        <v>-146.19999999999999</v>
      </c>
      <c r="ANG10" s="216">
        <v>-1264</v>
      </c>
      <c r="ANH10" s="216">
        <v>3347.3</v>
      </c>
      <c r="ANI10" s="216">
        <v>3012.7</v>
      </c>
      <c r="ANJ10" s="216">
        <v>334.6</v>
      </c>
      <c r="ANM10" s="216">
        <v>-117</v>
      </c>
      <c r="ANN10" s="216">
        <v>-456.2</v>
      </c>
      <c r="ANO10" s="218"/>
    </row>
    <row r="11" spans="1:1055" s="216" customFormat="1" ht="13.2">
      <c r="A11" s="211">
        <v>1993</v>
      </c>
      <c r="B11" s="212"/>
      <c r="C11" s="213">
        <v>0</v>
      </c>
      <c r="D11" s="213">
        <v>0</v>
      </c>
      <c r="E11" s="219">
        <v>8019.5</v>
      </c>
      <c r="F11" s="213">
        <v>0</v>
      </c>
      <c r="G11" s="213">
        <v>0</v>
      </c>
      <c r="H11" s="219">
        <v>4581.7</v>
      </c>
      <c r="I11" s="213">
        <v>0</v>
      </c>
      <c r="J11" s="213">
        <v>0</v>
      </c>
      <c r="K11" s="219">
        <v>3038.5</v>
      </c>
      <c r="L11" s="219">
        <v>3015.7</v>
      </c>
      <c r="M11" s="219">
        <v>22.8</v>
      </c>
      <c r="N11" s="213">
        <v>0</v>
      </c>
      <c r="O11" s="213">
        <v>0</v>
      </c>
      <c r="P11" s="213">
        <v>0</v>
      </c>
      <c r="Q11" s="219">
        <v>1304.4000000000001</v>
      </c>
      <c r="R11" s="219">
        <v>530</v>
      </c>
      <c r="S11" s="213">
        <v>0</v>
      </c>
      <c r="T11" s="213">
        <v>0</v>
      </c>
      <c r="U11" s="219">
        <v>66.400000000000006</v>
      </c>
      <c r="V11" s="219">
        <v>708</v>
      </c>
      <c r="W11" s="213">
        <v>0</v>
      </c>
      <c r="X11" s="213">
        <v>0</v>
      </c>
      <c r="Y11" s="213">
        <v>0</v>
      </c>
      <c r="Z11" s="213">
        <v>0</v>
      </c>
      <c r="AA11" s="213">
        <v>0</v>
      </c>
      <c r="AB11" s="213">
        <v>0</v>
      </c>
      <c r="AC11" s="213">
        <v>0</v>
      </c>
      <c r="AD11" s="213">
        <v>0</v>
      </c>
      <c r="AE11" s="219">
        <v>12228.9</v>
      </c>
      <c r="AF11" s="219">
        <v>10163</v>
      </c>
      <c r="AG11" s="219">
        <v>2066</v>
      </c>
      <c r="AH11" s="213">
        <v>0</v>
      </c>
      <c r="AI11" s="220">
        <v>-6135.4</v>
      </c>
      <c r="AJ11" s="213">
        <v>0</v>
      </c>
      <c r="AK11" s="219">
        <v>20488.599999999999</v>
      </c>
      <c r="AL11" s="213">
        <v>0</v>
      </c>
      <c r="AM11" s="213">
        <v>0</v>
      </c>
      <c r="AN11" s="213">
        <v>0</v>
      </c>
      <c r="AO11" s="213">
        <v>0</v>
      </c>
      <c r="AP11" s="213">
        <v>0</v>
      </c>
      <c r="AQ11" s="213">
        <v>0</v>
      </c>
      <c r="AR11" s="219">
        <v>1370.1</v>
      </c>
      <c r="AS11" s="219">
        <v>1368.5</v>
      </c>
      <c r="AT11" s="219">
        <v>0</v>
      </c>
      <c r="AU11" s="213">
        <v>0</v>
      </c>
      <c r="AV11" s="219">
        <v>1.6</v>
      </c>
      <c r="AW11" s="219">
        <v>6219</v>
      </c>
      <c r="AX11" s="219">
        <v>115</v>
      </c>
      <c r="AY11" s="213">
        <v>0</v>
      </c>
      <c r="AZ11" s="213">
        <v>0</v>
      </c>
      <c r="BA11" s="213">
        <v>0</v>
      </c>
      <c r="BB11" s="213">
        <v>0</v>
      </c>
      <c r="BC11" s="219">
        <v>115</v>
      </c>
      <c r="BD11" s="219">
        <v>5029.6000000000004</v>
      </c>
      <c r="BE11" s="213">
        <v>0</v>
      </c>
      <c r="BF11" s="213">
        <v>0</v>
      </c>
      <c r="BG11" s="213">
        <v>0</v>
      </c>
      <c r="BH11" s="219">
        <v>5029.6000000000004</v>
      </c>
      <c r="BI11" s="219">
        <v>1063.9000000000001</v>
      </c>
      <c r="BJ11" s="213">
        <v>0</v>
      </c>
      <c r="BK11" s="213">
        <v>0</v>
      </c>
      <c r="BL11" s="213">
        <v>0</v>
      </c>
      <c r="BM11" s="213">
        <v>0</v>
      </c>
      <c r="BN11" s="213">
        <v>0</v>
      </c>
      <c r="BO11" s="213">
        <v>0</v>
      </c>
      <c r="BP11" s="214">
        <v>0</v>
      </c>
      <c r="BQ11" s="213">
        <v>0</v>
      </c>
      <c r="BR11" s="213">
        <v>0</v>
      </c>
      <c r="BS11" s="219">
        <v>493.3</v>
      </c>
      <c r="BT11" s="213">
        <v>0</v>
      </c>
      <c r="BU11" s="213">
        <v>0</v>
      </c>
      <c r="BV11" s="219">
        <v>287.2</v>
      </c>
      <c r="BW11" s="213">
        <v>0</v>
      </c>
      <c r="BX11" s="213">
        <v>0</v>
      </c>
      <c r="BY11" s="219">
        <v>3384.7</v>
      </c>
      <c r="BZ11" s="219">
        <v>3379.7</v>
      </c>
      <c r="CA11" s="219">
        <v>0</v>
      </c>
      <c r="CB11" s="213">
        <v>0</v>
      </c>
      <c r="CC11" s="219">
        <v>5</v>
      </c>
      <c r="CD11" s="213">
        <v>0</v>
      </c>
      <c r="CE11" s="219">
        <v>599.6</v>
      </c>
      <c r="CF11" s="219">
        <v>339.2</v>
      </c>
      <c r="CG11" s="213">
        <v>0</v>
      </c>
      <c r="CH11" s="213">
        <v>0</v>
      </c>
      <c r="CI11" s="219">
        <v>1</v>
      </c>
      <c r="CJ11" s="219">
        <v>259.39999999999998</v>
      </c>
      <c r="CK11" s="213">
        <v>0</v>
      </c>
      <c r="CL11" s="213">
        <v>0</v>
      </c>
      <c r="CM11" s="213">
        <v>0</v>
      </c>
      <c r="CN11" s="213">
        <v>0</v>
      </c>
      <c r="CO11" s="213">
        <v>0</v>
      </c>
      <c r="CP11" s="213">
        <v>0</v>
      </c>
      <c r="CQ11" s="213">
        <v>0</v>
      </c>
      <c r="CR11" s="213">
        <v>0</v>
      </c>
      <c r="CS11" s="219">
        <v>78.2</v>
      </c>
      <c r="CT11" s="219">
        <v>78.2</v>
      </c>
      <c r="CU11" s="213">
        <v>0</v>
      </c>
      <c r="CV11" s="213">
        <v>0</v>
      </c>
      <c r="CW11" s="220">
        <v>450.4</v>
      </c>
      <c r="CX11" s="213">
        <v>0</v>
      </c>
      <c r="CY11" s="219">
        <v>1669.7</v>
      </c>
      <c r="CZ11" s="213">
        <v>0</v>
      </c>
      <c r="DA11" s="213">
        <v>0</v>
      </c>
      <c r="DB11" s="213">
        <v>0</v>
      </c>
      <c r="DC11" s="213">
        <v>0</v>
      </c>
      <c r="DD11" s="213">
        <v>0</v>
      </c>
      <c r="DE11" s="213">
        <v>0</v>
      </c>
      <c r="DF11" s="219">
        <v>3363.2</v>
      </c>
      <c r="DG11" s="219">
        <v>3361.3</v>
      </c>
      <c r="DH11" s="219">
        <v>1.9</v>
      </c>
      <c r="DI11" s="213">
        <v>0</v>
      </c>
      <c r="DJ11" s="213">
        <v>0</v>
      </c>
      <c r="DK11" s="219">
        <v>867.8</v>
      </c>
      <c r="DL11" s="219">
        <v>259.39999999999998</v>
      </c>
      <c r="DM11" s="213">
        <v>0</v>
      </c>
      <c r="DN11" s="213">
        <v>0</v>
      </c>
      <c r="DO11" s="213">
        <v>0</v>
      </c>
      <c r="DP11" s="213">
        <v>0</v>
      </c>
      <c r="DQ11" s="219">
        <v>259.39999999999998</v>
      </c>
      <c r="DR11" s="219">
        <v>527.6</v>
      </c>
      <c r="DS11" s="213">
        <v>0</v>
      </c>
      <c r="DT11" s="213">
        <v>0</v>
      </c>
      <c r="DU11" s="213">
        <v>0</v>
      </c>
      <c r="DV11" s="219">
        <v>527.6</v>
      </c>
      <c r="DW11" s="219">
        <v>1</v>
      </c>
      <c r="DX11" s="213">
        <v>0</v>
      </c>
      <c r="DY11" s="213">
        <v>0</v>
      </c>
      <c r="DZ11" s="213">
        <v>0</v>
      </c>
      <c r="EA11" s="213">
        <v>0</v>
      </c>
      <c r="EB11" s="213">
        <v>0</v>
      </c>
      <c r="EC11" s="213">
        <v>0</v>
      </c>
      <c r="ED11" s="214">
        <v>0</v>
      </c>
      <c r="EE11" s="213">
        <v>0</v>
      </c>
      <c r="EF11" s="213">
        <v>0</v>
      </c>
      <c r="EG11" s="219">
        <v>2712.9</v>
      </c>
      <c r="EH11" s="213">
        <v>0</v>
      </c>
      <c r="EI11" s="213">
        <v>0</v>
      </c>
      <c r="EJ11" s="219">
        <v>58.9</v>
      </c>
      <c r="EK11" s="213">
        <v>0</v>
      </c>
      <c r="EL11" s="213">
        <v>0</v>
      </c>
      <c r="EM11" s="219">
        <v>296.7</v>
      </c>
      <c r="EN11" s="219">
        <v>296.7</v>
      </c>
      <c r="EO11" s="213">
        <v>0</v>
      </c>
      <c r="EP11" s="213">
        <v>0</v>
      </c>
      <c r="EQ11" s="213">
        <v>0</v>
      </c>
      <c r="ER11" s="213">
        <v>0</v>
      </c>
      <c r="ES11" s="219">
        <v>875.3</v>
      </c>
      <c r="ET11" s="219">
        <v>20.6</v>
      </c>
      <c r="EU11" s="219">
        <v>472.9</v>
      </c>
      <c r="EV11" s="213">
        <v>0</v>
      </c>
      <c r="EW11" s="219">
        <v>376.1</v>
      </c>
      <c r="EX11" s="219">
        <v>5.8</v>
      </c>
      <c r="EY11" s="213">
        <v>0</v>
      </c>
      <c r="EZ11" s="219">
        <v>5487.8</v>
      </c>
      <c r="FA11" s="213">
        <v>0</v>
      </c>
      <c r="FB11" s="219">
        <v>5487.8</v>
      </c>
      <c r="FC11" s="213">
        <v>0</v>
      </c>
      <c r="FD11" s="219">
        <v>1064.9000000000001</v>
      </c>
      <c r="FE11" s="213">
        <v>0</v>
      </c>
      <c r="FF11" s="213">
        <v>0</v>
      </c>
      <c r="FG11" s="219">
        <v>926.9</v>
      </c>
      <c r="FH11" s="219">
        <v>926.9</v>
      </c>
      <c r="FI11" s="213">
        <v>0</v>
      </c>
      <c r="FJ11" s="213">
        <v>0</v>
      </c>
      <c r="FK11" s="220">
        <v>-536.4</v>
      </c>
      <c r="FL11" s="213">
        <v>0</v>
      </c>
      <c r="FM11" s="219">
        <v>3523.3</v>
      </c>
      <c r="FN11" s="213">
        <v>0</v>
      </c>
      <c r="FO11" s="213">
        <v>0</v>
      </c>
      <c r="FP11" s="213">
        <v>0</v>
      </c>
      <c r="FQ11" s="219">
        <v>5519</v>
      </c>
      <c r="FR11" s="213">
        <v>0</v>
      </c>
      <c r="FS11" s="213">
        <v>0</v>
      </c>
      <c r="FT11" s="219">
        <v>124.2</v>
      </c>
      <c r="FU11" s="219">
        <v>124.2</v>
      </c>
      <c r="FV11" s="219">
        <v>0</v>
      </c>
      <c r="FW11" s="213">
        <v>0</v>
      </c>
      <c r="FX11" s="213">
        <v>0</v>
      </c>
      <c r="FY11" s="219">
        <v>6097.9</v>
      </c>
      <c r="FZ11" s="219">
        <v>1720.7</v>
      </c>
      <c r="GA11" s="219">
        <v>917.1</v>
      </c>
      <c r="GB11" s="219">
        <v>508.2</v>
      </c>
      <c r="GC11" s="213">
        <v>0</v>
      </c>
      <c r="GD11" s="213">
        <v>0</v>
      </c>
      <c r="GE11" s="219">
        <v>295.39999999999998</v>
      </c>
      <c r="GF11" s="219">
        <v>6943.3</v>
      </c>
      <c r="GG11" s="213">
        <v>0</v>
      </c>
      <c r="GH11" s="213">
        <v>0</v>
      </c>
      <c r="GI11" s="213">
        <v>0</v>
      </c>
      <c r="GJ11" s="219">
        <v>1455.5</v>
      </c>
      <c r="GK11" s="213">
        <v>0</v>
      </c>
      <c r="GL11" s="213">
        <v>0</v>
      </c>
      <c r="GM11" s="213">
        <v>0</v>
      </c>
      <c r="GN11" s="213">
        <v>0</v>
      </c>
      <c r="GO11" s="213">
        <v>0</v>
      </c>
      <c r="GP11" s="213">
        <v>0</v>
      </c>
      <c r="GQ11" s="213">
        <v>0</v>
      </c>
      <c r="GR11" s="214">
        <v>0</v>
      </c>
      <c r="GS11" s="213">
        <v>0</v>
      </c>
      <c r="GT11" s="213">
        <v>0</v>
      </c>
      <c r="GU11" s="219">
        <v>6947.7</v>
      </c>
      <c r="GV11" s="213">
        <v>0</v>
      </c>
      <c r="GW11" s="213">
        <v>0</v>
      </c>
      <c r="GX11" s="219">
        <v>591.20000000000005</v>
      </c>
      <c r="GY11" s="213">
        <v>0</v>
      </c>
      <c r="GZ11" s="213">
        <v>0</v>
      </c>
      <c r="HA11" s="219">
        <v>11.8</v>
      </c>
      <c r="HB11" s="219">
        <v>11.8</v>
      </c>
      <c r="HC11" s="213">
        <v>0</v>
      </c>
      <c r="HD11" s="213">
        <v>0</v>
      </c>
      <c r="HE11" s="213">
        <v>0</v>
      </c>
      <c r="HF11" s="213">
        <v>0</v>
      </c>
      <c r="HG11" s="219">
        <v>953.9</v>
      </c>
      <c r="HH11" s="219">
        <v>27.3</v>
      </c>
      <c r="HI11" s="219">
        <v>508.2</v>
      </c>
      <c r="HJ11" s="213">
        <v>0</v>
      </c>
      <c r="HK11" s="213">
        <v>0</v>
      </c>
      <c r="HL11" s="219">
        <v>418.5</v>
      </c>
      <c r="HM11" s="213">
        <v>0</v>
      </c>
      <c r="HN11" s="219">
        <v>16412.099999999999</v>
      </c>
      <c r="HO11" s="219">
        <v>16412.099999999999</v>
      </c>
      <c r="HP11" s="213">
        <v>0</v>
      </c>
      <c r="HQ11" s="213">
        <v>0</v>
      </c>
      <c r="HR11" s="213">
        <v>0</v>
      </c>
      <c r="HS11" s="213">
        <v>0</v>
      </c>
      <c r="HT11" s="213">
        <v>0</v>
      </c>
      <c r="HU11" s="219">
        <v>2483.6999999999998</v>
      </c>
      <c r="HV11" s="219">
        <v>2141.1</v>
      </c>
      <c r="HW11" s="219">
        <v>342.5</v>
      </c>
      <c r="HX11" s="213">
        <v>0</v>
      </c>
      <c r="HY11" s="220">
        <v>3931.3</v>
      </c>
      <c r="HZ11" s="213">
        <v>0</v>
      </c>
      <c r="IA11" s="219">
        <v>9652.2999999999993</v>
      </c>
      <c r="IB11" s="219">
        <v>18173.400000000001</v>
      </c>
      <c r="IC11" s="213">
        <v>0</v>
      </c>
      <c r="ID11" s="213">
        <v>0</v>
      </c>
      <c r="IE11" s="213">
        <v>0</v>
      </c>
      <c r="IF11" s="213">
        <v>0</v>
      </c>
      <c r="IG11" s="213">
        <v>0</v>
      </c>
      <c r="IH11" s="219">
        <v>1800.3</v>
      </c>
      <c r="II11" s="219">
        <v>1789.3</v>
      </c>
      <c r="IJ11" s="219">
        <v>7.6</v>
      </c>
      <c r="IK11" s="213">
        <v>0</v>
      </c>
      <c r="IL11" s="219">
        <v>3.4</v>
      </c>
      <c r="IM11" s="219">
        <v>22075.3</v>
      </c>
      <c r="IN11" s="219">
        <v>1705.7</v>
      </c>
      <c r="IO11" s="213">
        <v>0</v>
      </c>
      <c r="IP11" s="219">
        <v>472.9</v>
      </c>
      <c r="IQ11" s="216">
        <v>0</v>
      </c>
      <c r="IR11" s="219">
        <v>443.5</v>
      </c>
      <c r="IS11" s="219">
        <v>789.3</v>
      </c>
      <c r="IT11" s="219">
        <v>22827.1</v>
      </c>
      <c r="IU11" s="213">
        <v>0</v>
      </c>
      <c r="IV11" s="213">
        <v>0</v>
      </c>
      <c r="IW11" s="213">
        <v>0</v>
      </c>
      <c r="IX11" s="219">
        <v>6415</v>
      </c>
      <c r="IY11" s="213">
        <v>0</v>
      </c>
      <c r="IZ11" s="213">
        <v>0</v>
      </c>
      <c r="JA11" s="213">
        <v>0</v>
      </c>
      <c r="JB11" s="213">
        <v>0</v>
      </c>
      <c r="JC11" s="213">
        <v>0</v>
      </c>
      <c r="JD11" s="213">
        <v>0</v>
      </c>
      <c r="JE11" s="213">
        <v>0</v>
      </c>
      <c r="JF11" s="214">
        <v>0</v>
      </c>
      <c r="JG11" s="213">
        <v>0</v>
      </c>
      <c r="JH11" s="213">
        <v>0</v>
      </c>
      <c r="JI11" s="219">
        <v>18173.400000000001</v>
      </c>
      <c r="JJ11" s="213">
        <v>0</v>
      </c>
      <c r="JK11" s="213">
        <v>0</v>
      </c>
      <c r="JL11" s="219">
        <v>5519</v>
      </c>
      <c r="JM11" s="213">
        <v>0</v>
      </c>
      <c r="JN11" s="213">
        <v>0</v>
      </c>
      <c r="JO11" s="219">
        <v>6731.7</v>
      </c>
      <c r="JP11" s="219">
        <v>6704</v>
      </c>
      <c r="JQ11" s="219">
        <v>22.8</v>
      </c>
      <c r="JR11" s="213">
        <v>0</v>
      </c>
      <c r="JS11" s="219">
        <v>5</v>
      </c>
      <c r="JT11" s="213">
        <v>0</v>
      </c>
      <c r="JU11" s="219">
        <v>3733.2</v>
      </c>
      <c r="JV11" s="219">
        <v>917.1</v>
      </c>
      <c r="JW11" s="219">
        <v>981.1</v>
      </c>
      <c r="JX11" s="213">
        <v>0</v>
      </c>
      <c r="JY11" s="219">
        <v>443.5</v>
      </c>
      <c r="JZ11" s="219">
        <v>1391.6</v>
      </c>
      <c r="KA11" s="213">
        <v>0</v>
      </c>
      <c r="KB11" s="219">
        <v>21899.9</v>
      </c>
      <c r="KC11" s="219">
        <v>16412.099999999999</v>
      </c>
      <c r="KD11" s="219">
        <v>5487.8</v>
      </c>
      <c r="KE11" s="213">
        <v>0</v>
      </c>
      <c r="KF11" s="219">
        <v>1064.9000000000001</v>
      </c>
      <c r="KG11" s="213">
        <v>0</v>
      </c>
      <c r="KH11" s="213">
        <v>0</v>
      </c>
      <c r="KI11" s="219">
        <v>15717.7</v>
      </c>
      <c r="KJ11" s="219">
        <v>13309.2</v>
      </c>
      <c r="KK11" s="219">
        <v>2408.5</v>
      </c>
      <c r="KL11" s="213">
        <v>0</v>
      </c>
      <c r="KM11" s="220">
        <v>-2290.1</v>
      </c>
      <c r="KN11" s="213">
        <v>0</v>
      </c>
      <c r="KO11" s="219">
        <v>35333.9</v>
      </c>
      <c r="KP11" s="219">
        <v>18173.400000000001</v>
      </c>
      <c r="KQ11" s="213">
        <v>0</v>
      </c>
      <c r="KR11" s="213">
        <v>0</v>
      </c>
      <c r="KS11" s="219">
        <v>5519</v>
      </c>
      <c r="KT11" s="213">
        <v>0</v>
      </c>
      <c r="KU11" s="213">
        <v>0</v>
      </c>
      <c r="KV11" s="219">
        <v>6657.8</v>
      </c>
      <c r="KW11" s="219">
        <v>6643.3</v>
      </c>
      <c r="KX11" s="219">
        <v>9.5</v>
      </c>
      <c r="KY11" s="213">
        <v>0</v>
      </c>
      <c r="KZ11" s="219">
        <v>5</v>
      </c>
      <c r="LA11" s="219">
        <v>35260</v>
      </c>
      <c r="LB11" s="219">
        <v>3800.7</v>
      </c>
      <c r="LC11" s="219">
        <v>917.1</v>
      </c>
      <c r="LD11" s="219">
        <v>981.1</v>
      </c>
      <c r="LE11" s="213">
        <v>0</v>
      </c>
      <c r="LF11" s="219">
        <v>443.5</v>
      </c>
      <c r="LG11" s="219">
        <v>1459.1</v>
      </c>
      <c r="LH11" s="219">
        <v>35327.5</v>
      </c>
      <c r="LI11" s="213">
        <v>0</v>
      </c>
      <c r="LJ11" s="213">
        <v>0</v>
      </c>
      <c r="LK11" s="213">
        <v>0</v>
      </c>
      <c r="LL11" s="219">
        <v>13427.6</v>
      </c>
      <c r="LM11" s="219">
        <v>1064.9000000000001</v>
      </c>
      <c r="LN11" s="213">
        <v>0</v>
      </c>
      <c r="LO11" s="213">
        <v>0</v>
      </c>
      <c r="LP11" s="213">
        <v>0</v>
      </c>
      <c r="LQ11" s="213">
        <v>0</v>
      </c>
      <c r="LR11" s="213">
        <v>0</v>
      </c>
      <c r="LS11" s="213">
        <v>0</v>
      </c>
      <c r="LT11" s="214">
        <v>0</v>
      </c>
      <c r="LU11" s="213">
        <v>0</v>
      </c>
      <c r="LV11" s="213">
        <v>0</v>
      </c>
      <c r="LW11" s="219">
        <v>0</v>
      </c>
      <c r="LX11" s="213">
        <v>0</v>
      </c>
      <c r="LY11" s="213">
        <v>0</v>
      </c>
      <c r="LZ11" s="213">
        <v>0</v>
      </c>
      <c r="MA11" s="213">
        <v>0</v>
      </c>
      <c r="MB11" s="213">
        <v>0</v>
      </c>
      <c r="MC11" s="219">
        <v>253</v>
      </c>
      <c r="MD11" s="219">
        <v>253</v>
      </c>
      <c r="ME11" s="219">
        <v>0</v>
      </c>
      <c r="MF11" s="213">
        <v>0</v>
      </c>
      <c r="MG11" s="213">
        <v>0</v>
      </c>
      <c r="MH11" s="213">
        <v>0</v>
      </c>
      <c r="MI11" s="219">
        <v>74.3</v>
      </c>
      <c r="MJ11" s="213">
        <v>0</v>
      </c>
      <c r="MK11" s="213">
        <v>0</v>
      </c>
      <c r="ML11" s="213">
        <v>0</v>
      </c>
      <c r="MM11" s="213">
        <v>0</v>
      </c>
      <c r="MN11" s="219">
        <v>74.3</v>
      </c>
      <c r="MO11" s="213">
        <v>0</v>
      </c>
      <c r="MP11" s="213">
        <v>0</v>
      </c>
      <c r="MQ11" s="213">
        <v>0</v>
      </c>
      <c r="MR11" s="213">
        <v>0</v>
      </c>
      <c r="MS11" s="213">
        <v>0</v>
      </c>
      <c r="MT11" s="213">
        <v>0</v>
      </c>
      <c r="MU11" s="213">
        <v>0</v>
      </c>
      <c r="MV11" s="213">
        <v>0</v>
      </c>
      <c r="MW11" s="213">
        <v>0</v>
      </c>
      <c r="MX11" s="213">
        <v>0</v>
      </c>
      <c r="MY11" s="213">
        <v>0</v>
      </c>
      <c r="MZ11" s="213">
        <v>0</v>
      </c>
      <c r="NA11" s="220">
        <v>685.9</v>
      </c>
      <c r="NB11" s="219">
        <v>679.5</v>
      </c>
      <c r="NC11" s="213">
        <v>0</v>
      </c>
      <c r="ND11" s="213">
        <v>0</v>
      </c>
      <c r="NE11" s="213">
        <v>0</v>
      </c>
      <c r="NF11" s="213">
        <v>0</v>
      </c>
      <c r="NG11" s="213">
        <v>0</v>
      </c>
      <c r="NH11" s="213">
        <v>0</v>
      </c>
      <c r="NI11" s="213">
        <v>0</v>
      </c>
      <c r="NJ11" s="219">
        <v>326.89999999999998</v>
      </c>
      <c r="NK11" s="219">
        <v>313.60000000000002</v>
      </c>
      <c r="NL11" s="219">
        <v>13.3</v>
      </c>
      <c r="NM11" s="213">
        <v>0</v>
      </c>
      <c r="NN11" s="213">
        <v>0</v>
      </c>
      <c r="NO11" s="213">
        <v>0</v>
      </c>
      <c r="NP11" s="219">
        <v>6.8</v>
      </c>
      <c r="NQ11" s="213">
        <v>0</v>
      </c>
      <c r="NR11" s="213">
        <v>0</v>
      </c>
      <c r="NS11" s="213">
        <v>0</v>
      </c>
      <c r="NT11" s="213">
        <v>0</v>
      </c>
      <c r="NU11" s="219">
        <v>6.8</v>
      </c>
      <c r="NV11" s="213">
        <v>0</v>
      </c>
      <c r="NW11" s="213">
        <v>0</v>
      </c>
      <c r="NX11" s="213">
        <v>0</v>
      </c>
      <c r="NY11" s="213">
        <v>0</v>
      </c>
      <c r="NZ11" s="219">
        <v>685.9</v>
      </c>
      <c r="OA11" s="213">
        <v>0</v>
      </c>
      <c r="OB11" s="213">
        <v>0</v>
      </c>
      <c r="OC11" s="213">
        <v>0</v>
      </c>
      <c r="OD11" s="213">
        <v>0</v>
      </c>
      <c r="OE11" s="213">
        <v>0</v>
      </c>
      <c r="OF11" s="213">
        <v>0</v>
      </c>
      <c r="OG11" s="213">
        <v>0</v>
      </c>
      <c r="OH11" s="214">
        <v>0</v>
      </c>
      <c r="OI11" s="213">
        <v>0</v>
      </c>
      <c r="OJ11" s="213">
        <v>0</v>
      </c>
      <c r="OK11" s="219">
        <v>18173.400000000001</v>
      </c>
      <c r="OL11" s="213">
        <v>0</v>
      </c>
      <c r="OM11" s="213">
        <v>0</v>
      </c>
      <c r="ON11" s="219">
        <v>5519</v>
      </c>
      <c r="OO11" s="213">
        <v>0</v>
      </c>
      <c r="OP11" s="213">
        <v>0</v>
      </c>
      <c r="OQ11" s="219">
        <v>6984.7</v>
      </c>
      <c r="OR11" s="219">
        <v>6956.9</v>
      </c>
      <c r="OS11" s="219">
        <v>22.8</v>
      </c>
      <c r="OT11" s="213">
        <v>0</v>
      </c>
      <c r="OU11" s="219">
        <v>5</v>
      </c>
      <c r="OV11" s="213">
        <v>0</v>
      </c>
      <c r="OW11" s="219">
        <v>3807.5</v>
      </c>
      <c r="OX11" s="219">
        <v>917.1</v>
      </c>
      <c r="OY11" s="219">
        <v>981.1</v>
      </c>
      <c r="OZ11" s="213">
        <v>0</v>
      </c>
      <c r="PA11" s="219">
        <v>443.5</v>
      </c>
      <c r="PB11" s="219">
        <v>1465.9</v>
      </c>
      <c r="PC11" s="213">
        <v>0</v>
      </c>
      <c r="PD11" s="219">
        <v>21899.9</v>
      </c>
      <c r="PE11" s="219">
        <v>16412.099999999999</v>
      </c>
      <c r="PF11" s="219">
        <v>5487.8</v>
      </c>
      <c r="PG11" s="213">
        <v>0</v>
      </c>
      <c r="PH11" s="219">
        <v>1064.9000000000001</v>
      </c>
      <c r="PI11" s="213">
        <v>0</v>
      </c>
      <c r="PJ11" s="213">
        <v>0</v>
      </c>
      <c r="PK11" s="219">
        <v>15717.7</v>
      </c>
      <c r="PL11" s="219">
        <v>13309.2</v>
      </c>
      <c r="PM11" s="219">
        <v>2408.5</v>
      </c>
      <c r="PN11" s="213">
        <v>0</v>
      </c>
      <c r="PO11" s="220">
        <v>-1604.2</v>
      </c>
      <c r="PP11" s="219">
        <v>679.5</v>
      </c>
      <c r="PQ11" s="219">
        <v>35333.9</v>
      </c>
      <c r="PR11" s="219">
        <v>18173.400000000001</v>
      </c>
      <c r="PS11" s="213">
        <v>0</v>
      </c>
      <c r="PT11" s="213">
        <v>0</v>
      </c>
      <c r="PU11" s="219">
        <v>5519</v>
      </c>
      <c r="PV11" s="213">
        <v>0</v>
      </c>
      <c r="PW11" s="213">
        <v>0</v>
      </c>
      <c r="PX11" s="219">
        <v>6984.7</v>
      </c>
      <c r="PY11" s="219">
        <v>6956.9</v>
      </c>
      <c r="PZ11" s="219">
        <v>22.8</v>
      </c>
      <c r="QA11" s="213">
        <v>0</v>
      </c>
      <c r="QB11" s="219">
        <v>5</v>
      </c>
      <c r="QC11" s="219">
        <v>35260</v>
      </c>
      <c r="QD11" s="219">
        <v>3807.5</v>
      </c>
      <c r="QE11" s="219">
        <v>917.1</v>
      </c>
      <c r="QF11" s="219">
        <v>981.1</v>
      </c>
      <c r="QG11" s="213">
        <v>0</v>
      </c>
      <c r="QH11" s="219">
        <v>443.5</v>
      </c>
      <c r="QI11" s="219">
        <v>1465.9</v>
      </c>
      <c r="QJ11" s="219">
        <v>35327.5</v>
      </c>
      <c r="QK11" s="213">
        <v>0</v>
      </c>
      <c r="QL11" s="213">
        <v>0</v>
      </c>
      <c r="QM11" s="213">
        <v>0</v>
      </c>
      <c r="QN11" s="219">
        <v>14113.5</v>
      </c>
      <c r="QO11" s="219">
        <v>1064.9000000000001</v>
      </c>
      <c r="QP11" s="213">
        <v>0</v>
      </c>
      <c r="QQ11" s="213">
        <v>0</v>
      </c>
      <c r="QR11" s="213">
        <v>0</v>
      </c>
      <c r="QS11" s="213">
        <v>0</v>
      </c>
      <c r="QT11" s="213">
        <v>0</v>
      </c>
      <c r="QU11" s="213">
        <v>0</v>
      </c>
      <c r="QV11" s="214">
        <v>0</v>
      </c>
      <c r="QW11" s="213"/>
      <c r="QY11" s="216">
        <v>-5672.41</v>
      </c>
      <c r="QZ11" s="216">
        <v>3447.3</v>
      </c>
      <c r="RB11" s="216">
        <v>324.02</v>
      </c>
      <c r="RC11" s="216">
        <v>324.02</v>
      </c>
      <c r="RE11" s="216">
        <v>2558.9899999999998</v>
      </c>
      <c r="RF11" s="216">
        <v>2265.88</v>
      </c>
      <c r="RG11" s="216">
        <v>-105.09</v>
      </c>
      <c r="RJ11" s="216">
        <v>398.2</v>
      </c>
      <c r="RL11" s="216">
        <v>0</v>
      </c>
      <c r="RS11" s="216">
        <v>0</v>
      </c>
      <c r="RY11" s="216">
        <v>0</v>
      </c>
      <c r="RZ11" s="216">
        <v>0</v>
      </c>
      <c r="SA11" s="216">
        <v>26.37</v>
      </c>
      <c r="SB11" s="216">
        <v>-232.86</v>
      </c>
      <c r="SC11" s="216">
        <v>0</v>
      </c>
      <c r="SD11" s="216">
        <v>0</v>
      </c>
      <c r="SE11" s="216">
        <v>0</v>
      </c>
      <c r="SF11" s="216">
        <v>0</v>
      </c>
      <c r="SG11" s="216">
        <v>-539.66</v>
      </c>
      <c r="SH11" s="216">
        <v>1310.44</v>
      </c>
      <c r="SI11" s="216">
        <v>1087.5899999999999</v>
      </c>
      <c r="SJ11" s="216">
        <v>222.85</v>
      </c>
      <c r="SK11" s="217">
        <v>253.52800000000002</v>
      </c>
      <c r="SL11" s="217">
        <f t="shared" ref="SL11:SL14" si="0">SH11-SK11</f>
        <v>1056.912</v>
      </c>
      <c r="SQ11" s="216">
        <v>9119.7099999999991</v>
      </c>
      <c r="SR11" s="217"/>
      <c r="SS11" s="221"/>
      <c r="ST11" s="221"/>
      <c r="TB11" s="216">
        <v>7063.06</v>
      </c>
      <c r="TC11" s="216">
        <v>4632.1000000000004</v>
      </c>
      <c r="TD11" s="216">
        <v>1531.97</v>
      </c>
      <c r="TF11" s="216">
        <v>898.99</v>
      </c>
      <c r="TH11" s="216">
        <v>283.10000000000002</v>
      </c>
      <c r="TI11" s="216">
        <v>85.06</v>
      </c>
      <c r="TM11" s="216">
        <v>85.06</v>
      </c>
      <c r="TN11" s="216">
        <v>198.04</v>
      </c>
      <c r="TX11" s="216">
        <v>2338.46</v>
      </c>
      <c r="TY11" s="216">
        <v>2311.09</v>
      </c>
      <c r="TZ11" s="216">
        <v>27.37</v>
      </c>
      <c r="UA11" s="217"/>
      <c r="UD11" s="216">
        <v>-564.91</v>
      </c>
      <c r="UE11" s="218">
        <v>349.58</v>
      </c>
      <c r="UF11" s="216">
        <v>12800.89</v>
      </c>
      <c r="UH11" s="216">
        <v>30.15</v>
      </c>
      <c r="UI11" s="216">
        <v>30.15</v>
      </c>
      <c r="UK11" s="216">
        <v>0</v>
      </c>
      <c r="UR11" s="216">
        <v>7573.55</v>
      </c>
      <c r="US11" s="216">
        <v>4801.6099999999997</v>
      </c>
      <c r="UT11" s="216">
        <v>1531.97</v>
      </c>
      <c r="UU11" s="216">
        <v>340.98</v>
      </c>
      <c r="UV11" s="216">
        <v>898.99</v>
      </c>
      <c r="UX11" s="216">
        <v>140.75</v>
      </c>
      <c r="UY11" s="216">
        <v>140.75</v>
      </c>
      <c r="UZ11" s="216">
        <v>60.62</v>
      </c>
      <c r="VB11" s="216">
        <v>78</v>
      </c>
      <c r="VC11" s="216">
        <v>2.13</v>
      </c>
      <c r="VE11" s="216">
        <v>0</v>
      </c>
      <c r="VF11" s="216">
        <v>0</v>
      </c>
      <c r="VG11" s="216">
        <v>0</v>
      </c>
      <c r="VI11" s="216">
        <v>52.6</v>
      </c>
      <c r="VJ11" s="216">
        <v>1574.52</v>
      </c>
      <c r="VK11" s="216">
        <v>221.76</v>
      </c>
      <c r="VL11" s="216">
        <v>2917.12</v>
      </c>
      <c r="VN11" s="216">
        <v>188.61</v>
      </c>
      <c r="VO11" s="216">
        <v>157.15</v>
      </c>
      <c r="VP11" s="216">
        <v>31.46</v>
      </c>
      <c r="VQ11" s="217">
        <v>0</v>
      </c>
      <c r="VR11" s="217">
        <f t="shared" ref="VR11:VR14" si="1">VN11-VQ11</f>
        <v>188.61</v>
      </c>
      <c r="VS11" s="216">
        <v>101.83</v>
      </c>
      <c r="VW11" s="216">
        <v>12451.31</v>
      </c>
      <c r="VX11" s="216">
        <v>1528.7</v>
      </c>
      <c r="VY11" s="216">
        <v>1528.7</v>
      </c>
      <c r="WA11" s="216">
        <v>6478.43</v>
      </c>
      <c r="WB11" s="216">
        <v>2584.42</v>
      </c>
      <c r="WC11" s="216">
        <v>-93.76</v>
      </c>
      <c r="WD11" s="216">
        <v>3071.24</v>
      </c>
      <c r="WE11" s="216">
        <v>256.62</v>
      </c>
      <c r="WF11" s="216">
        <v>659.91</v>
      </c>
      <c r="WN11" s="216">
        <v>78</v>
      </c>
      <c r="WO11" s="216">
        <v>78</v>
      </c>
      <c r="WR11" s="216">
        <v>78</v>
      </c>
      <c r="WW11" s="216">
        <v>87.93</v>
      </c>
      <c r="WX11" s="216">
        <v>-232.86</v>
      </c>
      <c r="WY11" s="216">
        <v>52.6</v>
      </c>
      <c r="WZ11" s="216">
        <v>1574.52</v>
      </c>
      <c r="XA11" s="216">
        <v>194.1</v>
      </c>
      <c r="XB11" s="216">
        <v>2917.12</v>
      </c>
      <c r="XC11" s="216">
        <v>-539.66</v>
      </c>
      <c r="XD11" s="216">
        <v>312.43</v>
      </c>
      <c r="XE11" s="216">
        <v>312.43</v>
      </c>
      <c r="XK11" s="218">
        <v>-227.3</v>
      </c>
      <c r="XL11" s="216">
        <v>668.27</v>
      </c>
      <c r="XN11" s="216">
        <v>41.51</v>
      </c>
      <c r="XO11" s="216">
        <v>41.51</v>
      </c>
      <c r="XQ11" s="216">
        <v>550.33000000000004</v>
      </c>
      <c r="XR11" s="216">
        <v>282.38</v>
      </c>
      <c r="XS11" s="216">
        <v>11.33</v>
      </c>
      <c r="XU11" s="216">
        <v>256.62</v>
      </c>
      <c r="YD11" s="216">
        <v>-0.8</v>
      </c>
      <c r="YE11" s="216">
        <v>-0.8</v>
      </c>
      <c r="YF11" s="216">
        <v>-0.8</v>
      </c>
      <c r="YJ11" s="217">
        <v>0</v>
      </c>
      <c r="YK11" s="216">
        <v>0</v>
      </c>
      <c r="YL11" s="216">
        <v>0</v>
      </c>
      <c r="YM11" s="216">
        <v>0</v>
      </c>
      <c r="YP11" s="216">
        <v>0</v>
      </c>
      <c r="YS11" s="216">
        <v>0</v>
      </c>
      <c r="YT11" s="216">
        <v>77.23</v>
      </c>
      <c r="YU11" s="216">
        <v>77.23</v>
      </c>
      <c r="YW11" s="217">
        <v>0</v>
      </c>
      <c r="YX11" s="217">
        <f t="shared" ref="YX11:YX30" si="2">YT11-YW11</f>
        <v>77.23</v>
      </c>
      <c r="ZC11" s="216">
        <v>895.57</v>
      </c>
      <c r="ZN11" s="216">
        <v>340.98</v>
      </c>
      <c r="ZQ11" s="216">
        <v>340.98</v>
      </c>
      <c r="ZT11" s="216">
        <v>276.72000000000003</v>
      </c>
      <c r="ZU11" s="216">
        <v>276.72000000000003</v>
      </c>
      <c r="ZV11" s="216">
        <v>276.72000000000003</v>
      </c>
      <c r="ZZ11" s="216">
        <v>0</v>
      </c>
      <c r="AAJ11" s="216">
        <v>277.87</v>
      </c>
      <c r="AAK11" s="216">
        <v>277.87</v>
      </c>
      <c r="AAQ11" s="218">
        <v>4892.05</v>
      </c>
      <c r="AAR11" s="216">
        <v>5061.5600000000004</v>
      </c>
      <c r="AAT11" s="216">
        <v>1133.02</v>
      </c>
      <c r="AAU11" s="216">
        <v>1133.02</v>
      </c>
      <c r="AAW11" s="216">
        <v>3369.11</v>
      </c>
      <c r="AAX11" s="216">
        <v>36.159999999999997</v>
      </c>
      <c r="AAZ11" s="216">
        <v>3071.24</v>
      </c>
      <c r="ABB11" s="216">
        <v>261.70999999999998</v>
      </c>
      <c r="ABJ11" s="216">
        <v>497.87</v>
      </c>
      <c r="ABK11" s="216">
        <v>299.83</v>
      </c>
      <c r="ABL11" s="216">
        <v>216.9</v>
      </c>
      <c r="ABO11" s="216">
        <v>82.93</v>
      </c>
      <c r="ABP11" s="216">
        <v>198.04</v>
      </c>
      <c r="ABS11" s="216">
        <v>61.56</v>
      </c>
      <c r="ABT11" s="216">
        <v>0</v>
      </c>
      <c r="ABU11" s="216">
        <v>0</v>
      </c>
      <c r="ABV11" s="216">
        <v>0</v>
      </c>
      <c r="ABW11" s="216">
        <v>0</v>
      </c>
      <c r="ABX11" s="216">
        <v>0</v>
      </c>
      <c r="ACI11" s="216">
        <v>169.51</v>
      </c>
      <c r="ACJ11" s="216">
        <v>0</v>
      </c>
      <c r="ACM11" s="216">
        <v>0</v>
      </c>
      <c r="ACT11" s="216">
        <v>169.51</v>
      </c>
      <c r="ACU11" s="216">
        <v>169.51</v>
      </c>
      <c r="ACZ11" s="216">
        <v>0</v>
      </c>
      <c r="ADA11" s="216">
        <v>0</v>
      </c>
      <c r="ADF11" s="216">
        <v>0</v>
      </c>
      <c r="ADG11" s="216">
        <v>0</v>
      </c>
      <c r="ADH11" s="216">
        <v>0</v>
      </c>
      <c r="ADI11" s="216">
        <v>0</v>
      </c>
      <c r="ADJ11" s="216">
        <v>0</v>
      </c>
      <c r="ADK11" s="216">
        <v>0</v>
      </c>
      <c r="ADL11" s="216">
        <v>0</v>
      </c>
      <c r="ADM11" s="216">
        <v>0</v>
      </c>
      <c r="ADN11" s="216">
        <v>0</v>
      </c>
      <c r="ADO11" s="216">
        <v>0</v>
      </c>
      <c r="ADS11" s="216">
        <v>0</v>
      </c>
      <c r="ADW11" s="218">
        <v>-658.08</v>
      </c>
      <c r="ADX11" s="216">
        <v>21978.02</v>
      </c>
      <c r="ADZ11" s="216">
        <v>1528.7</v>
      </c>
      <c r="AEA11" s="216">
        <v>1528.7</v>
      </c>
      <c r="AEC11" s="216">
        <v>6478.43</v>
      </c>
      <c r="AED11" s="216">
        <v>2584.42</v>
      </c>
      <c r="AEE11" s="216">
        <v>-93.76</v>
      </c>
      <c r="AEF11" s="216">
        <v>3071.24</v>
      </c>
      <c r="AEG11" s="216">
        <v>256.62</v>
      </c>
      <c r="AEH11" s="216">
        <v>659.91</v>
      </c>
      <c r="AEJ11" s="216">
        <v>7573.55</v>
      </c>
      <c r="AEK11" s="216">
        <v>4801.6099999999997</v>
      </c>
      <c r="AEL11" s="216">
        <v>1531.97</v>
      </c>
      <c r="AEM11" s="216">
        <v>340.98</v>
      </c>
      <c r="AEN11" s="216">
        <v>898.99</v>
      </c>
      <c r="AEP11" s="216">
        <v>637.82000000000005</v>
      </c>
      <c r="AEQ11" s="216">
        <v>439.78</v>
      </c>
      <c r="AER11" s="216">
        <v>276.72000000000003</v>
      </c>
      <c r="AET11" s="216">
        <v>78</v>
      </c>
      <c r="AEU11" s="216">
        <v>85.06</v>
      </c>
      <c r="AEV11" s="216">
        <v>198.04</v>
      </c>
      <c r="AEY11" s="216">
        <v>87.93</v>
      </c>
      <c r="AEZ11" s="216">
        <v>-232.86</v>
      </c>
      <c r="AFA11" s="216">
        <v>52.6</v>
      </c>
      <c r="AFB11" s="216">
        <v>1574.52</v>
      </c>
      <c r="AFC11" s="216">
        <v>221.76</v>
      </c>
      <c r="AFD11" s="216">
        <v>2917.12</v>
      </c>
      <c r="AFE11" s="216">
        <v>-539.66</v>
      </c>
      <c r="AFF11" s="216">
        <v>1576.28</v>
      </c>
      <c r="AFG11" s="216">
        <v>1321.97</v>
      </c>
      <c r="AFH11" s="216">
        <v>254.31</v>
      </c>
      <c r="AFK11" s="216">
        <v>101.83</v>
      </c>
      <c r="AFO11" s="216">
        <v>22636.1</v>
      </c>
      <c r="AFP11" s="216">
        <v>1528.7</v>
      </c>
      <c r="AFQ11" s="216">
        <v>1528.7</v>
      </c>
      <c r="AFS11" s="216">
        <v>6478.43</v>
      </c>
      <c r="AFT11" s="216">
        <v>2584.42</v>
      </c>
      <c r="AFU11" s="216">
        <v>-93.76</v>
      </c>
      <c r="AFV11" s="216">
        <v>3071.24</v>
      </c>
      <c r="AFW11" s="216">
        <v>256.62</v>
      </c>
      <c r="AFX11" s="216">
        <v>659.91</v>
      </c>
      <c r="AFZ11" s="216">
        <v>7573.55</v>
      </c>
      <c r="AGA11" s="216">
        <v>4801.6099999999997</v>
      </c>
      <c r="AGB11" s="216">
        <v>1531.97</v>
      </c>
      <c r="AGC11" s="216">
        <v>340.98</v>
      </c>
      <c r="AGD11" s="216">
        <v>898.99</v>
      </c>
      <c r="AGF11" s="216">
        <v>637.82000000000005</v>
      </c>
      <c r="AGG11" s="216">
        <v>439.78</v>
      </c>
      <c r="AGH11" s="216">
        <v>276.72000000000003</v>
      </c>
      <c r="AGJ11" s="216">
        <v>78</v>
      </c>
      <c r="AGK11" s="216">
        <v>85.06</v>
      </c>
      <c r="AGL11" s="216">
        <v>198.04</v>
      </c>
      <c r="AGO11" s="216">
        <v>87.93</v>
      </c>
      <c r="AGP11" s="216">
        <v>-232.86</v>
      </c>
      <c r="AGQ11" s="216">
        <v>52.6</v>
      </c>
      <c r="AGR11" s="216">
        <v>1574.52</v>
      </c>
      <c r="AGS11" s="216">
        <v>194.1</v>
      </c>
      <c r="AGT11" s="216">
        <v>2917.12</v>
      </c>
      <c r="AGU11" s="216">
        <v>-539.66</v>
      </c>
      <c r="AGV11" s="216">
        <v>2928.76</v>
      </c>
      <c r="AGW11" s="216">
        <v>2901.39</v>
      </c>
      <c r="AGX11" s="216">
        <v>27.37</v>
      </c>
      <c r="AHB11" s="216">
        <v>-564.91</v>
      </c>
      <c r="AHC11" s="218">
        <v>658.08</v>
      </c>
      <c r="AHD11" s="216">
        <v>2363.85</v>
      </c>
      <c r="AIL11" s="216">
        <v>2928.76</v>
      </c>
      <c r="AIM11" s="216">
        <v>2901.39</v>
      </c>
      <c r="AIN11" s="216">
        <v>27.37</v>
      </c>
      <c r="AIR11" s="216">
        <v>-564.91</v>
      </c>
      <c r="AIS11" s="218"/>
      <c r="AIU11" s="216">
        <v>1705.77</v>
      </c>
      <c r="AJY11" s="216">
        <v>27.66</v>
      </c>
      <c r="AKB11" s="216">
        <v>1576.28</v>
      </c>
      <c r="AKC11" s="216">
        <v>1321.97</v>
      </c>
      <c r="AKD11" s="216">
        <v>254.31</v>
      </c>
      <c r="AKG11" s="216">
        <v>101.83</v>
      </c>
      <c r="AKI11" s="218">
        <v>0</v>
      </c>
      <c r="AKJ11" s="216">
        <v>24341.87</v>
      </c>
      <c r="AKL11" s="216">
        <v>1528.7</v>
      </c>
      <c r="AKM11" s="216">
        <v>1528.7</v>
      </c>
      <c r="AKO11" s="216">
        <v>6478.43</v>
      </c>
      <c r="AKP11" s="216">
        <v>2584.42</v>
      </c>
      <c r="AKQ11" s="216">
        <v>-93.76</v>
      </c>
      <c r="AKR11" s="216">
        <v>3071.24</v>
      </c>
      <c r="AKS11" s="216">
        <v>256.62</v>
      </c>
      <c r="AKT11" s="216">
        <v>659.91</v>
      </c>
      <c r="AKV11" s="216">
        <v>7573.55</v>
      </c>
      <c r="AKW11" s="216">
        <v>4801.6099999999997</v>
      </c>
      <c r="AKX11" s="216">
        <v>1531.97</v>
      </c>
      <c r="AKY11" s="216">
        <v>340.98</v>
      </c>
      <c r="AKZ11" s="216">
        <v>898.99</v>
      </c>
      <c r="ALB11" s="216">
        <v>637.82000000000005</v>
      </c>
      <c r="ALC11" s="216">
        <v>439.78</v>
      </c>
      <c r="ALD11" s="216">
        <v>276.72000000000003</v>
      </c>
      <c r="ALF11" s="216">
        <v>78</v>
      </c>
      <c r="ALG11" s="216">
        <v>85.06</v>
      </c>
      <c r="ALH11" s="216">
        <v>198.04</v>
      </c>
      <c r="ALK11" s="216">
        <v>87.93</v>
      </c>
      <c r="ALL11" s="216">
        <v>-232.86</v>
      </c>
      <c r="ALM11" s="216">
        <v>52.6</v>
      </c>
      <c r="ALN11" s="216">
        <v>1574.52</v>
      </c>
      <c r="ALO11" s="216">
        <v>221.76</v>
      </c>
      <c r="ALP11" s="216">
        <v>2917.12</v>
      </c>
      <c r="ALQ11" s="216">
        <v>-539.66</v>
      </c>
      <c r="ALR11" s="216">
        <v>4505.04</v>
      </c>
      <c r="ALS11" s="216">
        <v>4223.3599999999997</v>
      </c>
      <c r="ALT11" s="216">
        <v>281.68</v>
      </c>
      <c r="ALW11" s="216">
        <v>101.83</v>
      </c>
      <c r="ALX11" s="216">
        <v>-564.91</v>
      </c>
      <c r="ALY11" s="218"/>
      <c r="AMA11" s="216">
        <v>24341.87</v>
      </c>
      <c r="AMB11" s="216">
        <v>1528.7</v>
      </c>
      <c r="AMC11" s="216">
        <v>1528.7</v>
      </c>
      <c r="AME11" s="216">
        <v>6478.43</v>
      </c>
      <c r="AMF11" s="216">
        <v>2584.42</v>
      </c>
      <c r="AMG11" s="216">
        <v>-93.76</v>
      </c>
      <c r="AMH11" s="216">
        <v>3071.24</v>
      </c>
      <c r="AMI11" s="216">
        <v>256.62</v>
      </c>
      <c r="AMJ11" s="216">
        <v>659.91</v>
      </c>
      <c r="AML11" s="216">
        <v>7573.55</v>
      </c>
      <c r="AMM11" s="216">
        <v>4801.6099999999997</v>
      </c>
      <c r="AMN11" s="216">
        <v>1531.97</v>
      </c>
      <c r="AMO11" s="216">
        <v>340.98</v>
      </c>
      <c r="AMP11" s="216">
        <v>898.99</v>
      </c>
      <c r="AMR11" s="216">
        <v>637.82000000000005</v>
      </c>
      <c r="AMS11" s="216">
        <v>439.78</v>
      </c>
      <c r="AMT11" s="216">
        <v>276.72000000000003</v>
      </c>
      <c r="AMV11" s="216">
        <v>78</v>
      </c>
      <c r="AMW11" s="216">
        <v>85.06</v>
      </c>
      <c r="AMX11" s="216">
        <v>198.04</v>
      </c>
      <c r="ANA11" s="216">
        <v>87.93</v>
      </c>
      <c r="ANB11" s="216">
        <v>-232.86</v>
      </c>
      <c r="ANC11" s="216">
        <v>52.6</v>
      </c>
      <c r="AND11" s="216">
        <v>1574.52</v>
      </c>
      <c r="ANE11" s="216">
        <v>221.76</v>
      </c>
      <c r="ANF11" s="216">
        <v>2917.12</v>
      </c>
      <c r="ANG11" s="216">
        <v>-539.66</v>
      </c>
      <c r="ANH11" s="216">
        <v>4505.04</v>
      </c>
      <c r="ANI11" s="216">
        <v>4223.3599999999997</v>
      </c>
      <c r="ANJ11" s="216">
        <v>281.68</v>
      </c>
      <c r="ANM11" s="216">
        <v>101.83</v>
      </c>
      <c r="ANN11" s="216">
        <v>-564.91</v>
      </c>
      <c r="ANO11" s="218"/>
    </row>
    <row r="12" spans="1:1055" s="216" customFormat="1" ht="13.2">
      <c r="A12" s="211">
        <v>1994</v>
      </c>
      <c r="B12" s="212"/>
      <c r="C12" s="213">
        <v>0</v>
      </c>
      <c r="D12" s="213">
        <v>0</v>
      </c>
      <c r="E12" s="219">
        <v>11444.4</v>
      </c>
      <c r="F12" s="213">
        <v>0</v>
      </c>
      <c r="G12" s="213">
        <v>0</v>
      </c>
      <c r="H12" s="219">
        <v>6025.4</v>
      </c>
      <c r="I12" s="213">
        <v>0</v>
      </c>
      <c r="J12" s="213">
        <v>0</v>
      </c>
      <c r="K12" s="219">
        <v>4514.3</v>
      </c>
      <c r="L12" s="219">
        <v>4449</v>
      </c>
      <c r="M12" s="219">
        <v>65.3</v>
      </c>
      <c r="N12" s="213">
        <v>0</v>
      </c>
      <c r="O12" s="213">
        <v>0</v>
      </c>
      <c r="P12" s="213">
        <v>0</v>
      </c>
      <c r="Q12" s="219">
        <v>1522.8</v>
      </c>
      <c r="R12" s="219">
        <v>422.4</v>
      </c>
      <c r="S12" s="213">
        <v>0</v>
      </c>
      <c r="T12" s="213">
        <v>0</v>
      </c>
      <c r="U12" s="219">
        <v>84</v>
      </c>
      <c r="V12" s="219">
        <v>1016.4</v>
      </c>
      <c r="W12" s="213">
        <v>0</v>
      </c>
      <c r="X12" s="213">
        <v>0</v>
      </c>
      <c r="Y12" s="213">
        <v>0</v>
      </c>
      <c r="Z12" s="213">
        <v>0</v>
      </c>
      <c r="AA12" s="213">
        <v>0</v>
      </c>
      <c r="AB12" s="213">
        <v>0</v>
      </c>
      <c r="AC12" s="213">
        <v>0</v>
      </c>
      <c r="AD12" s="213">
        <v>0</v>
      </c>
      <c r="AE12" s="219">
        <v>15662.7</v>
      </c>
      <c r="AF12" s="219">
        <v>13188.4</v>
      </c>
      <c r="AG12" s="219">
        <v>2474.3000000000002</v>
      </c>
      <c r="AH12" s="213">
        <v>0</v>
      </c>
      <c r="AI12" s="220">
        <v>-7969.4</v>
      </c>
      <c r="AJ12" s="213">
        <v>0</v>
      </c>
      <c r="AK12" s="219">
        <v>27785.8</v>
      </c>
      <c r="AL12" s="213">
        <v>0</v>
      </c>
      <c r="AM12" s="213">
        <v>0</v>
      </c>
      <c r="AN12" s="213">
        <v>0</v>
      </c>
      <c r="AO12" s="213">
        <v>0</v>
      </c>
      <c r="AP12" s="213">
        <v>0</v>
      </c>
      <c r="AQ12" s="213">
        <v>0</v>
      </c>
      <c r="AR12" s="219">
        <v>1941.9</v>
      </c>
      <c r="AS12" s="219">
        <v>1939.5</v>
      </c>
      <c r="AT12" s="219">
        <v>0.1</v>
      </c>
      <c r="AU12" s="213">
        <v>0</v>
      </c>
      <c r="AV12" s="219">
        <v>2.2999999999999998</v>
      </c>
      <c r="AW12" s="219">
        <v>7743.7</v>
      </c>
      <c r="AX12" s="219">
        <v>197.4</v>
      </c>
      <c r="AY12" s="213">
        <v>0</v>
      </c>
      <c r="AZ12" s="213">
        <v>0</v>
      </c>
      <c r="BA12" s="213">
        <v>0</v>
      </c>
      <c r="BB12" s="213">
        <v>0</v>
      </c>
      <c r="BC12" s="219">
        <v>197.4</v>
      </c>
      <c r="BD12" s="219">
        <v>6418.3</v>
      </c>
      <c r="BE12" s="213">
        <v>0</v>
      </c>
      <c r="BF12" s="213">
        <v>0</v>
      </c>
      <c r="BG12" s="213">
        <v>0</v>
      </c>
      <c r="BH12" s="219">
        <v>6418.3</v>
      </c>
      <c r="BI12" s="219">
        <v>1275</v>
      </c>
      <c r="BJ12" s="213">
        <v>0</v>
      </c>
      <c r="BK12" s="213">
        <v>0</v>
      </c>
      <c r="BL12" s="213">
        <v>0</v>
      </c>
      <c r="BM12" s="213">
        <v>0</v>
      </c>
      <c r="BN12" s="213">
        <v>0</v>
      </c>
      <c r="BO12" s="213">
        <v>0</v>
      </c>
      <c r="BP12" s="214">
        <v>0</v>
      </c>
      <c r="BQ12" s="213">
        <v>0</v>
      </c>
      <c r="BR12" s="213">
        <v>0</v>
      </c>
      <c r="BS12" s="219">
        <v>740.5</v>
      </c>
      <c r="BT12" s="213">
        <v>0</v>
      </c>
      <c r="BU12" s="213">
        <v>0</v>
      </c>
      <c r="BV12" s="219">
        <v>681.9</v>
      </c>
      <c r="BW12" s="213">
        <v>0</v>
      </c>
      <c r="BX12" s="213">
        <v>0</v>
      </c>
      <c r="BY12" s="219">
        <v>5099.5</v>
      </c>
      <c r="BZ12" s="219">
        <v>5095.3999999999996</v>
      </c>
      <c r="CA12" s="219">
        <v>0</v>
      </c>
      <c r="CB12" s="213">
        <v>0</v>
      </c>
      <c r="CC12" s="219">
        <v>4.0999999999999996</v>
      </c>
      <c r="CD12" s="213">
        <v>0</v>
      </c>
      <c r="CE12" s="219">
        <v>473.1</v>
      </c>
      <c r="CF12" s="219">
        <v>217.3</v>
      </c>
      <c r="CG12" s="213">
        <v>0</v>
      </c>
      <c r="CH12" s="213">
        <v>0</v>
      </c>
      <c r="CI12" s="219">
        <v>3</v>
      </c>
      <c r="CJ12" s="219">
        <v>252.8</v>
      </c>
      <c r="CK12" s="213">
        <v>0</v>
      </c>
      <c r="CL12" s="213">
        <v>0</v>
      </c>
      <c r="CM12" s="213">
        <v>0</v>
      </c>
      <c r="CN12" s="213">
        <v>0</v>
      </c>
      <c r="CO12" s="213">
        <v>0</v>
      </c>
      <c r="CP12" s="213">
        <v>0</v>
      </c>
      <c r="CQ12" s="213">
        <v>0</v>
      </c>
      <c r="CR12" s="213">
        <v>0</v>
      </c>
      <c r="CS12" s="219">
        <v>146.5</v>
      </c>
      <c r="CT12" s="219">
        <v>146.5</v>
      </c>
      <c r="CU12" s="213">
        <v>0</v>
      </c>
      <c r="CV12" s="213">
        <v>0</v>
      </c>
      <c r="CW12" s="220">
        <v>451.3</v>
      </c>
      <c r="CX12" s="213">
        <v>0</v>
      </c>
      <c r="CY12" s="219">
        <v>2234.8000000000002</v>
      </c>
      <c r="CZ12" s="213">
        <v>0</v>
      </c>
      <c r="DA12" s="213">
        <v>0</v>
      </c>
      <c r="DB12" s="213">
        <v>0</v>
      </c>
      <c r="DC12" s="213">
        <v>0</v>
      </c>
      <c r="DD12" s="213">
        <v>0</v>
      </c>
      <c r="DE12" s="213">
        <v>0</v>
      </c>
      <c r="DF12" s="219">
        <v>5094.1000000000004</v>
      </c>
      <c r="DG12" s="219">
        <v>5087.8999999999996</v>
      </c>
      <c r="DH12" s="219">
        <v>6.2</v>
      </c>
      <c r="DI12" s="213">
        <v>0</v>
      </c>
      <c r="DJ12" s="213">
        <v>0</v>
      </c>
      <c r="DK12" s="219">
        <v>807.1</v>
      </c>
      <c r="DL12" s="219">
        <v>252.8</v>
      </c>
      <c r="DM12" s="213">
        <v>0</v>
      </c>
      <c r="DN12" s="213">
        <v>0</v>
      </c>
      <c r="DO12" s="213">
        <v>0</v>
      </c>
      <c r="DP12" s="213">
        <v>0</v>
      </c>
      <c r="DQ12" s="219">
        <v>252.8</v>
      </c>
      <c r="DR12" s="219">
        <v>586.70000000000005</v>
      </c>
      <c r="DS12" s="213">
        <v>0</v>
      </c>
      <c r="DT12" s="213">
        <v>0</v>
      </c>
      <c r="DU12" s="213">
        <v>0</v>
      </c>
      <c r="DV12" s="219">
        <v>586.70000000000005</v>
      </c>
      <c r="DW12" s="219">
        <v>11.1</v>
      </c>
      <c r="DX12" s="213">
        <v>0</v>
      </c>
      <c r="DY12" s="213">
        <v>0</v>
      </c>
      <c r="DZ12" s="213">
        <v>0</v>
      </c>
      <c r="EA12" s="213">
        <v>0</v>
      </c>
      <c r="EB12" s="213">
        <v>0</v>
      </c>
      <c r="EC12" s="213">
        <v>0</v>
      </c>
      <c r="ED12" s="214">
        <v>0</v>
      </c>
      <c r="EE12" s="213">
        <v>0</v>
      </c>
      <c r="EF12" s="213">
        <v>0</v>
      </c>
      <c r="EG12" s="219">
        <v>3170.9</v>
      </c>
      <c r="EH12" s="213">
        <v>0</v>
      </c>
      <c r="EI12" s="213">
        <v>0</v>
      </c>
      <c r="EJ12" s="219">
        <v>68.599999999999994</v>
      </c>
      <c r="EK12" s="213">
        <v>0</v>
      </c>
      <c r="EL12" s="213">
        <v>0</v>
      </c>
      <c r="EM12" s="219">
        <v>454.9</v>
      </c>
      <c r="EN12" s="219">
        <v>454.9</v>
      </c>
      <c r="EO12" s="213">
        <v>0</v>
      </c>
      <c r="EP12" s="213">
        <v>0</v>
      </c>
      <c r="EQ12" s="213">
        <v>0</v>
      </c>
      <c r="ER12" s="213">
        <v>0</v>
      </c>
      <c r="ES12" s="219">
        <v>1097.4000000000001</v>
      </c>
      <c r="ET12" s="219">
        <v>0</v>
      </c>
      <c r="EU12" s="219">
        <v>665.8</v>
      </c>
      <c r="EV12" s="213">
        <v>0</v>
      </c>
      <c r="EW12" s="219">
        <v>416.6</v>
      </c>
      <c r="EX12" s="219">
        <v>15</v>
      </c>
      <c r="EY12" s="213">
        <v>0</v>
      </c>
      <c r="EZ12" s="219">
        <v>7398</v>
      </c>
      <c r="FA12" s="213">
        <v>0</v>
      </c>
      <c r="FB12" s="219">
        <v>7398</v>
      </c>
      <c r="FC12" s="213">
        <v>0</v>
      </c>
      <c r="FD12" s="219">
        <v>1286.0999999999999</v>
      </c>
      <c r="FE12" s="213">
        <v>0</v>
      </c>
      <c r="FF12" s="213">
        <v>0</v>
      </c>
      <c r="FG12" s="219">
        <v>1318.8</v>
      </c>
      <c r="FH12" s="219">
        <v>1318.8</v>
      </c>
      <c r="FI12" s="213">
        <v>0</v>
      </c>
      <c r="FJ12" s="213">
        <v>0</v>
      </c>
      <c r="FK12" s="220">
        <v>-1076.3</v>
      </c>
      <c r="FL12" s="213">
        <v>0</v>
      </c>
      <c r="FM12" s="219">
        <v>4227.8999999999996</v>
      </c>
      <c r="FN12" s="213">
        <v>0</v>
      </c>
      <c r="FO12" s="213">
        <v>0</v>
      </c>
      <c r="FP12" s="213">
        <v>0</v>
      </c>
      <c r="FQ12" s="219">
        <v>7493.8</v>
      </c>
      <c r="FR12" s="213">
        <v>0</v>
      </c>
      <c r="FS12" s="213">
        <v>0</v>
      </c>
      <c r="FT12" s="219">
        <v>189.5</v>
      </c>
      <c r="FU12" s="219">
        <v>189.5</v>
      </c>
      <c r="FV12" s="219">
        <v>0</v>
      </c>
      <c r="FW12" s="213">
        <v>0</v>
      </c>
      <c r="FX12" s="213">
        <v>0</v>
      </c>
      <c r="FY12" s="219">
        <v>8216.7999999999993</v>
      </c>
      <c r="FZ12" s="219">
        <v>1807.2</v>
      </c>
      <c r="GA12" s="219">
        <v>712.4</v>
      </c>
      <c r="GB12" s="219">
        <v>716.6</v>
      </c>
      <c r="GC12" s="213">
        <v>0</v>
      </c>
      <c r="GD12" s="213">
        <v>0</v>
      </c>
      <c r="GE12" s="219">
        <v>378.2</v>
      </c>
      <c r="GF12" s="219">
        <v>8926.6</v>
      </c>
      <c r="GG12" s="213">
        <v>0</v>
      </c>
      <c r="GH12" s="213">
        <v>0</v>
      </c>
      <c r="GI12" s="213">
        <v>0</v>
      </c>
      <c r="GJ12" s="219">
        <v>1528.6</v>
      </c>
      <c r="GK12" s="213">
        <v>0</v>
      </c>
      <c r="GL12" s="213">
        <v>0</v>
      </c>
      <c r="GM12" s="213">
        <v>0</v>
      </c>
      <c r="GN12" s="213">
        <v>0</v>
      </c>
      <c r="GO12" s="213">
        <v>0</v>
      </c>
      <c r="GP12" s="213">
        <v>0</v>
      </c>
      <c r="GQ12" s="213">
        <v>0</v>
      </c>
      <c r="GR12" s="214">
        <v>0</v>
      </c>
      <c r="GS12" s="213">
        <v>0</v>
      </c>
      <c r="GT12" s="213">
        <v>0</v>
      </c>
      <c r="GU12" s="219">
        <v>9850.2000000000007</v>
      </c>
      <c r="GV12" s="213">
        <v>0</v>
      </c>
      <c r="GW12" s="213">
        <v>0</v>
      </c>
      <c r="GX12" s="219">
        <v>717.9</v>
      </c>
      <c r="GY12" s="213">
        <v>0</v>
      </c>
      <c r="GZ12" s="213">
        <v>0</v>
      </c>
      <c r="HA12" s="219">
        <v>20.2</v>
      </c>
      <c r="HB12" s="219">
        <v>20.2</v>
      </c>
      <c r="HC12" s="213">
        <v>0</v>
      </c>
      <c r="HD12" s="213">
        <v>0</v>
      </c>
      <c r="HE12" s="213">
        <v>0</v>
      </c>
      <c r="HF12" s="213">
        <v>0</v>
      </c>
      <c r="HG12" s="219">
        <v>1187</v>
      </c>
      <c r="HH12" s="219">
        <v>72.7</v>
      </c>
      <c r="HI12" s="219">
        <v>716.6</v>
      </c>
      <c r="HJ12" s="213">
        <v>0</v>
      </c>
      <c r="HK12" s="213">
        <v>0</v>
      </c>
      <c r="HL12" s="219">
        <v>397.7</v>
      </c>
      <c r="HM12" s="213">
        <v>0</v>
      </c>
      <c r="HN12" s="219">
        <v>21844.2</v>
      </c>
      <c r="HO12" s="219">
        <v>21844.2</v>
      </c>
      <c r="HP12" s="213">
        <v>0</v>
      </c>
      <c r="HQ12" s="213">
        <v>0</v>
      </c>
      <c r="HR12" s="213">
        <v>0</v>
      </c>
      <c r="HS12" s="213">
        <v>0</v>
      </c>
      <c r="HT12" s="213">
        <v>0</v>
      </c>
      <c r="HU12" s="219">
        <v>3213.1</v>
      </c>
      <c r="HV12" s="219">
        <v>2659</v>
      </c>
      <c r="HW12" s="219">
        <v>554.1</v>
      </c>
      <c r="HX12" s="213">
        <v>0</v>
      </c>
      <c r="HY12" s="220">
        <v>7235</v>
      </c>
      <c r="HZ12" s="213">
        <v>0</v>
      </c>
      <c r="IA12" s="219">
        <v>13949.3</v>
      </c>
      <c r="IB12" s="219">
        <v>25206</v>
      </c>
      <c r="IC12" s="213">
        <v>0</v>
      </c>
      <c r="ID12" s="213">
        <v>0</v>
      </c>
      <c r="IE12" s="213">
        <v>0</v>
      </c>
      <c r="IF12" s="213">
        <v>0</v>
      </c>
      <c r="IG12" s="213">
        <v>0</v>
      </c>
      <c r="IH12" s="219">
        <v>2774.1</v>
      </c>
      <c r="II12" s="219">
        <v>2747.6</v>
      </c>
      <c r="IJ12" s="219">
        <v>24.7</v>
      </c>
      <c r="IK12" s="213">
        <v>0</v>
      </c>
      <c r="IL12" s="219">
        <v>1.8</v>
      </c>
      <c r="IM12" s="219">
        <v>31341.1</v>
      </c>
      <c r="IN12" s="219">
        <v>2138.1</v>
      </c>
      <c r="IO12" s="213">
        <v>0</v>
      </c>
      <c r="IP12" s="219">
        <v>665.8</v>
      </c>
      <c r="IQ12" s="216">
        <v>0</v>
      </c>
      <c r="IR12" s="219">
        <v>503.6</v>
      </c>
      <c r="IS12" s="219">
        <v>968.8</v>
      </c>
      <c r="IT12" s="219">
        <v>32292.2</v>
      </c>
      <c r="IU12" s="213">
        <v>0</v>
      </c>
      <c r="IV12" s="213">
        <v>0</v>
      </c>
      <c r="IW12" s="213">
        <v>0</v>
      </c>
      <c r="IX12" s="219">
        <v>10448</v>
      </c>
      <c r="IY12" s="213">
        <v>0</v>
      </c>
      <c r="IZ12" s="213">
        <v>0</v>
      </c>
      <c r="JA12" s="213">
        <v>0</v>
      </c>
      <c r="JB12" s="213">
        <v>0</v>
      </c>
      <c r="JC12" s="213">
        <v>0</v>
      </c>
      <c r="JD12" s="213">
        <v>0</v>
      </c>
      <c r="JE12" s="213">
        <v>0</v>
      </c>
      <c r="JF12" s="214">
        <v>0</v>
      </c>
      <c r="JG12" s="213">
        <v>0</v>
      </c>
      <c r="JH12" s="213">
        <v>0</v>
      </c>
      <c r="JI12" s="219">
        <v>25206</v>
      </c>
      <c r="JJ12" s="213">
        <v>0</v>
      </c>
      <c r="JK12" s="213">
        <v>0</v>
      </c>
      <c r="JL12" s="219">
        <v>7493.8</v>
      </c>
      <c r="JM12" s="213">
        <v>0</v>
      </c>
      <c r="JN12" s="213">
        <v>0</v>
      </c>
      <c r="JO12" s="219">
        <v>10088.799999999999</v>
      </c>
      <c r="JP12" s="219">
        <v>10019.4</v>
      </c>
      <c r="JQ12" s="219">
        <v>65.3</v>
      </c>
      <c r="JR12" s="213">
        <v>0</v>
      </c>
      <c r="JS12" s="219">
        <v>4.0999999999999996</v>
      </c>
      <c r="JT12" s="213">
        <v>0</v>
      </c>
      <c r="JU12" s="219">
        <v>4280.3</v>
      </c>
      <c r="JV12" s="219">
        <v>712.4</v>
      </c>
      <c r="JW12" s="219">
        <v>1382.4</v>
      </c>
      <c r="JX12" s="213">
        <v>0</v>
      </c>
      <c r="JY12" s="219">
        <v>503.6</v>
      </c>
      <c r="JZ12" s="219">
        <v>1681.9</v>
      </c>
      <c r="KA12" s="213">
        <v>0</v>
      </c>
      <c r="KB12" s="219">
        <v>29242.2</v>
      </c>
      <c r="KC12" s="219">
        <v>21844.2</v>
      </c>
      <c r="KD12" s="219">
        <v>7398</v>
      </c>
      <c r="KE12" s="213">
        <v>0</v>
      </c>
      <c r="KF12" s="219">
        <v>1286.0999999999999</v>
      </c>
      <c r="KG12" s="213">
        <v>0</v>
      </c>
      <c r="KH12" s="213">
        <v>0</v>
      </c>
      <c r="KI12" s="219">
        <v>20341.099999999999</v>
      </c>
      <c r="KJ12" s="219">
        <v>17312.7</v>
      </c>
      <c r="KK12" s="219">
        <v>3028.4</v>
      </c>
      <c r="KL12" s="213">
        <v>0</v>
      </c>
      <c r="KM12" s="220">
        <v>-1359.5</v>
      </c>
      <c r="KN12" s="213">
        <v>0</v>
      </c>
      <c r="KO12" s="219">
        <v>48197.9</v>
      </c>
      <c r="KP12" s="219">
        <v>25206</v>
      </c>
      <c r="KQ12" s="213">
        <v>0</v>
      </c>
      <c r="KR12" s="213">
        <v>0</v>
      </c>
      <c r="KS12" s="219">
        <v>7493.8</v>
      </c>
      <c r="KT12" s="213">
        <v>0</v>
      </c>
      <c r="KU12" s="213">
        <v>0</v>
      </c>
      <c r="KV12" s="219">
        <v>9999.5</v>
      </c>
      <c r="KW12" s="219">
        <v>9964.5</v>
      </c>
      <c r="KX12" s="219">
        <v>30.9</v>
      </c>
      <c r="KY12" s="213">
        <v>0</v>
      </c>
      <c r="KZ12" s="219">
        <v>4.0999999999999996</v>
      </c>
      <c r="LA12" s="219">
        <v>48108.6</v>
      </c>
      <c r="LB12" s="219">
        <v>4395.5</v>
      </c>
      <c r="LC12" s="219">
        <v>712.4</v>
      </c>
      <c r="LD12" s="219">
        <v>1382.4</v>
      </c>
      <c r="LE12" s="213">
        <v>0</v>
      </c>
      <c r="LF12" s="219">
        <v>503.6</v>
      </c>
      <c r="LG12" s="219">
        <v>1797.1</v>
      </c>
      <c r="LH12" s="219">
        <v>48223.8</v>
      </c>
      <c r="LI12" s="213">
        <v>0</v>
      </c>
      <c r="LJ12" s="213">
        <v>0</v>
      </c>
      <c r="LK12" s="213">
        <v>0</v>
      </c>
      <c r="LL12" s="219">
        <v>18981.599999999999</v>
      </c>
      <c r="LM12" s="219">
        <v>1286.0999999999999</v>
      </c>
      <c r="LN12" s="213">
        <v>0</v>
      </c>
      <c r="LO12" s="213">
        <v>0</v>
      </c>
      <c r="LP12" s="213">
        <v>0</v>
      </c>
      <c r="LQ12" s="213">
        <v>0</v>
      </c>
      <c r="LR12" s="213">
        <v>0</v>
      </c>
      <c r="LS12" s="213">
        <v>0</v>
      </c>
      <c r="LT12" s="214">
        <v>0</v>
      </c>
      <c r="LU12" s="213">
        <v>0</v>
      </c>
      <c r="LV12" s="213">
        <v>0</v>
      </c>
      <c r="LW12" s="219">
        <v>0</v>
      </c>
      <c r="LX12" s="213">
        <v>0</v>
      </c>
      <c r="LY12" s="213">
        <v>0</v>
      </c>
      <c r="LZ12" s="213">
        <v>0</v>
      </c>
      <c r="MA12" s="213">
        <v>0</v>
      </c>
      <c r="MB12" s="213">
        <v>0</v>
      </c>
      <c r="MC12" s="219">
        <v>494.6</v>
      </c>
      <c r="MD12" s="219">
        <v>494.5</v>
      </c>
      <c r="ME12" s="219">
        <v>0.1</v>
      </c>
      <c r="MF12" s="213">
        <v>0</v>
      </c>
      <c r="MG12" s="213">
        <v>0</v>
      </c>
      <c r="MH12" s="213">
        <v>0</v>
      </c>
      <c r="MI12" s="219">
        <v>152.6</v>
      </c>
      <c r="MJ12" s="213">
        <v>0</v>
      </c>
      <c r="MK12" s="213">
        <v>0</v>
      </c>
      <c r="ML12" s="213">
        <v>0</v>
      </c>
      <c r="MM12" s="213">
        <v>0</v>
      </c>
      <c r="MN12" s="219">
        <v>152.6</v>
      </c>
      <c r="MO12" s="213">
        <v>0</v>
      </c>
      <c r="MP12" s="213">
        <v>0</v>
      </c>
      <c r="MQ12" s="213">
        <v>0</v>
      </c>
      <c r="MR12" s="213">
        <v>0</v>
      </c>
      <c r="MS12" s="213">
        <v>0</v>
      </c>
      <c r="MT12" s="213">
        <v>0</v>
      </c>
      <c r="MU12" s="213">
        <v>0</v>
      </c>
      <c r="MV12" s="213">
        <v>0</v>
      </c>
      <c r="MW12" s="213">
        <v>0</v>
      </c>
      <c r="MX12" s="213">
        <v>0</v>
      </c>
      <c r="MY12" s="213">
        <v>0</v>
      </c>
      <c r="MZ12" s="213">
        <v>0</v>
      </c>
      <c r="NA12" s="220">
        <v>-660.1</v>
      </c>
      <c r="NB12" s="219">
        <v>-634.1</v>
      </c>
      <c r="NC12" s="213">
        <v>0</v>
      </c>
      <c r="ND12" s="213">
        <v>0</v>
      </c>
      <c r="NE12" s="213">
        <v>0</v>
      </c>
      <c r="NF12" s="213">
        <v>0</v>
      </c>
      <c r="NG12" s="213">
        <v>0</v>
      </c>
      <c r="NH12" s="213">
        <v>0</v>
      </c>
      <c r="NI12" s="213">
        <v>0</v>
      </c>
      <c r="NJ12" s="219">
        <v>583.79999999999995</v>
      </c>
      <c r="NK12" s="219">
        <v>549.4</v>
      </c>
      <c r="NL12" s="219">
        <v>34.5</v>
      </c>
      <c r="NM12" s="213">
        <v>0</v>
      </c>
      <c r="NN12" s="213">
        <v>0</v>
      </c>
      <c r="NO12" s="213">
        <v>0</v>
      </c>
      <c r="NP12" s="219">
        <v>37.299999999999997</v>
      </c>
      <c r="NQ12" s="213">
        <v>0</v>
      </c>
      <c r="NR12" s="213">
        <v>0</v>
      </c>
      <c r="NS12" s="213">
        <v>0</v>
      </c>
      <c r="NT12" s="213">
        <v>0</v>
      </c>
      <c r="NU12" s="219">
        <v>37.299999999999997</v>
      </c>
      <c r="NV12" s="213">
        <v>0</v>
      </c>
      <c r="NW12" s="213">
        <v>0</v>
      </c>
      <c r="NX12" s="213">
        <v>0</v>
      </c>
      <c r="NY12" s="213">
        <v>0</v>
      </c>
      <c r="NZ12" s="219">
        <v>-660.1</v>
      </c>
      <c r="OA12" s="213">
        <v>0</v>
      </c>
      <c r="OB12" s="213">
        <v>0</v>
      </c>
      <c r="OC12" s="213">
        <v>0</v>
      </c>
      <c r="OD12" s="213">
        <v>0</v>
      </c>
      <c r="OE12" s="213">
        <v>0</v>
      </c>
      <c r="OF12" s="213">
        <v>0</v>
      </c>
      <c r="OG12" s="213">
        <v>0</v>
      </c>
      <c r="OH12" s="214">
        <v>0</v>
      </c>
      <c r="OI12" s="213">
        <v>0</v>
      </c>
      <c r="OJ12" s="213">
        <v>0</v>
      </c>
      <c r="OK12" s="219">
        <v>25206</v>
      </c>
      <c r="OL12" s="213">
        <v>0</v>
      </c>
      <c r="OM12" s="213">
        <v>0</v>
      </c>
      <c r="ON12" s="219">
        <v>7493.8</v>
      </c>
      <c r="OO12" s="213">
        <v>0</v>
      </c>
      <c r="OP12" s="213">
        <v>0</v>
      </c>
      <c r="OQ12" s="219">
        <v>10583.3</v>
      </c>
      <c r="OR12" s="219">
        <v>10513.8</v>
      </c>
      <c r="OS12" s="219">
        <v>65.400000000000006</v>
      </c>
      <c r="OT12" s="213">
        <v>0</v>
      </c>
      <c r="OU12" s="219">
        <v>4.0999999999999996</v>
      </c>
      <c r="OV12" s="213">
        <v>0</v>
      </c>
      <c r="OW12" s="219">
        <v>4432.8</v>
      </c>
      <c r="OX12" s="219">
        <v>712.4</v>
      </c>
      <c r="OY12" s="219">
        <v>1382.4</v>
      </c>
      <c r="OZ12" s="213">
        <v>0</v>
      </c>
      <c r="PA12" s="219">
        <v>503.6</v>
      </c>
      <c r="PB12" s="219">
        <v>1834.5</v>
      </c>
      <c r="PC12" s="213">
        <v>0</v>
      </c>
      <c r="PD12" s="219">
        <v>29242.2</v>
      </c>
      <c r="PE12" s="219">
        <v>21844.2</v>
      </c>
      <c r="PF12" s="219">
        <v>7398</v>
      </c>
      <c r="PG12" s="213">
        <v>0</v>
      </c>
      <c r="PH12" s="219">
        <v>1286.0999999999999</v>
      </c>
      <c r="PI12" s="213">
        <v>0</v>
      </c>
      <c r="PJ12" s="213">
        <v>0</v>
      </c>
      <c r="PK12" s="219">
        <v>20341.099999999999</v>
      </c>
      <c r="PL12" s="219">
        <v>17312.7</v>
      </c>
      <c r="PM12" s="219">
        <v>3028.4</v>
      </c>
      <c r="PN12" s="213">
        <v>0</v>
      </c>
      <c r="PO12" s="220">
        <v>-2019.5</v>
      </c>
      <c r="PP12" s="219">
        <v>-634.1</v>
      </c>
      <c r="PQ12" s="219">
        <v>48197.9</v>
      </c>
      <c r="PR12" s="219">
        <v>25206</v>
      </c>
      <c r="PS12" s="213">
        <v>0</v>
      </c>
      <c r="PT12" s="213">
        <v>0</v>
      </c>
      <c r="PU12" s="219">
        <v>7493.8</v>
      </c>
      <c r="PV12" s="213">
        <v>0</v>
      </c>
      <c r="PW12" s="213">
        <v>0</v>
      </c>
      <c r="PX12" s="219">
        <v>10583.3</v>
      </c>
      <c r="PY12" s="219">
        <v>10513.8</v>
      </c>
      <c r="PZ12" s="219">
        <v>65.400000000000006</v>
      </c>
      <c r="QA12" s="213">
        <v>0</v>
      </c>
      <c r="QB12" s="219">
        <v>4.0999999999999996</v>
      </c>
      <c r="QC12" s="219">
        <v>48108.6</v>
      </c>
      <c r="QD12" s="219">
        <v>4432.8</v>
      </c>
      <c r="QE12" s="219">
        <v>712.4</v>
      </c>
      <c r="QF12" s="219">
        <v>1382.4</v>
      </c>
      <c r="QG12" s="213">
        <v>0</v>
      </c>
      <c r="QH12" s="219">
        <v>503.6</v>
      </c>
      <c r="QI12" s="219">
        <v>1834.5</v>
      </c>
      <c r="QJ12" s="219">
        <v>48223.8</v>
      </c>
      <c r="QK12" s="213">
        <v>0</v>
      </c>
      <c r="QL12" s="213">
        <v>0</v>
      </c>
      <c r="QM12" s="213">
        <v>0</v>
      </c>
      <c r="QN12" s="219">
        <v>18321.599999999999</v>
      </c>
      <c r="QO12" s="219">
        <v>1286.0999999999999</v>
      </c>
      <c r="QP12" s="213">
        <v>0</v>
      </c>
      <c r="QQ12" s="213">
        <v>0</v>
      </c>
      <c r="QR12" s="213">
        <v>0</v>
      </c>
      <c r="QS12" s="213">
        <v>0</v>
      </c>
      <c r="QT12" s="213">
        <v>0</v>
      </c>
      <c r="QU12" s="213">
        <v>0</v>
      </c>
      <c r="QV12" s="214">
        <v>0</v>
      </c>
      <c r="QW12" s="213"/>
      <c r="QY12" s="216">
        <v>-6682.97</v>
      </c>
      <c r="QZ12" s="216">
        <v>5727.14</v>
      </c>
      <c r="RB12" s="216">
        <v>305.33999999999997</v>
      </c>
      <c r="RC12" s="216">
        <v>305.33999999999997</v>
      </c>
      <c r="RE12" s="216">
        <v>4424.18</v>
      </c>
      <c r="RF12" s="216">
        <v>3899.42</v>
      </c>
      <c r="RG12" s="216">
        <v>599.13</v>
      </c>
      <c r="RJ12" s="216">
        <v>-74.37</v>
      </c>
      <c r="RL12" s="216">
        <v>0</v>
      </c>
      <c r="RS12" s="216">
        <v>0</v>
      </c>
      <c r="RY12" s="216">
        <v>0</v>
      </c>
      <c r="RZ12" s="216">
        <v>0</v>
      </c>
      <c r="SA12" s="216">
        <v>68.75</v>
      </c>
      <c r="SB12" s="216">
        <v>-646.59</v>
      </c>
      <c r="SC12" s="216">
        <v>0</v>
      </c>
      <c r="SD12" s="216">
        <v>0</v>
      </c>
      <c r="SE12" s="216">
        <v>0</v>
      </c>
      <c r="SF12" s="216">
        <v>0</v>
      </c>
      <c r="SG12" s="216">
        <v>-170.99</v>
      </c>
      <c r="SH12" s="216">
        <v>1746.45</v>
      </c>
      <c r="SI12" s="216">
        <v>1427.37</v>
      </c>
      <c r="SJ12" s="216">
        <v>319.08</v>
      </c>
      <c r="SK12" s="217">
        <v>172.37400000000002</v>
      </c>
      <c r="SL12" s="217">
        <f t="shared" si="0"/>
        <v>1574.076</v>
      </c>
      <c r="SQ12" s="216">
        <v>12410.11</v>
      </c>
      <c r="SR12" s="217"/>
      <c r="SS12" s="221"/>
      <c r="ST12" s="221"/>
      <c r="TB12" s="216">
        <v>8802.85</v>
      </c>
      <c r="TC12" s="216">
        <v>5488.75</v>
      </c>
      <c r="TD12" s="216">
        <v>2485.7600000000002</v>
      </c>
      <c r="TF12" s="216">
        <v>828.34</v>
      </c>
      <c r="TH12" s="216">
        <v>94.63</v>
      </c>
      <c r="TI12" s="216">
        <v>45</v>
      </c>
      <c r="TM12" s="216">
        <v>45</v>
      </c>
      <c r="TN12" s="216">
        <v>49.63</v>
      </c>
      <c r="TX12" s="216">
        <v>4355.04</v>
      </c>
      <c r="TY12" s="216">
        <v>4268.51</v>
      </c>
      <c r="TZ12" s="216">
        <v>86.53</v>
      </c>
      <c r="UA12" s="217"/>
      <c r="UD12" s="216">
        <v>-842.41</v>
      </c>
      <c r="UE12" s="218">
        <v>-105.23</v>
      </c>
      <c r="UF12" s="216">
        <v>16541.22</v>
      </c>
      <c r="UH12" s="216">
        <v>37.950000000000003</v>
      </c>
      <c r="UI12" s="216">
        <v>37.950000000000003</v>
      </c>
      <c r="UK12" s="216">
        <v>0</v>
      </c>
      <c r="UR12" s="216">
        <v>9174.66</v>
      </c>
      <c r="US12" s="216">
        <v>5755.57</v>
      </c>
      <c r="UT12" s="216">
        <v>2485.7600000000002</v>
      </c>
      <c r="UU12" s="216">
        <v>104.99</v>
      </c>
      <c r="UV12" s="216">
        <v>828.34</v>
      </c>
      <c r="UX12" s="216">
        <v>1123.68</v>
      </c>
      <c r="UY12" s="216">
        <v>1115.74</v>
      </c>
      <c r="UZ12" s="216">
        <v>339.74</v>
      </c>
      <c r="VA12" s="216">
        <v>776</v>
      </c>
      <c r="VD12" s="216">
        <v>7.94</v>
      </c>
      <c r="VE12" s="216">
        <v>0</v>
      </c>
      <c r="VF12" s="216">
        <v>0</v>
      </c>
      <c r="VG12" s="216">
        <v>0</v>
      </c>
      <c r="VI12" s="216">
        <v>26.15</v>
      </c>
      <c r="VJ12" s="216">
        <v>2062.2800000000002</v>
      </c>
      <c r="VK12" s="216">
        <v>29.03</v>
      </c>
      <c r="VL12" s="216">
        <v>859.29</v>
      </c>
      <c r="VN12" s="216">
        <v>597.16999999999996</v>
      </c>
      <c r="VO12" s="216">
        <v>561.47</v>
      </c>
      <c r="VP12" s="216">
        <v>35.700000000000003</v>
      </c>
      <c r="VQ12" s="217">
        <v>0</v>
      </c>
      <c r="VR12" s="217">
        <f t="shared" si="1"/>
        <v>597.16999999999996</v>
      </c>
      <c r="VS12" s="216">
        <v>2631.01</v>
      </c>
      <c r="VU12" s="218"/>
      <c r="VW12" s="216">
        <v>16646.45</v>
      </c>
      <c r="VX12" s="216">
        <v>1424</v>
      </c>
      <c r="VY12" s="216">
        <v>1424</v>
      </c>
      <c r="WA12" s="216">
        <v>11776.92</v>
      </c>
      <c r="WB12" s="216">
        <v>4684.1499999999996</v>
      </c>
      <c r="WC12" s="216">
        <v>722.91</v>
      </c>
      <c r="WD12" s="216">
        <v>5683.55</v>
      </c>
      <c r="WE12" s="216">
        <v>369.74</v>
      </c>
      <c r="WF12" s="216">
        <v>316.57</v>
      </c>
      <c r="WN12" s="216">
        <v>776</v>
      </c>
      <c r="WO12" s="216">
        <v>776</v>
      </c>
      <c r="WQ12" s="216">
        <v>776</v>
      </c>
      <c r="WW12" s="216">
        <v>125.22</v>
      </c>
      <c r="WX12" s="216">
        <v>-646.59</v>
      </c>
      <c r="WY12" s="216">
        <v>26.15</v>
      </c>
      <c r="WZ12" s="216">
        <v>2062.2800000000002</v>
      </c>
      <c r="XA12" s="216">
        <v>26.96</v>
      </c>
      <c r="XB12" s="216">
        <v>859.29</v>
      </c>
      <c r="XC12" s="216">
        <v>-170.99</v>
      </c>
      <c r="XD12" s="216">
        <v>387.21</v>
      </c>
      <c r="XE12" s="216">
        <v>387.21</v>
      </c>
      <c r="XK12" s="218">
        <v>-49.27</v>
      </c>
      <c r="XL12" s="216">
        <v>1384.85</v>
      </c>
      <c r="XN12" s="216">
        <v>13.96</v>
      </c>
      <c r="XO12" s="216">
        <v>13.96</v>
      </c>
      <c r="XQ12" s="216">
        <v>1182.8800000000001</v>
      </c>
      <c r="XR12" s="216">
        <v>689.36</v>
      </c>
      <c r="XS12" s="216">
        <v>123.78</v>
      </c>
      <c r="XU12" s="216">
        <v>369.74</v>
      </c>
      <c r="YD12" s="216">
        <v>19.36</v>
      </c>
      <c r="YE12" s="216">
        <v>19.36</v>
      </c>
      <c r="YF12" s="216">
        <v>19.36</v>
      </c>
      <c r="YJ12" s="217">
        <v>0</v>
      </c>
      <c r="YK12" s="216">
        <v>0</v>
      </c>
      <c r="YL12" s="216">
        <v>0</v>
      </c>
      <c r="YM12" s="216">
        <v>0</v>
      </c>
      <c r="YP12" s="216">
        <v>0</v>
      </c>
      <c r="YS12" s="216">
        <v>0</v>
      </c>
      <c r="YT12" s="216">
        <v>168.65</v>
      </c>
      <c r="YU12" s="216">
        <v>168.65</v>
      </c>
      <c r="YW12" s="217">
        <v>0</v>
      </c>
      <c r="YX12" s="217">
        <f t="shared" si="2"/>
        <v>168.65</v>
      </c>
      <c r="ZA12" s="218"/>
      <c r="ZC12" s="216">
        <v>1434.12</v>
      </c>
      <c r="ZN12" s="216">
        <v>104.99</v>
      </c>
      <c r="ZQ12" s="216">
        <v>104.99</v>
      </c>
      <c r="ZT12" s="216">
        <v>745.66</v>
      </c>
      <c r="ZU12" s="216">
        <v>745.66</v>
      </c>
      <c r="ZV12" s="216">
        <v>745.66</v>
      </c>
      <c r="ZZ12" s="216">
        <v>0</v>
      </c>
      <c r="AAJ12" s="216">
        <v>583.47</v>
      </c>
      <c r="AAK12" s="216">
        <v>583.47</v>
      </c>
      <c r="AAQ12" s="218">
        <v>7499.51</v>
      </c>
      <c r="AAR12" s="216">
        <v>7766.33</v>
      </c>
      <c r="AAT12" s="216">
        <v>1066.75</v>
      </c>
      <c r="AAU12" s="216">
        <v>1066.75</v>
      </c>
      <c r="AAW12" s="216">
        <v>6169.86</v>
      </c>
      <c r="AAX12" s="216">
        <v>95.37</v>
      </c>
      <c r="AAZ12" s="216">
        <v>5683.55</v>
      </c>
      <c r="ABB12" s="216">
        <v>390.94</v>
      </c>
      <c r="ABJ12" s="216">
        <v>473.25</v>
      </c>
      <c r="ABK12" s="216">
        <v>431.56</v>
      </c>
      <c r="ABL12" s="216">
        <v>386.56</v>
      </c>
      <c r="ABO12" s="216">
        <v>45</v>
      </c>
      <c r="ABP12" s="216">
        <v>41.69</v>
      </c>
      <c r="ABS12" s="216">
        <v>56.47</v>
      </c>
      <c r="ABT12" s="216">
        <v>0</v>
      </c>
      <c r="ABU12" s="216">
        <v>0</v>
      </c>
      <c r="ABV12" s="216">
        <v>0</v>
      </c>
      <c r="ABW12" s="216">
        <v>0</v>
      </c>
      <c r="ABX12" s="216">
        <v>0</v>
      </c>
      <c r="ACG12" s="218"/>
      <c r="ACI12" s="216">
        <v>266.82</v>
      </c>
      <c r="ACJ12" s="216">
        <v>0</v>
      </c>
      <c r="ACM12" s="216">
        <v>0</v>
      </c>
      <c r="ACT12" s="216">
        <v>266.82</v>
      </c>
      <c r="ACU12" s="216">
        <v>266.82</v>
      </c>
      <c r="ACZ12" s="216">
        <v>0</v>
      </c>
      <c r="ADA12" s="216">
        <v>0</v>
      </c>
      <c r="ADF12" s="216">
        <v>0</v>
      </c>
      <c r="ADG12" s="216">
        <v>0</v>
      </c>
      <c r="ADH12" s="216">
        <v>0</v>
      </c>
      <c r="ADI12" s="216">
        <v>0</v>
      </c>
      <c r="ADJ12" s="216">
        <v>0</v>
      </c>
      <c r="ADK12" s="216">
        <v>0</v>
      </c>
      <c r="ADL12" s="216">
        <v>0</v>
      </c>
      <c r="ADM12" s="216">
        <v>0</v>
      </c>
      <c r="ADN12" s="216">
        <v>0</v>
      </c>
      <c r="ADO12" s="216">
        <v>0</v>
      </c>
      <c r="ADS12" s="216">
        <v>0</v>
      </c>
      <c r="ADW12" s="218">
        <v>662.04</v>
      </c>
      <c r="ADX12" s="216">
        <v>31419.54</v>
      </c>
      <c r="ADZ12" s="216">
        <v>1424</v>
      </c>
      <c r="AEA12" s="216">
        <v>1424</v>
      </c>
      <c r="AEC12" s="216">
        <v>11776.92</v>
      </c>
      <c r="AED12" s="216">
        <v>4684.1499999999996</v>
      </c>
      <c r="AEE12" s="216">
        <v>722.91</v>
      </c>
      <c r="AEF12" s="216">
        <v>5683.55</v>
      </c>
      <c r="AEG12" s="216">
        <v>369.74</v>
      </c>
      <c r="AEH12" s="216">
        <v>316.57</v>
      </c>
      <c r="AEJ12" s="216">
        <v>9174.66</v>
      </c>
      <c r="AEK12" s="216">
        <v>5755.57</v>
      </c>
      <c r="AEL12" s="216">
        <v>2485.7600000000002</v>
      </c>
      <c r="AEM12" s="216">
        <v>104.99</v>
      </c>
      <c r="AEN12" s="216">
        <v>828.34</v>
      </c>
      <c r="AEP12" s="216">
        <v>1616.29</v>
      </c>
      <c r="AEQ12" s="216">
        <v>1566.66</v>
      </c>
      <c r="AER12" s="216">
        <v>745.66</v>
      </c>
      <c r="AES12" s="216">
        <v>776</v>
      </c>
      <c r="AET12" s="216">
        <v>0</v>
      </c>
      <c r="AEU12" s="216">
        <v>45</v>
      </c>
      <c r="AEV12" s="216">
        <v>49.63</v>
      </c>
      <c r="AEY12" s="216">
        <v>125.22</v>
      </c>
      <c r="AEZ12" s="216">
        <v>-646.59</v>
      </c>
      <c r="AFA12" s="216">
        <v>26.15</v>
      </c>
      <c r="AFB12" s="216">
        <v>2062.2800000000002</v>
      </c>
      <c r="AFC12" s="216">
        <v>29.03</v>
      </c>
      <c r="AFD12" s="216">
        <v>859.29</v>
      </c>
      <c r="AFE12" s="216">
        <v>-170.99</v>
      </c>
      <c r="AFF12" s="216">
        <v>2512.27</v>
      </c>
      <c r="AFG12" s="216">
        <v>2157.4899999999998</v>
      </c>
      <c r="AFH12" s="216">
        <v>354.78</v>
      </c>
      <c r="AFK12" s="216">
        <v>2631.01</v>
      </c>
      <c r="AFM12" s="218"/>
      <c r="AFO12" s="216">
        <v>30757.5</v>
      </c>
      <c r="AFP12" s="216">
        <v>1424</v>
      </c>
      <c r="AFQ12" s="216">
        <v>1424</v>
      </c>
      <c r="AFS12" s="216">
        <v>11776.92</v>
      </c>
      <c r="AFT12" s="216">
        <v>4684.1499999999996</v>
      </c>
      <c r="AFU12" s="216">
        <v>722.91</v>
      </c>
      <c r="AFV12" s="216">
        <v>5683.55</v>
      </c>
      <c r="AFW12" s="216">
        <v>369.74</v>
      </c>
      <c r="AFX12" s="216">
        <v>316.57</v>
      </c>
      <c r="AFZ12" s="216">
        <v>9174.66</v>
      </c>
      <c r="AGA12" s="216">
        <v>5755.57</v>
      </c>
      <c r="AGB12" s="216">
        <v>2485.7600000000002</v>
      </c>
      <c r="AGC12" s="216">
        <v>104.99</v>
      </c>
      <c r="AGD12" s="216">
        <v>828.34</v>
      </c>
      <c r="AGF12" s="216">
        <v>1616.29</v>
      </c>
      <c r="AGG12" s="216">
        <v>1566.66</v>
      </c>
      <c r="AGH12" s="216">
        <v>745.66</v>
      </c>
      <c r="AGI12" s="216">
        <v>776</v>
      </c>
      <c r="AGJ12" s="216">
        <v>0</v>
      </c>
      <c r="AGK12" s="216">
        <v>45</v>
      </c>
      <c r="AGL12" s="216">
        <v>49.63</v>
      </c>
      <c r="AGO12" s="216">
        <v>125.22</v>
      </c>
      <c r="AGP12" s="216">
        <v>-646.59</v>
      </c>
      <c r="AGQ12" s="216">
        <v>26.15</v>
      </c>
      <c r="AGR12" s="216">
        <v>2062.2800000000002</v>
      </c>
      <c r="AGS12" s="216">
        <v>26.96</v>
      </c>
      <c r="AGT12" s="216">
        <v>859.29</v>
      </c>
      <c r="AGU12" s="216">
        <v>-170.99</v>
      </c>
      <c r="AGV12" s="216">
        <v>5325.72</v>
      </c>
      <c r="AGW12" s="216">
        <v>5239.1899999999996</v>
      </c>
      <c r="AGX12" s="216">
        <v>86.53</v>
      </c>
      <c r="AHB12" s="216">
        <v>-842.41</v>
      </c>
      <c r="AHC12" s="216">
        <v>-662.04</v>
      </c>
      <c r="AHD12" s="216">
        <v>4483.3100000000004</v>
      </c>
      <c r="AIL12" s="216">
        <v>5325.72</v>
      </c>
      <c r="AIM12" s="216">
        <v>5239.1899999999996</v>
      </c>
      <c r="AIN12" s="216">
        <v>86.53</v>
      </c>
      <c r="AIR12" s="216">
        <v>-842.41</v>
      </c>
      <c r="AIS12" s="218"/>
      <c r="AIU12" s="216">
        <v>5145.3500000000004</v>
      </c>
      <c r="AJY12" s="216">
        <v>2.0699999999999998</v>
      </c>
      <c r="AKB12" s="216">
        <v>2512.27</v>
      </c>
      <c r="AKC12" s="216">
        <v>2157.4899999999998</v>
      </c>
      <c r="AKD12" s="216">
        <v>354.78</v>
      </c>
      <c r="AKG12" s="216">
        <v>2631.01</v>
      </c>
      <c r="AKI12" s="216">
        <v>0</v>
      </c>
      <c r="AKJ12" s="216">
        <v>35902.85</v>
      </c>
      <c r="AKL12" s="216">
        <v>1424</v>
      </c>
      <c r="AKM12" s="216">
        <v>1424</v>
      </c>
      <c r="AKO12" s="216">
        <v>11776.92</v>
      </c>
      <c r="AKP12" s="216">
        <v>4684.1499999999996</v>
      </c>
      <c r="AKQ12" s="216">
        <v>722.91</v>
      </c>
      <c r="AKR12" s="216">
        <v>5683.55</v>
      </c>
      <c r="AKS12" s="216">
        <v>369.74</v>
      </c>
      <c r="AKT12" s="216">
        <v>316.57</v>
      </c>
      <c r="AKV12" s="216">
        <v>9174.66</v>
      </c>
      <c r="AKW12" s="216">
        <v>5755.57</v>
      </c>
      <c r="AKX12" s="216">
        <v>2485.7600000000002</v>
      </c>
      <c r="AKY12" s="216">
        <v>104.99</v>
      </c>
      <c r="AKZ12" s="216">
        <v>828.34</v>
      </c>
      <c r="ALB12" s="216">
        <v>1616.29</v>
      </c>
      <c r="ALC12" s="216">
        <v>1566.66</v>
      </c>
      <c r="ALD12" s="216">
        <v>745.66</v>
      </c>
      <c r="ALE12" s="216">
        <v>776</v>
      </c>
      <c r="ALG12" s="216">
        <v>45</v>
      </c>
      <c r="ALH12" s="216">
        <v>49.63</v>
      </c>
      <c r="ALK12" s="216">
        <v>125.22</v>
      </c>
      <c r="ALL12" s="216">
        <v>-646.59</v>
      </c>
      <c r="ALM12" s="216">
        <v>26.15</v>
      </c>
      <c r="ALN12" s="216">
        <v>2062.2800000000002</v>
      </c>
      <c r="ALO12" s="216">
        <v>29.03</v>
      </c>
      <c r="ALP12" s="216">
        <v>859.29</v>
      </c>
      <c r="ALQ12" s="216">
        <v>-170.99</v>
      </c>
      <c r="ALR12" s="216">
        <v>7837.99</v>
      </c>
      <c r="ALS12" s="216">
        <v>7396.68</v>
      </c>
      <c r="ALT12" s="216">
        <v>441.31</v>
      </c>
      <c r="ALW12" s="216">
        <v>2631.01</v>
      </c>
      <c r="ALX12" s="216">
        <v>-842.41</v>
      </c>
      <c r="ALY12" s="218"/>
      <c r="AMA12" s="216">
        <v>35902.85</v>
      </c>
      <c r="AMB12" s="216">
        <v>1424</v>
      </c>
      <c r="AMC12" s="216">
        <v>1424</v>
      </c>
      <c r="AME12" s="216">
        <v>11776.92</v>
      </c>
      <c r="AMF12" s="216">
        <v>4684.1499999999996</v>
      </c>
      <c r="AMG12" s="216">
        <v>722.91</v>
      </c>
      <c r="AMH12" s="216">
        <v>5683.55</v>
      </c>
      <c r="AMI12" s="216">
        <v>369.74</v>
      </c>
      <c r="AMJ12" s="216">
        <v>316.57</v>
      </c>
      <c r="AML12" s="216">
        <v>9174.66</v>
      </c>
      <c r="AMM12" s="216">
        <v>5755.57</v>
      </c>
      <c r="AMN12" s="216">
        <v>2485.7600000000002</v>
      </c>
      <c r="AMO12" s="216">
        <v>104.99</v>
      </c>
      <c r="AMP12" s="216">
        <v>828.34</v>
      </c>
      <c r="AMR12" s="216">
        <v>1616.29</v>
      </c>
      <c r="AMS12" s="216">
        <v>1566.66</v>
      </c>
      <c r="AMT12" s="216">
        <v>745.66</v>
      </c>
      <c r="AMU12" s="216">
        <v>776</v>
      </c>
      <c r="AMW12" s="216">
        <v>45</v>
      </c>
      <c r="AMX12" s="216">
        <v>49.63</v>
      </c>
      <c r="ANA12" s="216">
        <v>125.22</v>
      </c>
      <c r="ANB12" s="216">
        <v>-646.59</v>
      </c>
      <c r="ANC12" s="216">
        <v>26.15</v>
      </c>
      <c r="AND12" s="216">
        <v>2062.2800000000002</v>
      </c>
      <c r="ANE12" s="216">
        <v>29.03</v>
      </c>
      <c r="ANF12" s="216">
        <v>859.29</v>
      </c>
      <c r="ANG12" s="216">
        <v>-170.99</v>
      </c>
      <c r="ANH12" s="216">
        <v>7837.99</v>
      </c>
      <c r="ANI12" s="216">
        <v>7396.68</v>
      </c>
      <c r="ANJ12" s="216">
        <v>441.31</v>
      </c>
      <c r="ANM12" s="216">
        <v>2631.01</v>
      </c>
      <c r="ANN12" s="216">
        <v>-842.41</v>
      </c>
      <c r="ANO12" s="218"/>
    </row>
    <row r="13" spans="1:1055" s="216" customFormat="1" ht="13.2">
      <c r="A13" s="211">
        <v>1995</v>
      </c>
      <c r="B13" s="212"/>
      <c r="C13" s="213">
        <v>0</v>
      </c>
      <c r="D13" s="213">
        <v>0</v>
      </c>
      <c r="E13" s="219">
        <v>14959.9</v>
      </c>
      <c r="F13" s="213">
        <v>0</v>
      </c>
      <c r="G13" s="213">
        <v>0</v>
      </c>
      <c r="H13" s="219">
        <v>7258.8</v>
      </c>
      <c r="I13" s="213">
        <v>0</v>
      </c>
      <c r="J13" s="213">
        <v>0</v>
      </c>
      <c r="K13" s="219">
        <v>5312.9</v>
      </c>
      <c r="L13" s="219">
        <v>4443.2</v>
      </c>
      <c r="M13" s="219">
        <v>869.7</v>
      </c>
      <c r="N13" s="213">
        <v>0</v>
      </c>
      <c r="O13" s="213">
        <v>0</v>
      </c>
      <c r="P13" s="213">
        <v>0</v>
      </c>
      <c r="Q13" s="219">
        <v>1883.6</v>
      </c>
      <c r="R13" s="219">
        <v>487.2</v>
      </c>
      <c r="S13" s="213">
        <v>0</v>
      </c>
      <c r="T13" s="213">
        <v>0</v>
      </c>
      <c r="U13" s="219">
        <v>126.8</v>
      </c>
      <c r="V13" s="219">
        <v>1269.5999999999999</v>
      </c>
      <c r="W13" s="213">
        <v>0</v>
      </c>
      <c r="X13" s="213">
        <v>0</v>
      </c>
      <c r="Y13" s="213">
        <v>0</v>
      </c>
      <c r="Z13" s="213">
        <v>0</v>
      </c>
      <c r="AA13" s="213">
        <v>0</v>
      </c>
      <c r="AB13" s="213">
        <v>0</v>
      </c>
      <c r="AC13" s="213">
        <v>0</v>
      </c>
      <c r="AD13" s="213">
        <v>0</v>
      </c>
      <c r="AE13" s="219">
        <v>19572.599999999999</v>
      </c>
      <c r="AF13" s="219">
        <v>15637.1</v>
      </c>
      <c r="AG13" s="219">
        <v>3935.5</v>
      </c>
      <c r="AH13" s="213">
        <v>0</v>
      </c>
      <c r="AI13" s="220">
        <v>-9144.4</v>
      </c>
      <c r="AJ13" s="213">
        <v>0</v>
      </c>
      <c r="AK13" s="219">
        <v>36195.5</v>
      </c>
      <c r="AL13" s="213">
        <v>0</v>
      </c>
      <c r="AM13" s="213">
        <v>0</v>
      </c>
      <c r="AN13" s="213">
        <v>0</v>
      </c>
      <c r="AO13" s="213">
        <v>0</v>
      </c>
      <c r="AP13" s="213">
        <v>0</v>
      </c>
      <c r="AQ13" s="213">
        <v>0</v>
      </c>
      <c r="AR13" s="219">
        <v>1866.4</v>
      </c>
      <c r="AS13" s="219">
        <v>1863.3</v>
      </c>
      <c r="AT13" s="219">
        <v>0.1</v>
      </c>
      <c r="AU13" s="213">
        <v>0</v>
      </c>
      <c r="AV13" s="219">
        <v>2.9</v>
      </c>
      <c r="AW13" s="219">
        <v>10530.2</v>
      </c>
      <c r="AX13" s="219">
        <v>193.6</v>
      </c>
      <c r="AY13" s="213">
        <v>0</v>
      </c>
      <c r="AZ13" s="213">
        <v>0</v>
      </c>
      <c r="BA13" s="213">
        <v>0</v>
      </c>
      <c r="BB13" s="213">
        <v>0</v>
      </c>
      <c r="BC13" s="219">
        <v>193.6</v>
      </c>
      <c r="BD13" s="219">
        <v>8840.2000000000007</v>
      </c>
      <c r="BE13" s="213">
        <v>0</v>
      </c>
      <c r="BF13" s="213">
        <v>0</v>
      </c>
      <c r="BG13" s="213">
        <v>0</v>
      </c>
      <c r="BH13" s="219">
        <v>8840.2000000000007</v>
      </c>
      <c r="BI13" s="219">
        <v>1588</v>
      </c>
      <c r="BJ13" s="213">
        <v>0</v>
      </c>
      <c r="BK13" s="213">
        <v>0</v>
      </c>
      <c r="BL13" s="213">
        <v>0</v>
      </c>
      <c r="BM13" s="213">
        <v>0</v>
      </c>
      <c r="BN13" s="213">
        <v>0</v>
      </c>
      <c r="BO13" s="213">
        <v>0</v>
      </c>
      <c r="BP13" s="214">
        <v>0</v>
      </c>
      <c r="BQ13" s="213">
        <v>0</v>
      </c>
      <c r="BR13" s="213">
        <v>0</v>
      </c>
      <c r="BS13" s="219">
        <v>1164.8</v>
      </c>
      <c r="BT13" s="213">
        <v>0</v>
      </c>
      <c r="BU13" s="213">
        <v>0</v>
      </c>
      <c r="BV13" s="219">
        <v>363.5</v>
      </c>
      <c r="BW13" s="213">
        <v>0</v>
      </c>
      <c r="BX13" s="213">
        <v>0</v>
      </c>
      <c r="BY13" s="219">
        <v>5091.7</v>
      </c>
      <c r="BZ13" s="219">
        <v>5086.8</v>
      </c>
      <c r="CA13" s="219">
        <v>0</v>
      </c>
      <c r="CB13" s="213">
        <v>0</v>
      </c>
      <c r="CC13" s="219">
        <v>5</v>
      </c>
      <c r="CD13" s="213">
        <v>0</v>
      </c>
      <c r="CE13" s="219">
        <v>526.4</v>
      </c>
      <c r="CF13" s="219">
        <v>266</v>
      </c>
      <c r="CG13" s="213">
        <v>0</v>
      </c>
      <c r="CH13" s="213">
        <v>0</v>
      </c>
      <c r="CI13" s="219">
        <v>4.0999999999999996</v>
      </c>
      <c r="CJ13" s="219">
        <v>256.3</v>
      </c>
      <c r="CK13" s="213">
        <v>0</v>
      </c>
      <c r="CL13" s="213">
        <v>0</v>
      </c>
      <c r="CM13" s="213">
        <v>0</v>
      </c>
      <c r="CN13" s="213">
        <v>0</v>
      </c>
      <c r="CO13" s="213">
        <v>0</v>
      </c>
      <c r="CP13" s="213">
        <v>0</v>
      </c>
      <c r="CQ13" s="213">
        <v>0</v>
      </c>
      <c r="CR13" s="213">
        <v>0</v>
      </c>
      <c r="CS13" s="219">
        <v>173.7</v>
      </c>
      <c r="CT13" s="219">
        <v>173.7</v>
      </c>
      <c r="CU13" s="213">
        <v>0</v>
      </c>
      <c r="CV13" s="213">
        <v>0</v>
      </c>
      <c r="CW13" s="220">
        <v>718.8</v>
      </c>
      <c r="CX13" s="213">
        <v>0</v>
      </c>
      <c r="CY13" s="219">
        <v>2798.5</v>
      </c>
      <c r="CZ13" s="213">
        <v>0</v>
      </c>
      <c r="DA13" s="213">
        <v>0</v>
      </c>
      <c r="DB13" s="213">
        <v>0</v>
      </c>
      <c r="DC13" s="213">
        <v>0</v>
      </c>
      <c r="DD13" s="213">
        <v>0</v>
      </c>
      <c r="DE13" s="213">
        <v>0</v>
      </c>
      <c r="DF13" s="219">
        <v>4973.8999999999996</v>
      </c>
      <c r="DG13" s="219">
        <v>4966.2</v>
      </c>
      <c r="DH13" s="219">
        <v>7.7</v>
      </c>
      <c r="DI13" s="213">
        <v>0</v>
      </c>
      <c r="DJ13" s="213">
        <v>0</v>
      </c>
      <c r="DK13" s="219">
        <v>1152.4000000000001</v>
      </c>
      <c r="DL13" s="219">
        <v>256.3</v>
      </c>
      <c r="DM13" s="213">
        <v>0</v>
      </c>
      <c r="DN13" s="213">
        <v>0</v>
      </c>
      <c r="DO13" s="213">
        <v>0</v>
      </c>
      <c r="DP13" s="213">
        <v>0</v>
      </c>
      <c r="DQ13" s="219">
        <v>256.3</v>
      </c>
      <c r="DR13" s="219">
        <v>882.3</v>
      </c>
      <c r="DS13" s="213">
        <v>0</v>
      </c>
      <c r="DT13" s="213">
        <v>0</v>
      </c>
      <c r="DU13" s="213">
        <v>0</v>
      </c>
      <c r="DV13" s="219">
        <v>882.3</v>
      </c>
      <c r="DW13" s="219">
        <v>10.199999999999999</v>
      </c>
      <c r="DX13" s="213">
        <v>0</v>
      </c>
      <c r="DY13" s="213">
        <v>0</v>
      </c>
      <c r="DZ13" s="213">
        <v>0</v>
      </c>
      <c r="EA13" s="213">
        <v>0</v>
      </c>
      <c r="EB13" s="213">
        <v>0</v>
      </c>
      <c r="EC13" s="213">
        <v>0</v>
      </c>
      <c r="ED13" s="214">
        <v>0</v>
      </c>
      <c r="EE13" s="213">
        <v>0</v>
      </c>
      <c r="EF13" s="213">
        <v>0</v>
      </c>
      <c r="EG13" s="219">
        <v>3726.5</v>
      </c>
      <c r="EH13" s="213">
        <v>0</v>
      </c>
      <c r="EI13" s="213">
        <v>0</v>
      </c>
      <c r="EJ13" s="219">
        <v>76.3</v>
      </c>
      <c r="EK13" s="213">
        <v>0</v>
      </c>
      <c r="EL13" s="213">
        <v>0</v>
      </c>
      <c r="EM13" s="219">
        <v>532</v>
      </c>
      <c r="EN13" s="219">
        <v>532</v>
      </c>
      <c r="EO13" s="213">
        <v>0</v>
      </c>
      <c r="EP13" s="213">
        <v>0</v>
      </c>
      <c r="EQ13" s="213">
        <v>0</v>
      </c>
      <c r="ER13" s="213">
        <v>0</v>
      </c>
      <c r="ES13" s="219">
        <v>1370.1</v>
      </c>
      <c r="ET13" s="219">
        <v>0</v>
      </c>
      <c r="EU13" s="219">
        <v>858.4</v>
      </c>
      <c r="EV13" s="213">
        <v>0</v>
      </c>
      <c r="EW13" s="219">
        <v>509.1</v>
      </c>
      <c r="EX13" s="219">
        <v>2.7</v>
      </c>
      <c r="EY13" s="213">
        <v>0</v>
      </c>
      <c r="EZ13" s="219">
        <v>8378.5</v>
      </c>
      <c r="FA13" s="213">
        <v>0</v>
      </c>
      <c r="FB13" s="219">
        <v>8378.5</v>
      </c>
      <c r="FC13" s="213">
        <v>0</v>
      </c>
      <c r="FD13" s="219">
        <v>1598.3</v>
      </c>
      <c r="FE13" s="213">
        <v>0</v>
      </c>
      <c r="FF13" s="213">
        <v>0</v>
      </c>
      <c r="FG13" s="219">
        <v>1563.7</v>
      </c>
      <c r="FH13" s="219">
        <v>1563.7</v>
      </c>
      <c r="FI13" s="213">
        <v>0</v>
      </c>
      <c r="FJ13" s="213">
        <v>0</v>
      </c>
      <c r="FK13" s="220">
        <v>-1624.4</v>
      </c>
      <c r="FL13" s="213">
        <v>0</v>
      </c>
      <c r="FM13" s="219">
        <v>4777.5</v>
      </c>
      <c r="FN13" s="213">
        <v>0</v>
      </c>
      <c r="FO13" s="213">
        <v>0</v>
      </c>
      <c r="FP13" s="213">
        <v>0</v>
      </c>
      <c r="FQ13" s="219">
        <v>8501.2999999999993</v>
      </c>
      <c r="FR13" s="213">
        <v>0</v>
      </c>
      <c r="FS13" s="213">
        <v>0</v>
      </c>
      <c r="FT13" s="219">
        <v>159</v>
      </c>
      <c r="FU13" s="219">
        <v>159</v>
      </c>
      <c r="FV13" s="219">
        <v>0</v>
      </c>
      <c r="FW13" s="213">
        <v>0</v>
      </c>
      <c r="FX13" s="213">
        <v>0</v>
      </c>
      <c r="FY13" s="219">
        <v>9103.1</v>
      </c>
      <c r="FZ13" s="219">
        <v>2183.1999999999998</v>
      </c>
      <c r="GA13" s="219">
        <v>884.6</v>
      </c>
      <c r="GB13" s="219">
        <v>970.7</v>
      </c>
      <c r="GC13" s="213">
        <v>0</v>
      </c>
      <c r="GD13" s="213">
        <v>0</v>
      </c>
      <c r="GE13" s="219">
        <v>327.8</v>
      </c>
      <c r="GF13" s="219">
        <v>9916.1</v>
      </c>
      <c r="GG13" s="213">
        <v>0</v>
      </c>
      <c r="GH13" s="213">
        <v>0</v>
      </c>
      <c r="GI13" s="213">
        <v>0</v>
      </c>
      <c r="GJ13" s="219">
        <v>1537.6</v>
      </c>
      <c r="GK13" s="213">
        <v>0</v>
      </c>
      <c r="GL13" s="213">
        <v>0</v>
      </c>
      <c r="GM13" s="213">
        <v>0</v>
      </c>
      <c r="GN13" s="213">
        <v>0</v>
      </c>
      <c r="GO13" s="213">
        <v>0</v>
      </c>
      <c r="GP13" s="213">
        <v>0</v>
      </c>
      <c r="GQ13" s="213">
        <v>0</v>
      </c>
      <c r="GR13" s="214">
        <v>0</v>
      </c>
      <c r="GS13" s="213">
        <v>0</v>
      </c>
      <c r="GT13" s="213">
        <v>0</v>
      </c>
      <c r="GU13" s="219">
        <v>12236.2</v>
      </c>
      <c r="GV13" s="213">
        <v>0</v>
      </c>
      <c r="GW13" s="213">
        <v>0</v>
      </c>
      <c r="GX13" s="219">
        <v>802.7</v>
      </c>
      <c r="GY13" s="213">
        <v>0</v>
      </c>
      <c r="GZ13" s="213">
        <v>0</v>
      </c>
      <c r="HA13" s="219">
        <v>16.899999999999999</v>
      </c>
      <c r="HB13" s="219">
        <v>16.899999999999999</v>
      </c>
      <c r="HC13" s="213">
        <v>0</v>
      </c>
      <c r="HD13" s="213">
        <v>0</v>
      </c>
      <c r="HE13" s="213">
        <v>0</v>
      </c>
      <c r="HF13" s="213">
        <v>0</v>
      </c>
      <c r="HG13" s="219">
        <v>1468</v>
      </c>
      <c r="HH13" s="219">
        <v>131.5</v>
      </c>
      <c r="HI13" s="219">
        <v>970.7</v>
      </c>
      <c r="HJ13" s="213">
        <v>0</v>
      </c>
      <c r="HK13" s="213">
        <v>0</v>
      </c>
      <c r="HL13" s="219">
        <v>365.8</v>
      </c>
      <c r="HM13" s="213">
        <v>0</v>
      </c>
      <c r="HN13" s="219">
        <v>28369.7</v>
      </c>
      <c r="HO13" s="219">
        <v>28369.7</v>
      </c>
      <c r="HP13" s="213">
        <v>0</v>
      </c>
      <c r="HQ13" s="213">
        <v>0</v>
      </c>
      <c r="HR13" s="213">
        <v>0</v>
      </c>
      <c r="HS13" s="213">
        <v>0</v>
      </c>
      <c r="HT13" s="213">
        <v>0</v>
      </c>
      <c r="HU13" s="219">
        <v>4160</v>
      </c>
      <c r="HV13" s="219">
        <v>3510.4</v>
      </c>
      <c r="HW13" s="219">
        <v>649.6</v>
      </c>
      <c r="HX13" s="213">
        <v>0</v>
      </c>
      <c r="HY13" s="220">
        <v>7761.9</v>
      </c>
      <c r="HZ13" s="213">
        <v>0</v>
      </c>
      <c r="IA13" s="219">
        <v>17022.2</v>
      </c>
      <c r="IB13" s="219">
        <v>32087.4</v>
      </c>
      <c r="IC13" s="213">
        <v>0</v>
      </c>
      <c r="ID13" s="213">
        <v>0</v>
      </c>
      <c r="IE13" s="213">
        <v>0</v>
      </c>
      <c r="IF13" s="213">
        <v>0</v>
      </c>
      <c r="IG13" s="213">
        <v>0</v>
      </c>
      <c r="IH13" s="219">
        <v>2971</v>
      </c>
      <c r="II13" s="219">
        <v>2938.2</v>
      </c>
      <c r="IJ13" s="219">
        <v>30.8</v>
      </c>
      <c r="IK13" s="213">
        <v>0</v>
      </c>
      <c r="IL13" s="219">
        <v>2</v>
      </c>
      <c r="IM13" s="219">
        <v>39024.800000000003</v>
      </c>
      <c r="IN13" s="219">
        <v>2734.8</v>
      </c>
      <c r="IO13" s="213">
        <v>0</v>
      </c>
      <c r="IP13" s="219">
        <v>858.4</v>
      </c>
      <c r="IQ13" s="216">
        <v>0</v>
      </c>
      <c r="IR13" s="219">
        <v>640</v>
      </c>
      <c r="IS13" s="219">
        <v>1236.4000000000001</v>
      </c>
      <c r="IT13" s="219">
        <v>40291.599999999999</v>
      </c>
      <c r="IU13" s="213">
        <v>0</v>
      </c>
      <c r="IV13" s="213">
        <v>0</v>
      </c>
      <c r="IW13" s="213">
        <v>0</v>
      </c>
      <c r="IX13" s="219">
        <v>11921.9</v>
      </c>
      <c r="IY13" s="213">
        <v>0</v>
      </c>
      <c r="IZ13" s="213">
        <v>0</v>
      </c>
      <c r="JA13" s="213">
        <v>0</v>
      </c>
      <c r="JB13" s="213">
        <v>0</v>
      </c>
      <c r="JC13" s="213">
        <v>0</v>
      </c>
      <c r="JD13" s="213">
        <v>0</v>
      </c>
      <c r="JE13" s="213">
        <v>0</v>
      </c>
      <c r="JF13" s="214">
        <v>0</v>
      </c>
      <c r="JG13" s="213">
        <v>0</v>
      </c>
      <c r="JH13" s="213">
        <v>0</v>
      </c>
      <c r="JI13" s="219">
        <v>32087.4</v>
      </c>
      <c r="JJ13" s="213">
        <v>0</v>
      </c>
      <c r="JK13" s="213">
        <v>0</v>
      </c>
      <c r="JL13" s="219">
        <v>8501.2999999999993</v>
      </c>
      <c r="JM13" s="213">
        <v>0</v>
      </c>
      <c r="JN13" s="213">
        <v>0</v>
      </c>
      <c r="JO13" s="219">
        <v>10953.6</v>
      </c>
      <c r="JP13" s="219">
        <v>10078.9</v>
      </c>
      <c r="JQ13" s="219">
        <v>869.7</v>
      </c>
      <c r="JR13" s="213">
        <v>0</v>
      </c>
      <c r="JS13" s="219">
        <v>5</v>
      </c>
      <c r="JT13" s="213">
        <v>0</v>
      </c>
      <c r="JU13" s="219">
        <v>5248.1</v>
      </c>
      <c r="JV13" s="219">
        <v>884.6</v>
      </c>
      <c r="JW13" s="219">
        <v>1829.1</v>
      </c>
      <c r="JX13" s="213">
        <v>0</v>
      </c>
      <c r="JY13" s="219">
        <v>640</v>
      </c>
      <c r="JZ13" s="219">
        <v>1894.4</v>
      </c>
      <c r="KA13" s="213">
        <v>0</v>
      </c>
      <c r="KB13" s="219">
        <v>36748.199999999997</v>
      </c>
      <c r="KC13" s="219">
        <v>28369.7</v>
      </c>
      <c r="KD13" s="219">
        <v>8378.5</v>
      </c>
      <c r="KE13" s="213">
        <v>0</v>
      </c>
      <c r="KF13" s="219">
        <v>1598.3</v>
      </c>
      <c r="KG13" s="213">
        <v>0</v>
      </c>
      <c r="KH13" s="213">
        <v>0</v>
      </c>
      <c r="KI13" s="219">
        <v>25470.1</v>
      </c>
      <c r="KJ13" s="219">
        <v>20885</v>
      </c>
      <c r="KK13" s="219">
        <v>4585.1000000000004</v>
      </c>
      <c r="KL13" s="213">
        <v>0</v>
      </c>
      <c r="KM13" s="220">
        <v>-2288.1</v>
      </c>
      <c r="KN13" s="213">
        <v>0</v>
      </c>
      <c r="KO13" s="219">
        <v>60793.7</v>
      </c>
      <c r="KP13" s="219">
        <v>32087.4</v>
      </c>
      <c r="KQ13" s="213">
        <v>0</v>
      </c>
      <c r="KR13" s="213">
        <v>0</v>
      </c>
      <c r="KS13" s="219">
        <v>8501.2999999999993</v>
      </c>
      <c r="KT13" s="213">
        <v>0</v>
      </c>
      <c r="KU13" s="213">
        <v>0</v>
      </c>
      <c r="KV13" s="219">
        <v>9970.2999999999993</v>
      </c>
      <c r="KW13" s="219">
        <v>9926.7999999999993</v>
      </c>
      <c r="KX13" s="219">
        <v>38.6</v>
      </c>
      <c r="KY13" s="213">
        <v>0</v>
      </c>
      <c r="KZ13" s="219">
        <v>5</v>
      </c>
      <c r="LA13" s="219">
        <v>59810.5</v>
      </c>
      <c r="LB13" s="219">
        <v>5367.9</v>
      </c>
      <c r="LC13" s="219">
        <v>884.6</v>
      </c>
      <c r="LD13" s="219">
        <v>1829.1</v>
      </c>
      <c r="LE13" s="213">
        <v>0</v>
      </c>
      <c r="LF13" s="219">
        <v>640</v>
      </c>
      <c r="LG13" s="219">
        <v>2014.1</v>
      </c>
      <c r="LH13" s="219">
        <v>59930.2</v>
      </c>
      <c r="LI13" s="213">
        <v>0</v>
      </c>
      <c r="LJ13" s="213">
        <v>0</v>
      </c>
      <c r="LK13" s="213">
        <v>0</v>
      </c>
      <c r="LL13" s="219">
        <v>23182</v>
      </c>
      <c r="LM13" s="219">
        <v>1598.3</v>
      </c>
      <c r="LN13" s="213">
        <v>0</v>
      </c>
      <c r="LO13" s="213">
        <v>0</v>
      </c>
      <c r="LP13" s="213">
        <v>0</v>
      </c>
      <c r="LQ13" s="213">
        <v>0</v>
      </c>
      <c r="LR13" s="213">
        <v>0</v>
      </c>
      <c r="LS13" s="213">
        <v>0</v>
      </c>
      <c r="LT13" s="214">
        <v>0</v>
      </c>
      <c r="LU13" s="213">
        <v>0</v>
      </c>
      <c r="LV13" s="213">
        <v>0</v>
      </c>
      <c r="LW13" s="219">
        <v>0</v>
      </c>
      <c r="LX13" s="213">
        <v>0</v>
      </c>
      <c r="LY13" s="213">
        <v>0</v>
      </c>
      <c r="LZ13" s="213">
        <v>0</v>
      </c>
      <c r="MA13" s="213">
        <v>0</v>
      </c>
      <c r="MB13" s="213">
        <v>0</v>
      </c>
      <c r="MC13" s="219">
        <v>433.5</v>
      </c>
      <c r="MD13" s="219">
        <v>433.4</v>
      </c>
      <c r="ME13" s="219">
        <v>0.1</v>
      </c>
      <c r="MF13" s="213">
        <v>0</v>
      </c>
      <c r="MG13" s="213">
        <v>0</v>
      </c>
      <c r="MH13" s="213">
        <v>0</v>
      </c>
      <c r="MI13" s="219">
        <v>152.5</v>
      </c>
      <c r="MJ13" s="213">
        <v>0</v>
      </c>
      <c r="MK13" s="213">
        <v>0</v>
      </c>
      <c r="ML13" s="213">
        <v>0</v>
      </c>
      <c r="MM13" s="213">
        <v>0</v>
      </c>
      <c r="MN13" s="219">
        <v>152.5</v>
      </c>
      <c r="MO13" s="213">
        <v>0</v>
      </c>
      <c r="MP13" s="213">
        <v>0</v>
      </c>
      <c r="MQ13" s="213">
        <v>0</v>
      </c>
      <c r="MR13" s="213">
        <v>0</v>
      </c>
      <c r="MS13" s="213">
        <v>0</v>
      </c>
      <c r="MT13" s="213">
        <v>0</v>
      </c>
      <c r="MU13" s="213">
        <v>0</v>
      </c>
      <c r="MV13" s="213">
        <v>0</v>
      </c>
      <c r="MW13" s="213">
        <v>0</v>
      </c>
      <c r="MX13" s="213">
        <v>0</v>
      </c>
      <c r="MY13" s="213">
        <v>0</v>
      </c>
      <c r="MZ13" s="213">
        <v>0</v>
      </c>
      <c r="NA13" s="220">
        <v>-135.1</v>
      </c>
      <c r="NB13" s="219">
        <v>-998.6</v>
      </c>
      <c r="NC13" s="213">
        <v>0</v>
      </c>
      <c r="ND13" s="213">
        <v>0</v>
      </c>
      <c r="NE13" s="213">
        <v>0</v>
      </c>
      <c r="NF13" s="213">
        <v>0</v>
      </c>
      <c r="NG13" s="213">
        <v>0</v>
      </c>
      <c r="NH13" s="213">
        <v>0</v>
      </c>
      <c r="NI13" s="213">
        <v>0</v>
      </c>
      <c r="NJ13" s="219">
        <v>1416.7</v>
      </c>
      <c r="NK13" s="219">
        <v>585.6</v>
      </c>
      <c r="NL13" s="219">
        <v>831.2</v>
      </c>
      <c r="NM13" s="213">
        <v>0</v>
      </c>
      <c r="NN13" s="213">
        <v>0</v>
      </c>
      <c r="NO13" s="213">
        <v>0</v>
      </c>
      <c r="NP13" s="219">
        <v>32.700000000000003</v>
      </c>
      <c r="NQ13" s="213">
        <v>0</v>
      </c>
      <c r="NR13" s="213">
        <v>0</v>
      </c>
      <c r="NS13" s="213">
        <v>0</v>
      </c>
      <c r="NT13" s="213">
        <v>0</v>
      </c>
      <c r="NU13" s="219">
        <v>32.700000000000003</v>
      </c>
      <c r="NV13" s="213">
        <v>0</v>
      </c>
      <c r="NW13" s="213">
        <v>0</v>
      </c>
      <c r="NX13" s="213">
        <v>0</v>
      </c>
      <c r="NY13" s="213">
        <v>0</v>
      </c>
      <c r="NZ13" s="219">
        <v>-135.1</v>
      </c>
      <c r="OA13" s="213">
        <v>0</v>
      </c>
      <c r="OB13" s="213">
        <v>0</v>
      </c>
      <c r="OC13" s="213">
        <v>0</v>
      </c>
      <c r="OD13" s="213">
        <v>0</v>
      </c>
      <c r="OE13" s="213">
        <v>0</v>
      </c>
      <c r="OF13" s="213">
        <v>0</v>
      </c>
      <c r="OG13" s="213">
        <v>0</v>
      </c>
      <c r="OH13" s="214">
        <v>0</v>
      </c>
      <c r="OI13" s="213">
        <v>0</v>
      </c>
      <c r="OJ13" s="213">
        <v>0</v>
      </c>
      <c r="OK13" s="219">
        <v>32087.4</v>
      </c>
      <c r="OL13" s="213">
        <v>0</v>
      </c>
      <c r="OM13" s="213">
        <v>0</v>
      </c>
      <c r="ON13" s="219">
        <v>8501.2999999999993</v>
      </c>
      <c r="OO13" s="213">
        <v>0</v>
      </c>
      <c r="OP13" s="213">
        <v>0</v>
      </c>
      <c r="OQ13" s="219">
        <v>11387</v>
      </c>
      <c r="OR13" s="219">
        <v>10512.3</v>
      </c>
      <c r="OS13" s="219">
        <v>869.8</v>
      </c>
      <c r="OT13" s="213">
        <v>0</v>
      </c>
      <c r="OU13" s="219">
        <v>5</v>
      </c>
      <c r="OV13" s="213">
        <v>0</v>
      </c>
      <c r="OW13" s="219">
        <v>5400.6</v>
      </c>
      <c r="OX13" s="219">
        <v>884.6</v>
      </c>
      <c r="OY13" s="219">
        <v>1829.1</v>
      </c>
      <c r="OZ13" s="213">
        <v>0</v>
      </c>
      <c r="PA13" s="219">
        <v>640</v>
      </c>
      <c r="PB13" s="219">
        <v>2046.9</v>
      </c>
      <c r="PC13" s="213">
        <v>0</v>
      </c>
      <c r="PD13" s="219">
        <v>36748.199999999997</v>
      </c>
      <c r="PE13" s="219">
        <v>28369.7</v>
      </c>
      <c r="PF13" s="219">
        <v>8378.5</v>
      </c>
      <c r="PG13" s="213">
        <v>0</v>
      </c>
      <c r="PH13" s="219">
        <v>1598.3</v>
      </c>
      <c r="PI13" s="213">
        <v>0</v>
      </c>
      <c r="PJ13" s="213">
        <v>0</v>
      </c>
      <c r="PK13" s="219">
        <v>25470.1</v>
      </c>
      <c r="PL13" s="219">
        <v>20885</v>
      </c>
      <c r="PM13" s="219">
        <v>4585.1000000000004</v>
      </c>
      <c r="PN13" s="213">
        <v>0</v>
      </c>
      <c r="PO13" s="220">
        <v>-2423.1999999999998</v>
      </c>
      <c r="PP13" s="219">
        <v>-998.6</v>
      </c>
      <c r="PQ13" s="219">
        <v>60793.7</v>
      </c>
      <c r="PR13" s="219">
        <v>32087.4</v>
      </c>
      <c r="PS13" s="213">
        <v>0</v>
      </c>
      <c r="PT13" s="213">
        <v>0</v>
      </c>
      <c r="PU13" s="219">
        <v>8501.2999999999993</v>
      </c>
      <c r="PV13" s="213">
        <v>0</v>
      </c>
      <c r="PW13" s="213">
        <v>0</v>
      </c>
      <c r="PX13" s="219">
        <v>11387</v>
      </c>
      <c r="PY13" s="219">
        <v>10512.3</v>
      </c>
      <c r="PZ13" s="219">
        <v>869.8</v>
      </c>
      <c r="QA13" s="213">
        <v>0</v>
      </c>
      <c r="QB13" s="219">
        <v>5</v>
      </c>
      <c r="QC13" s="219">
        <v>59810.5</v>
      </c>
      <c r="QD13" s="219">
        <v>5400.6</v>
      </c>
      <c r="QE13" s="219">
        <v>884.6</v>
      </c>
      <c r="QF13" s="219">
        <v>1829.1</v>
      </c>
      <c r="QG13" s="213">
        <v>0</v>
      </c>
      <c r="QH13" s="219">
        <v>640</v>
      </c>
      <c r="QI13" s="219">
        <v>2046.9</v>
      </c>
      <c r="QJ13" s="219">
        <v>59930.2</v>
      </c>
      <c r="QK13" s="213">
        <v>0</v>
      </c>
      <c r="QL13" s="213">
        <v>0</v>
      </c>
      <c r="QM13" s="213">
        <v>0</v>
      </c>
      <c r="QN13" s="219">
        <v>23046.9</v>
      </c>
      <c r="QO13" s="219">
        <v>1598.3</v>
      </c>
      <c r="QP13" s="213">
        <v>0</v>
      </c>
      <c r="QQ13" s="213">
        <v>0</v>
      </c>
      <c r="QR13" s="213">
        <v>0</v>
      </c>
      <c r="QS13" s="213">
        <v>0</v>
      </c>
      <c r="QT13" s="213">
        <v>0</v>
      </c>
      <c r="QU13" s="213">
        <v>0</v>
      </c>
      <c r="QV13" s="214">
        <v>0</v>
      </c>
      <c r="QW13" s="213"/>
      <c r="QY13" s="216">
        <v>-8079.47</v>
      </c>
      <c r="QZ13" s="216">
        <v>4888.97</v>
      </c>
      <c r="RB13" s="216">
        <v>127.94</v>
      </c>
      <c r="RC13" s="216">
        <v>127.94</v>
      </c>
      <c r="RE13" s="216">
        <v>4518.38</v>
      </c>
      <c r="RF13" s="216">
        <v>3432.95</v>
      </c>
      <c r="RG13" s="216">
        <v>1006.6</v>
      </c>
      <c r="RJ13" s="216">
        <v>78.83</v>
      </c>
      <c r="RL13" s="216">
        <v>0</v>
      </c>
      <c r="RR13" s="216">
        <v>-1.55</v>
      </c>
      <c r="RS13" s="216">
        <v>-1.55</v>
      </c>
      <c r="RW13" s="216">
        <v>-1.55</v>
      </c>
      <c r="RY13" s="216">
        <v>0</v>
      </c>
      <c r="RZ13" s="216">
        <v>0</v>
      </c>
      <c r="SA13" s="216">
        <v>47.15</v>
      </c>
      <c r="SB13" s="216">
        <v>729.28</v>
      </c>
      <c r="SC13" s="216">
        <v>0</v>
      </c>
      <c r="SD13" s="216">
        <v>0</v>
      </c>
      <c r="SE13" s="216">
        <v>0</v>
      </c>
      <c r="SF13" s="216">
        <v>0</v>
      </c>
      <c r="SG13" s="216">
        <v>-2146.35</v>
      </c>
      <c r="SH13" s="216">
        <v>1614.12</v>
      </c>
      <c r="SI13" s="216">
        <v>1614.12</v>
      </c>
      <c r="SJ13" s="216">
        <v>0</v>
      </c>
      <c r="SK13" s="217">
        <v>167.02</v>
      </c>
      <c r="SL13" s="217">
        <f t="shared" si="0"/>
        <v>1447.1</v>
      </c>
      <c r="SQ13" s="216">
        <v>12968.44</v>
      </c>
      <c r="SR13" s="217"/>
      <c r="SS13" s="221"/>
      <c r="ST13" s="221"/>
      <c r="TB13" s="216">
        <v>9696.32</v>
      </c>
      <c r="TC13" s="216">
        <v>6461.62</v>
      </c>
      <c r="TD13" s="216">
        <v>2470.2600000000002</v>
      </c>
      <c r="TF13" s="216">
        <v>764.44</v>
      </c>
      <c r="TH13" s="216">
        <v>-2.02</v>
      </c>
      <c r="TI13" s="216">
        <v>-24.7</v>
      </c>
      <c r="TM13" s="216">
        <v>-24.7</v>
      </c>
      <c r="TN13" s="216">
        <v>22.68</v>
      </c>
      <c r="TX13" s="216">
        <v>4761.4799999999996</v>
      </c>
      <c r="TY13" s="216">
        <v>4624.2299999999996</v>
      </c>
      <c r="TZ13" s="216">
        <v>137.25</v>
      </c>
      <c r="UA13" s="217"/>
      <c r="UD13" s="216">
        <v>-1487.34</v>
      </c>
      <c r="UE13" s="216">
        <v>-208.34</v>
      </c>
      <c r="UF13" s="216">
        <v>17193.53</v>
      </c>
      <c r="UH13" s="216">
        <v>15.93</v>
      </c>
      <c r="UI13" s="216">
        <v>15.93</v>
      </c>
      <c r="UK13" s="216">
        <v>0</v>
      </c>
      <c r="UR13" s="216">
        <v>9946.4</v>
      </c>
      <c r="US13" s="216">
        <v>6816.7</v>
      </c>
      <c r="UT13" s="216">
        <v>2470.2600000000002</v>
      </c>
      <c r="UU13" s="216">
        <v>-105</v>
      </c>
      <c r="UV13" s="216">
        <v>764.44</v>
      </c>
      <c r="UX13" s="216">
        <v>1460.48</v>
      </c>
      <c r="UY13" s="216">
        <v>1460.48</v>
      </c>
      <c r="UZ13" s="216">
        <v>409.91</v>
      </c>
      <c r="VA13" s="216">
        <v>853.9</v>
      </c>
      <c r="VB13" s="216">
        <v>196.67</v>
      </c>
      <c r="VE13" s="216">
        <v>0</v>
      </c>
      <c r="VF13" s="216">
        <v>0</v>
      </c>
      <c r="VG13" s="216">
        <v>0</v>
      </c>
      <c r="VI13" s="216">
        <v>-37.67</v>
      </c>
      <c r="VJ13" s="216">
        <v>2280.02</v>
      </c>
      <c r="VK13" s="216">
        <v>61.06</v>
      </c>
      <c r="VL13" s="216">
        <v>888.58</v>
      </c>
      <c r="VN13" s="216">
        <v>701.32</v>
      </c>
      <c r="VO13" s="216">
        <v>599.52</v>
      </c>
      <c r="VP13" s="216">
        <v>101.8</v>
      </c>
      <c r="VQ13" s="217">
        <v>0</v>
      </c>
      <c r="VR13" s="217">
        <f t="shared" si="1"/>
        <v>701.32</v>
      </c>
      <c r="VS13" s="216">
        <v>1877.41</v>
      </c>
      <c r="VU13" s="218"/>
      <c r="VW13" s="216">
        <v>17401.87</v>
      </c>
      <c r="VX13" s="216">
        <v>596.74</v>
      </c>
      <c r="VY13" s="216">
        <v>596.74</v>
      </c>
      <c r="WA13" s="216">
        <v>13414</v>
      </c>
      <c r="WB13" s="216">
        <v>4270.79</v>
      </c>
      <c r="WC13" s="216">
        <v>1301.53</v>
      </c>
      <c r="WD13" s="216">
        <v>7312.71</v>
      </c>
      <c r="WE13" s="216">
        <v>139.32</v>
      </c>
      <c r="WF13" s="216">
        <v>389.65</v>
      </c>
      <c r="WN13" s="216">
        <v>1050.57</v>
      </c>
      <c r="WO13" s="216">
        <v>1050.57</v>
      </c>
      <c r="WQ13" s="216">
        <v>853.9</v>
      </c>
      <c r="WR13" s="216">
        <v>196.67</v>
      </c>
      <c r="WW13" s="216">
        <v>137.84</v>
      </c>
      <c r="WX13" s="216">
        <v>729.28</v>
      </c>
      <c r="WY13" s="216">
        <v>-37.67</v>
      </c>
      <c r="WZ13" s="216">
        <v>2280.02</v>
      </c>
      <c r="XA13" s="216">
        <v>59.39</v>
      </c>
      <c r="XB13" s="216">
        <v>888.58</v>
      </c>
      <c r="XC13" s="216">
        <v>-2146.35</v>
      </c>
      <c r="XD13" s="216">
        <v>429.47</v>
      </c>
      <c r="XE13" s="216">
        <v>429.47</v>
      </c>
      <c r="XK13" s="216">
        <v>-88.63</v>
      </c>
      <c r="XL13" s="216">
        <v>1283.78</v>
      </c>
      <c r="XN13" s="216">
        <v>5.85</v>
      </c>
      <c r="XO13" s="216">
        <v>5.85</v>
      </c>
      <c r="XQ13" s="216">
        <v>1172.96</v>
      </c>
      <c r="XR13" s="216">
        <v>738.71</v>
      </c>
      <c r="XS13" s="216">
        <v>294.93</v>
      </c>
      <c r="XU13" s="216">
        <v>139.32</v>
      </c>
      <c r="YD13" s="216">
        <v>-4.43</v>
      </c>
      <c r="YE13" s="216">
        <v>-4.43</v>
      </c>
      <c r="YF13" s="216">
        <v>-4.43</v>
      </c>
      <c r="YJ13" s="217">
        <v>0</v>
      </c>
      <c r="YK13" s="216">
        <v>0</v>
      </c>
      <c r="YL13" s="216">
        <v>0</v>
      </c>
      <c r="YM13" s="216">
        <v>0</v>
      </c>
      <c r="YP13" s="216">
        <v>0</v>
      </c>
      <c r="YS13" s="216">
        <v>0</v>
      </c>
      <c r="YT13" s="216">
        <v>109.4</v>
      </c>
      <c r="YU13" s="216">
        <v>109.4</v>
      </c>
      <c r="YW13" s="217">
        <v>0</v>
      </c>
      <c r="YX13" s="217">
        <f t="shared" si="2"/>
        <v>109.4</v>
      </c>
      <c r="ZA13" s="218"/>
      <c r="ZC13" s="216">
        <v>1372.41</v>
      </c>
      <c r="ZN13" s="216">
        <v>-105</v>
      </c>
      <c r="ZQ13" s="216">
        <v>-105</v>
      </c>
      <c r="ZT13" s="216">
        <v>1013.9</v>
      </c>
      <c r="ZU13" s="216">
        <v>1013.9</v>
      </c>
      <c r="ZV13" s="216">
        <v>1013.9</v>
      </c>
      <c r="ZZ13" s="216">
        <v>0</v>
      </c>
      <c r="AAJ13" s="216">
        <v>463.51</v>
      </c>
      <c r="AAK13" s="216">
        <v>463.51</v>
      </c>
      <c r="AAQ13" s="216">
        <v>8513.24</v>
      </c>
      <c r="AAR13" s="216">
        <v>8868.32</v>
      </c>
      <c r="AAT13" s="216">
        <v>447.02</v>
      </c>
      <c r="AAU13" s="216">
        <v>447.02</v>
      </c>
      <c r="AAW13" s="216">
        <v>7722.66</v>
      </c>
      <c r="AAX13" s="216">
        <v>99.13</v>
      </c>
      <c r="AAZ13" s="216">
        <v>7312.71</v>
      </c>
      <c r="ABB13" s="216">
        <v>310.82</v>
      </c>
      <c r="ABJ13" s="216">
        <v>607.95000000000005</v>
      </c>
      <c r="ABK13" s="216">
        <v>585.27</v>
      </c>
      <c r="ABL13" s="216">
        <v>608.41999999999996</v>
      </c>
      <c r="ABO13" s="216">
        <v>-23.15</v>
      </c>
      <c r="ABP13" s="216">
        <v>22.68</v>
      </c>
      <c r="ABS13" s="216">
        <v>90.69</v>
      </c>
      <c r="ABT13" s="216">
        <v>0</v>
      </c>
      <c r="ABU13" s="216">
        <v>0</v>
      </c>
      <c r="ABV13" s="216">
        <v>0</v>
      </c>
      <c r="ABW13" s="216">
        <v>0</v>
      </c>
      <c r="ABX13" s="216">
        <v>0</v>
      </c>
      <c r="ACI13" s="216">
        <v>355.08</v>
      </c>
      <c r="ACJ13" s="216">
        <v>0</v>
      </c>
      <c r="ACM13" s="216">
        <v>0</v>
      </c>
      <c r="ACT13" s="216">
        <v>355.08</v>
      </c>
      <c r="ACU13" s="216">
        <v>355.08</v>
      </c>
      <c r="ACZ13" s="216">
        <v>0</v>
      </c>
      <c r="ADA13" s="216">
        <v>0</v>
      </c>
      <c r="ADF13" s="216">
        <v>0</v>
      </c>
      <c r="ADG13" s="216">
        <v>0</v>
      </c>
      <c r="ADH13" s="216">
        <v>0</v>
      </c>
      <c r="ADI13" s="216">
        <v>0</v>
      </c>
      <c r="ADJ13" s="216">
        <v>0</v>
      </c>
      <c r="ADK13" s="216">
        <v>0</v>
      </c>
      <c r="ADL13" s="216">
        <v>0</v>
      </c>
      <c r="ADM13" s="216">
        <v>0</v>
      </c>
      <c r="ADN13" s="216">
        <v>0</v>
      </c>
      <c r="ADO13" s="216">
        <v>0</v>
      </c>
      <c r="ADS13" s="216">
        <v>0</v>
      </c>
      <c r="ADW13" s="216">
        <v>136.80000000000001</v>
      </c>
      <c r="ADX13" s="216">
        <v>32234.6</v>
      </c>
      <c r="ADZ13" s="216">
        <v>596.74</v>
      </c>
      <c r="AEA13" s="216">
        <v>596.74</v>
      </c>
      <c r="AEC13" s="216">
        <v>13414</v>
      </c>
      <c r="AED13" s="216">
        <v>4270.79</v>
      </c>
      <c r="AEE13" s="216">
        <v>1301.53</v>
      </c>
      <c r="AEF13" s="216">
        <v>7312.71</v>
      </c>
      <c r="AEG13" s="216">
        <v>139.32</v>
      </c>
      <c r="AEH13" s="216">
        <v>389.65</v>
      </c>
      <c r="AEJ13" s="216">
        <v>9946.4</v>
      </c>
      <c r="AEK13" s="216">
        <v>6816.7</v>
      </c>
      <c r="AEL13" s="216">
        <v>2470.2600000000002</v>
      </c>
      <c r="AEM13" s="216">
        <v>-105</v>
      </c>
      <c r="AEN13" s="216">
        <v>764.44</v>
      </c>
      <c r="AEP13" s="216">
        <v>2062.4499999999998</v>
      </c>
      <c r="AEQ13" s="216">
        <v>2039.77</v>
      </c>
      <c r="AER13" s="216">
        <v>1013.9</v>
      </c>
      <c r="AES13" s="216">
        <v>853.9</v>
      </c>
      <c r="AET13" s="216">
        <v>196.67</v>
      </c>
      <c r="AEU13" s="216">
        <v>-24.7</v>
      </c>
      <c r="AEV13" s="216">
        <v>22.68</v>
      </c>
      <c r="AEY13" s="216">
        <v>137.84</v>
      </c>
      <c r="AEZ13" s="216">
        <v>729.28</v>
      </c>
      <c r="AFA13" s="216">
        <v>-37.67</v>
      </c>
      <c r="AFB13" s="216">
        <v>2280.02</v>
      </c>
      <c r="AFC13" s="216">
        <v>61.06</v>
      </c>
      <c r="AFD13" s="216">
        <v>888.58</v>
      </c>
      <c r="AFE13" s="216">
        <v>-2146.35</v>
      </c>
      <c r="AFF13" s="216">
        <v>2424.84</v>
      </c>
      <c r="AFG13" s="216">
        <v>2323.04</v>
      </c>
      <c r="AFH13" s="216">
        <v>101.8</v>
      </c>
      <c r="AFK13" s="216">
        <v>1877.41</v>
      </c>
      <c r="AFM13" s="218"/>
      <c r="AFO13" s="216">
        <v>32097.8</v>
      </c>
      <c r="AFP13" s="216">
        <v>596.74</v>
      </c>
      <c r="AFQ13" s="216">
        <v>596.74</v>
      </c>
      <c r="AFS13" s="216">
        <v>13414</v>
      </c>
      <c r="AFT13" s="216">
        <v>4270.79</v>
      </c>
      <c r="AFU13" s="216">
        <v>1301.53</v>
      </c>
      <c r="AFV13" s="216">
        <v>7312.71</v>
      </c>
      <c r="AFW13" s="216">
        <v>139.32</v>
      </c>
      <c r="AFX13" s="216">
        <v>389.65</v>
      </c>
      <c r="AFZ13" s="216">
        <v>9946.4</v>
      </c>
      <c r="AGA13" s="216">
        <v>6816.7</v>
      </c>
      <c r="AGB13" s="216">
        <v>2470.2600000000002</v>
      </c>
      <c r="AGC13" s="216">
        <v>-105</v>
      </c>
      <c r="AGD13" s="216">
        <v>764.44</v>
      </c>
      <c r="AGF13" s="216">
        <v>2062.4499999999998</v>
      </c>
      <c r="AGG13" s="216">
        <v>2039.77</v>
      </c>
      <c r="AGH13" s="216">
        <v>1013.9</v>
      </c>
      <c r="AGI13" s="216">
        <v>853.9</v>
      </c>
      <c r="AGJ13" s="216">
        <v>196.67</v>
      </c>
      <c r="AGK13" s="216">
        <v>-24.7</v>
      </c>
      <c r="AGL13" s="216">
        <v>22.68</v>
      </c>
      <c r="AGO13" s="216">
        <v>137.84</v>
      </c>
      <c r="AGP13" s="216">
        <v>729.28</v>
      </c>
      <c r="AGQ13" s="216">
        <v>-37.67</v>
      </c>
      <c r="AGR13" s="216">
        <v>2280.02</v>
      </c>
      <c r="AGS13" s="216">
        <v>59.39</v>
      </c>
      <c r="AGT13" s="216">
        <v>888.58</v>
      </c>
      <c r="AGU13" s="216">
        <v>-2146.35</v>
      </c>
      <c r="AGV13" s="216">
        <v>5654.46</v>
      </c>
      <c r="AGW13" s="216">
        <v>5517.21</v>
      </c>
      <c r="AGX13" s="216">
        <v>137.25</v>
      </c>
      <c r="AHB13" s="216">
        <v>-1487.34</v>
      </c>
      <c r="AHC13" s="216">
        <v>-136.80000000000001</v>
      </c>
      <c r="AHD13" s="216">
        <v>4167.12</v>
      </c>
      <c r="AIL13" s="216">
        <v>5654.46</v>
      </c>
      <c r="AIM13" s="216">
        <v>5517.21</v>
      </c>
      <c r="AIN13" s="216">
        <v>137.25</v>
      </c>
      <c r="AIR13" s="216">
        <v>-1487.34</v>
      </c>
      <c r="AIS13" s="218"/>
      <c r="AIU13" s="216">
        <v>4303.92</v>
      </c>
      <c r="AJY13" s="216">
        <v>1.67</v>
      </c>
      <c r="AKB13" s="216">
        <v>2424.84</v>
      </c>
      <c r="AKC13" s="216">
        <v>2323.04</v>
      </c>
      <c r="AKD13" s="216">
        <v>101.8</v>
      </c>
      <c r="AKG13" s="216">
        <v>1877.41</v>
      </c>
      <c r="AKI13" s="216">
        <v>0</v>
      </c>
      <c r="AKJ13" s="216">
        <v>36401.72</v>
      </c>
      <c r="AKL13" s="216">
        <v>596.74</v>
      </c>
      <c r="AKM13" s="216">
        <v>596.74</v>
      </c>
      <c r="AKO13" s="216">
        <v>13414</v>
      </c>
      <c r="AKP13" s="216">
        <v>4270.79</v>
      </c>
      <c r="AKQ13" s="216">
        <v>1301.53</v>
      </c>
      <c r="AKR13" s="216">
        <v>7312.71</v>
      </c>
      <c r="AKS13" s="216">
        <v>139.32</v>
      </c>
      <c r="AKT13" s="216">
        <v>389.65</v>
      </c>
      <c r="AKV13" s="216">
        <v>9946.4</v>
      </c>
      <c r="AKW13" s="216">
        <v>6816.7</v>
      </c>
      <c r="AKX13" s="216">
        <v>2470.2600000000002</v>
      </c>
      <c r="AKY13" s="216">
        <v>-105</v>
      </c>
      <c r="AKZ13" s="216">
        <v>764.44</v>
      </c>
      <c r="ALB13" s="216">
        <v>2062.4499999999998</v>
      </c>
      <c r="ALC13" s="216">
        <v>2039.77</v>
      </c>
      <c r="ALD13" s="216">
        <v>1013.9</v>
      </c>
      <c r="ALE13" s="216">
        <v>853.9</v>
      </c>
      <c r="ALF13" s="216">
        <v>196.67</v>
      </c>
      <c r="ALG13" s="216">
        <v>-24.7</v>
      </c>
      <c r="ALH13" s="216">
        <v>22.68</v>
      </c>
      <c r="ALK13" s="216">
        <v>137.84</v>
      </c>
      <c r="ALL13" s="216">
        <v>729.28</v>
      </c>
      <c r="ALM13" s="216">
        <v>-37.67</v>
      </c>
      <c r="ALN13" s="216">
        <v>2280.02</v>
      </c>
      <c r="ALO13" s="216">
        <v>61.06</v>
      </c>
      <c r="ALP13" s="216">
        <v>888.58</v>
      </c>
      <c r="ALQ13" s="216">
        <v>-2146.35</v>
      </c>
      <c r="ALR13" s="216">
        <v>8079.3</v>
      </c>
      <c r="ALS13" s="216">
        <v>7840.25</v>
      </c>
      <c r="ALT13" s="216">
        <v>239.05</v>
      </c>
      <c r="ALW13" s="216">
        <v>1877.41</v>
      </c>
      <c r="ALX13" s="216">
        <v>-1487.34</v>
      </c>
      <c r="ALY13" s="218"/>
      <c r="AMA13" s="216">
        <v>36401.72</v>
      </c>
      <c r="AMB13" s="216">
        <v>596.74</v>
      </c>
      <c r="AMC13" s="216">
        <v>596.74</v>
      </c>
      <c r="AME13" s="216">
        <v>13414</v>
      </c>
      <c r="AMF13" s="216">
        <v>4270.79</v>
      </c>
      <c r="AMG13" s="216">
        <v>1301.53</v>
      </c>
      <c r="AMH13" s="216">
        <v>7312.71</v>
      </c>
      <c r="AMI13" s="216">
        <v>139.32</v>
      </c>
      <c r="AMJ13" s="216">
        <v>389.65</v>
      </c>
      <c r="AML13" s="216">
        <v>9946.4</v>
      </c>
      <c r="AMM13" s="216">
        <v>6816.7</v>
      </c>
      <c r="AMN13" s="216">
        <v>2470.2600000000002</v>
      </c>
      <c r="AMO13" s="216">
        <v>-105</v>
      </c>
      <c r="AMP13" s="216">
        <v>764.44</v>
      </c>
      <c r="AMR13" s="216">
        <v>2062.4499999999998</v>
      </c>
      <c r="AMS13" s="216">
        <v>2039.77</v>
      </c>
      <c r="AMT13" s="216">
        <v>1013.9</v>
      </c>
      <c r="AMU13" s="216">
        <v>853.9</v>
      </c>
      <c r="AMV13" s="216">
        <v>196.67</v>
      </c>
      <c r="AMW13" s="216">
        <v>-24.7</v>
      </c>
      <c r="AMX13" s="216">
        <v>22.68</v>
      </c>
      <c r="ANA13" s="216">
        <v>137.84</v>
      </c>
      <c r="ANB13" s="216">
        <v>729.28</v>
      </c>
      <c r="ANC13" s="216">
        <v>-37.67</v>
      </c>
      <c r="AND13" s="216">
        <v>2280.02</v>
      </c>
      <c r="ANE13" s="216">
        <v>61.06</v>
      </c>
      <c r="ANF13" s="216">
        <v>888.58</v>
      </c>
      <c r="ANG13" s="216">
        <v>-2146.35</v>
      </c>
      <c r="ANH13" s="216">
        <v>8079.3</v>
      </c>
      <c r="ANI13" s="216">
        <v>7840.25</v>
      </c>
      <c r="ANJ13" s="216">
        <v>239.05</v>
      </c>
      <c r="ANM13" s="216">
        <v>1877.41</v>
      </c>
      <c r="ANN13" s="216">
        <v>-1487.34</v>
      </c>
      <c r="ANO13" s="218"/>
    </row>
    <row r="14" spans="1:1055" s="216" customFormat="1" ht="13.2">
      <c r="A14" s="211">
        <v>1996</v>
      </c>
      <c r="B14" s="212"/>
      <c r="C14" s="213">
        <v>0</v>
      </c>
      <c r="D14" s="213">
        <v>0</v>
      </c>
      <c r="E14" s="219">
        <v>17895.2</v>
      </c>
      <c r="F14" s="213">
        <v>0</v>
      </c>
      <c r="G14" s="213">
        <v>0</v>
      </c>
      <c r="H14" s="219">
        <v>8749.2000000000007</v>
      </c>
      <c r="I14" s="213">
        <v>0</v>
      </c>
      <c r="J14" s="213">
        <v>0</v>
      </c>
      <c r="K14" s="219">
        <v>6355.6</v>
      </c>
      <c r="L14" s="219">
        <v>5339.5</v>
      </c>
      <c r="M14" s="219">
        <v>1016.1</v>
      </c>
      <c r="N14" s="213">
        <v>0</v>
      </c>
      <c r="O14" s="213">
        <v>0</v>
      </c>
      <c r="P14" s="213">
        <v>0</v>
      </c>
      <c r="Q14" s="219">
        <v>2296.3000000000002</v>
      </c>
      <c r="R14" s="219">
        <v>665.6</v>
      </c>
      <c r="S14" s="213">
        <v>0</v>
      </c>
      <c r="T14" s="213">
        <v>0</v>
      </c>
      <c r="U14" s="219">
        <v>78.599999999999994</v>
      </c>
      <c r="V14" s="219">
        <v>1552</v>
      </c>
      <c r="W14" s="213">
        <v>0</v>
      </c>
      <c r="X14" s="213">
        <v>0</v>
      </c>
      <c r="Y14" s="213">
        <v>0</v>
      </c>
      <c r="Z14" s="213">
        <v>0</v>
      </c>
      <c r="AA14" s="213">
        <v>0</v>
      </c>
      <c r="AB14" s="213">
        <v>0</v>
      </c>
      <c r="AC14" s="213">
        <v>0</v>
      </c>
      <c r="AD14" s="213">
        <v>0</v>
      </c>
      <c r="AE14" s="219">
        <v>21182.2</v>
      </c>
      <c r="AF14" s="219">
        <v>17800</v>
      </c>
      <c r="AG14" s="219">
        <v>3382.2</v>
      </c>
      <c r="AH14" s="213">
        <v>0</v>
      </c>
      <c r="AI14" s="220">
        <v>-10382.299999999999</v>
      </c>
      <c r="AJ14" s="213">
        <v>0</v>
      </c>
      <c r="AK14" s="219">
        <v>41551.599999999999</v>
      </c>
      <c r="AL14" s="213">
        <v>0</v>
      </c>
      <c r="AM14" s="213">
        <v>0</v>
      </c>
      <c r="AN14" s="213">
        <v>0</v>
      </c>
      <c r="AO14" s="213">
        <v>0</v>
      </c>
      <c r="AP14" s="213">
        <v>0</v>
      </c>
      <c r="AQ14" s="213">
        <v>0</v>
      </c>
      <c r="AR14" s="219">
        <v>2202.6</v>
      </c>
      <c r="AS14" s="219">
        <v>2196.1</v>
      </c>
      <c r="AT14" s="219">
        <v>0.6</v>
      </c>
      <c r="AU14" s="213">
        <v>0</v>
      </c>
      <c r="AV14" s="219">
        <v>5.9</v>
      </c>
      <c r="AW14" s="219">
        <v>10754.2</v>
      </c>
      <c r="AX14" s="219">
        <v>214</v>
      </c>
      <c r="AY14" s="213">
        <v>0</v>
      </c>
      <c r="AZ14" s="213">
        <v>0</v>
      </c>
      <c r="BA14" s="213">
        <v>0</v>
      </c>
      <c r="BB14" s="213">
        <v>0</v>
      </c>
      <c r="BC14" s="219">
        <v>214</v>
      </c>
      <c r="BD14" s="219">
        <v>8671.9</v>
      </c>
      <c r="BE14" s="213">
        <v>0</v>
      </c>
      <c r="BF14" s="213">
        <v>0</v>
      </c>
      <c r="BG14" s="213">
        <v>0</v>
      </c>
      <c r="BH14" s="219">
        <v>8671.9</v>
      </c>
      <c r="BI14" s="219">
        <v>2128</v>
      </c>
      <c r="BJ14" s="213">
        <v>0</v>
      </c>
      <c r="BK14" s="213">
        <v>0</v>
      </c>
      <c r="BL14" s="213">
        <v>0</v>
      </c>
      <c r="BM14" s="213">
        <v>0</v>
      </c>
      <c r="BN14" s="213">
        <v>0</v>
      </c>
      <c r="BO14" s="213">
        <v>0</v>
      </c>
      <c r="BP14" s="214">
        <v>0</v>
      </c>
      <c r="BQ14" s="213">
        <v>0</v>
      </c>
      <c r="BR14" s="213">
        <v>0</v>
      </c>
      <c r="BS14" s="219">
        <v>1267.4000000000001</v>
      </c>
      <c r="BT14" s="213">
        <v>0</v>
      </c>
      <c r="BU14" s="213">
        <v>0</v>
      </c>
      <c r="BV14" s="219">
        <v>782.3</v>
      </c>
      <c r="BW14" s="213">
        <v>0</v>
      </c>
      <c r="BX14" s="213">
        <v>0</v>
      </c>
      <c r="BY14" s="219">
        <v>6115.7</v>
      </c>
      <c r="BZ14" s="219">
        <v>6082.1</v>
      </c>
      <c r="CA14" s="219">
        <v>0</v>
      </c>
      <c r="CB14" s="213">
        <v>0</v>
      </c>
      <c r="CC14" s="219">
        <v>33.6</v>
      </c>
      <c r="CD14" s="213">
        <v>0</v>
      </c>
      <c r="CE14" s="219">
        <v>464.7</v>
      </c>
      <c r="CF14" s="219">
        <v>145.9</v>
      </c>
      <c r="CG14" s="213">
        <v>0</v>
      </c>
      <c r="CH14" s="213">
        <v>0</v>
      </c>
      <c r="CI14" s="219">
        <v>0.7</v>
      </c>
      <c r="CJ14" s="219">
        <v>318.10000000000002</v>
      </c>
      <c r="CK14" s="213">
        <v>0</v>
      </c>
      <c r="CL14" s="213">
        <v>0</v>
      </c>
      <c r="CM14" s="213">
        <v>0</v>
      </c>
      <c r="CN14" s="213">
        <v>0</v>
      </c>
      <c r="CO14" s="213">
        <v>0</v>
      </c>
      <c r="CP14" s="213">
        <v>0</v>
      </c>
      <c r="CQ14" s="213">
        <v>0</v>
      </c>
      <c r="CR14" s="213">
        <v>0</v>
      </c>
      <c r="CS14" s="219">
        <v>178.2</v>
      </c>
      <c r="CT14" s="219">
        <v>178.2</v>
      </c>
      <c r="CU14" s="213">
        <v>0</v>
      </c>
      <c r="CV14" s="213">
        <v>0</v>
      </c>
      <c r="CW14" s="220">
        <v>777.8</v>
      </c>
      <c r="CX14" s="213">
        <v>0</v>
      </c>
      <c r="CY14" s="219">
        <v>3211.7</v>
      </c>
      <c r="CZ14" s="213">
        <v>0</v>
      </c>
      <c r="DA14" s="213">
        <v>0</v>
      </c>
      <c r="DB14" s="213">
        <v>0</v>
      </c>
      <c r="DC14" s="213">
        <v>0</v>
      </c>
      <c r="DD14" s="213">
        <v>0</v>
      </c>
      <c r="DE14" s="213">
        <v>0</v>
      </c>
      <c r="DF14" s="219">
        <v>6053.3</v>
      </c>
      <c r="DG14" s="219">
        <v>6044.3</v>
      </c>
      <c r="DH14" s="219">
        <v>9</v>
      </c>
      <c r="DI14" s="213">
        <v>0</v>
      </c>
      <c r="DJ14" s="213">
        <v>0</v>
      </c>
      <c r="DK14" s="219">
        <v>1099.5999999999999</v>
      </c>
      <c r="DL14" s="219">
        <v>318.10000000000002</v>
      </c>
      <c r="DM14" s="213">
        <v>0</v>
      </c>
      <c r="DN14" s="213">
        <v>0</v>
      </c>
      <c r="DO14" s="213">
        <v>0</v>
      </c>
      <c r="DP14" s="213">
        <v>0</v>
      </c>
      <c r="DQ14" s="219">
        <v>318.10000000000002</v>
      </c>
      <c r="DR14" s="219">
        <v>953</v>
      </c>
      <c r="DS14" s="213">
        <v>0</v>
      </c>
      <c r="DT14" s="213">
        <v>0</v>
      </c>
      <c r="DU14" s="213">
        <v>0</v>
      </c>
      <c r="DV14" s="219">
        <v>953</v>
      </c>
      <c r="DW14" s="219">
        <v>3</v>
      </c>
      <c r="DX14" s="213">
        <v>0</v>
      </c>
      <c r="DY14" s="213">
        <v>0</v>
      </c>
      <c r="DZ14" s="213">
        <v>0</v>
      </c>
      <c r="EA14" s="213">
        <v>0</v>
      </c>
      <c r="EB14" s="213">
        <v>0</v>
      </c>
      <c r="EC14" s="213">
        <v>0</v>
      </c>
      <c r="ED14" s="214">
        <v>0</v>
      </c>
      <c r="EE14" s="213">
        <v>0</v>
      </c>
      <c r="EF14" s="213">
        <v>0</v>
      </c>
      <c r="EG14" s="219">
        <v>3648</v>
      </c>
      <c r="EH14" s="213">
        <v>0</v>
      </c>
      <c r="EI14" s="213">
        <v>0</v>
      </c>
      <c r="EJ14" s="219">
        <v>81.8</v>
      </c>
      <c r="EK14" s="213">
        <v>0</v>
      </c>
      <c r="EL14" s="213">
        <v>0</v>
      </c>
      <c r="EM14" s="219">
        <v>659</v>
      </c>
      <c r="EN14" s="219">
        <v>659</v>
      </c>
      <c r="EO14" s="213">
        <v>0</v>
      </c>
      <c r="EP14" s="213">
        <v>0</v>
      </c>
      <c r="EQ14" s="213">
        <v>0</v>
      </c>
      <c r="ER14" s="213">
        <v>0</v>
      </c>
      <c r="ES14" s="219">
        <v>1654</v>
      </c>
      <c r="ET14" s="219">
        <v>0</v>
      </c>
      <c r="EU14" s="219">
        <v>1055.0999999999999</v>
      </c>
      <c r="EV14" s="213">
        <v>0</v>
      </c>
      <c r="EW14" s="219">
        <v>592.4</v>
      </c>
      <c r="EX14" s="219">
        <v>6.5</v>
      </c>
      <c r="EY14" s="213">
        <v>0</v>
      </c>
      <c r="EZ14" s="219">
        <v>9963.6</v>
      </c>
      <c r="FA14" s="213">
        <v>0</v>
      </c>
      <c r="FB14" s="219">
        <v>9963.6</v>
      </c>
      <c r="FC14" s="213">
        <v>0</v>
      </c>
      <c r="FD14" s="219">
        <v>2131</v>
      </c>
      <c r="FE14" s="213">
        <v>0</v>
      </c>
      <c r="FF14" s="213">
        <v>0</v>
      </c>
      <c r="FG14" s="219">
        <v>1821.6</v>
      </c>
      <c r="FH14" s="219">
        <v>1821.6</v>
      </c>
      <c r="FI14" s="213">
        <v>0</v>
      </c>
      <c r="FJ14" s="213">
        <v>0</v>
      </c>
      <c r="FK14" s="220">
        <v>-1345.8</v>
      </c>
      <c r="FL14" s="213">
        <v>0</v>
      </c>
      <c r="FM14" s="219">
        <v>5176</v>
      </c>
      <c r="FN14" s="213">
        <v>0</v>
      </c>
      <c r="FO14" s="213">
        <v>0</v>
      </c>
      <c r="FP14" s="213">
        <v>0</v>
      </c>
      <c r="FQ14" s="219">
        <v>10697.6</v>
      </c>
      <c r="FR14" s="213">
        <v>0</v>
      </c>
      <c r="FS14" s="213">
        <v>0</v>
      </c>
      <c r="FT14" s="219">
        <v>175.1</v>
      </c>
      <c r="FU14" s="219">
        <v>175.1</v>
      </c>
      <c r="FV14" s="219">
        <v>0</v>
      </c>
      <c r="FW14" s="213">
        <v>0</v>
      </c>
      <c r="FX14" s="213">
        <v>0</v>
      </c>
      <c r="FY14" s="219">
        <v>11659.9</v>
      </c>
      <c r="FZ14" s="219">
        <v>2564.4</v>
      </c>
      <c r="GA14" s="219">
        <v>1004.7</v>
      </c>
      <c r="GB14" s="219">
        <v>1207</v>
      </c>
      <c r="GC14" s="213">
        <v>0</v>
      </c>
      <c r="GD14" s="213">
        <v>0</v>
      </c>
      <c r="GE14" s="219">
        <v>352.7</v>
      </c>
      <c r="GF14" s="219">
        <v>12570.3</v>
      </c>
      <c r="GG14" s="213">
        <v>0</v>
      </c>
      <c r="GH14" s="213">
        <v>0</v>
      </c>
      <c r="GI14" s="213">
        <v>0</v>
      </c>
      <c r="GJ14" s="219">
        <v>2606.6999999999998</v>
      </c>
      <c r="GK14" s="213">
        <v>0</v>
      </c>
      <c r="GL14" s="213">
        <v>0</v>
      </c>
      <c r="GM14" s="213">
        <v>0</v>
      </c>
      <c r="GN14" s="213">
        <v>0</v>
      </c>
      <c r="GO14" s="213">
        <v>0</v>
      </c>
      <c r="GP14" s="213">
        <v>0</v>
      </c>
      <c r="GQ14" s="213">
        <v>0</v>
      </c>
      <c r="GR14" s="214">
        <v>0</v>
      </c>
      <c r="GS14" s="213">
        <v>0</v>
      </c>
      <c r="GT14" s="213">
        <v>0</v>
      </c>
      <c r="GU14" s="219">
        <v>14275.2</v>
      </c>
      <c r="GV14" s="213">
        <v>0</v>
      </c>
      <c r="GW14" s="213">
        <v>0</v>
      </c>
      <c r="GX14" s="219">
        <v>1084.3</v>
      </c>
      <c r="GY14" s="213">
        <v>0</v>
      </c>
      <c r="GZ14" s="213">
        <v>0</v>
      </c>
      <c r="HA14" s="219">
        <v>24.1</v>
      </c>
      <c r="HB14" s="219">
        <v>24.1</v>
      </c>
      <c r="HC14" s="213">
        <v>0</v>
      </c>
      <c r="HD14" s="213">
        <v>0</v>
      </c>
      <c r="HE14" s="213">
        <v>0</v>
      </c>
      <c r="HF14" s="213">
        <v>0</v>
      </c>
      <c r="HG14" s="219">
        <v>1838.7</v>
      </c>
      <c r="HH14" s="219">
        <v>193.2</v>
      </c>
      <c r="HI14" s="219">
        <v>1207</v>
      </c>
      <c r="HJ14" s="213">
        <v>0</v>
      </c>
      <c r="HK14" s="213">
        <v>0</v>
      </c>
      <c r="HL14" s="219">
        <v>438.5</v>
      </c>
      <c r="HM14" s="213">
        <v>0</v>
      </c>
      <c r="HN14" s="219">
        <v>33955.9</v>
      </c>
      <c r="HO14" s="219">
        <v>33955.9</v>
      </c>
      <c r="HP14" s="213">
        <v>0</v>
      </c>
      <c r="HQ14" s="213">
        <v>0</v>
      </c>
      <c r="HR14" s="213">
        <v>0</v>
      </c>
      <c r="HS14" s="213">
        <v>0</v>
      </c>
      <c r="HT14" s="213">
        <v>0</v>
      </c>
      <c r="HU14" s="219">
        <v>5602.9</v>
      </c>
      <c r="HV14" s="219">
        <v>4248.3</v>
      </c>
      <c r="HW14" s="219">
        <v>1354.6</v>
      </c>
      <c r="HX14" s="213">
        <v>0</v>
      </c>
      <c r="HY14" s="220">
        <v>8566.2999999999993</v>
      </c>
      <c r="HZ14" s="213">
        <v>0</v>
      </c>
      <c r="IA14" s="219">
        <v>21237.3</v>
      </c>
      <c r="IB14" s="219">
        <v>37085.800000000003</v>
      </c>
      <c r="IC14" s="213">
        <v>0</v>
      </c>
      <c r="ID14" s="213">
        <v>0</v>
      </c>
      <c r="IE14" s="213">
        <v>0</v>
      </c>
      <c r="IF14" s="213">
        <v>0</v>
      </c>
      <c r="IG14" s="213">
        <v>0</v>
      </c>
      <c r="IH14" s="219">
        <v>3689.3</v>
      </c>
      <c r="II14" s="219">
        <v>3625.6</v>
      </c>
      <c r="IJ14" s="219">
        <v>36</v>
      </c>
      <c r="IK14" s="213">
        <v>0</v>
      </c>
      <c r="IL14" s="219">
        <v>27.7</v>
      </c>
      <c r="IM14" s="219">
        <v>46628.800000000003</v>
      </c>
      <c r="IN14" s="219">
        <v>3335</v>
      </c>
      <c r="IO14" s="213">
        <v>0</v>
      </c>
      <c r="IP14" s="219">
        <v>1055.0999999999999</v>
      </c>
      <c r="IQ14" s="216">
        <v>0</v>
      </c>
      <c r="IR14" s="219">
        <v>671.7</v>
      </c>
      <c r="IS14" s="219">
        <v>1608.2</v>
      </c>
      <c r="IT14" s="219">
        <v>48125.1</v>
      </c>
      <c r="IU14" s="213">
        <v>0</v>
      </c>
      <c r="IV14" s="213">
        <v>0</v>
      </c>
      <c r="IW14" s="213">
        <v>0</v>
      </c>
      <c r="IX14" s="219">
        <v>14169.2</v>
      </c>
      <c r="IY14" s="213">
        <v>0</v>
      </c>
      <c r="IZ14" s="213">
        <v>0</v>
      </c>
      <c r="JA14" s="213">
        <v>0</v>
      </c>
      <c r="JB14" s="213">
        <v>0</v>
      </c>
      <c r="JC14" s="213">
        <v>0</v>
      </c>
      <c r="JD14" s="213">
        <v>0</v>
      </c>
      <c r="JE14" s="213">
        <v>0</v>
      </c>
      <c r="JF14" s="214">
        <v>0</v>
      </c>
      <c r="JG14" s="213">
        <v>0</v>
      </c>
      <c r="JH14" s="213">
        <v>0</v>
      </c>
      <c r="JI14" s="219">
        <v>37085.800000000003</v>
      </c>
      <c r="JJ14" s="213">
        <v>0</v>
      </c>
      <c r="JK14" s="213">
        <v>0</v>
      </c>
      <c r="JL14" s="219">
        <v>10697.6</v>
      </c>
      <c r="JM14" s="213">
        <v>0</v>
      </c>
      <c r="JN14" s="213">
        <v>0</v>
      </c>
      <c r="JO14" s="219">
        <v>13154.3</v>
      </c>
      <c r="JP14" s="219">
        <v>12104.7</v>
      </c>
      <c r="JQ14" s="219">
        <v>1016.1</v>
      </c>
      <c r="JR14" s="213">
        <v>0</v>
      </c>
      <c r="JS14" s="219">
        <v>33.6</v>
      </c>
      <c r="JT14" s="213">
        <v>0</v>
      </c>
      <c r="JU14" s="219">
        <v>6253.6</v>
      </c>
      <c r="JV14" s="219">
        <v>1004.7</v>
      </c>
      <c r="JW14" s="219">
        <v>2262.1</v>
      </c>
      <c r="JX14" s="213">
        <v>0</v>
      </c>
      <c r="JY14" s="219">
        <v>671.7</v>
      </c>
      <c r="JZ14" s="219">
        <v>2315.1</v>
      </c>
      <c r="KA14" s="213">
        <v>0</v>
      </c>
      <c r="KB14" s="219">
        <v>43919.5</v>
      </c>
      <c r="KC14" s="219">
        <v>33955.9</v>
      </c>
      <c r="KD14" s="219">
        <v>9963.6</v>
      </c>
      <c r="KE14" s="213">
        <v>0</v>
      </c>
      <c r="KF14" s="219">
        <v>2131</v>
      </c>
      <c r="KG14" s="213">
        <v>0</v>
      </c>
      <c r="KH14" s="213">
        <v>0</v>
      </c>
      <c r="KI14" s="219">
        <v>28784.9</v>
      </c>
      <c r="KJ14" s="219">
        <v>24048.1</v>
      </c>
      <c r="KK14" s="219">
        <v>4736.8</v>
      </c>
      <c r="KL14" s="213">
        <v>0</v>
      </c>
      <c r="KM14" s="220">
        <v>-2384.1</v>
      </c>
      <c r="KN14" s="213">
        <v>0</v>
      </c>
      <c r="KO14" s="219">
        <v>71176.600000000006</v>
      </c>
      <c r="KP14" s="219">
        <v>37085.800000000003</v>
      </c>
      <c r="KQ14" s="213">
        <v>0</v>
      </c>
      <c r="KR14" s="213">
        <v>0</v>
      </c>
      <c r="KS14" s="219">
        <v>10697.6</v>
      </c>
      <c r="KT14" s="213">
        <v>0</v>
      </c>
      <c r="KU14" s="213">
        <v>0</v>
      </c>
      <c r="KV14" s="219">
        <v>12120.3</v>
      </c>
      <c r="KW14" s="219">
        <v>12041</v>
      </c>
      <c r="KX14" s="219">
        <v>45.6</v>
      </c>
      <c r="KY14" s="213">
        <v>0</v>
      </c>
      <c r="KZ14" s="219">
        <v>33.6</v>
      </c>
      <c r="LA14" s="219">
        <v>70142.600000000006</v>
      </c>
      <c r="LB14" s="219">
        <v>6431.4</v>
      </c>
      <c r="LC14" s="219">
        <v>1004.7</v>
      </c>
      <c r="LD14" s="219">
        <v>2262.1</v>
      </c>
      <c r="LE14" s="213">
        <v>0</v>
      </c>
      <c r="LF14" s="219">
        <v>671.7</v>
      </c>
      <c r="LG14" s="219">
        <v>2492.9</v>
      </c>
      <c r="LH14" s="219">
        <v>70320.399999999994</v>
      </c>
      <c r="LI14" s="213">
        <v>0</v>
      </c>
      <c r="LJ14" s="213">
        <v>0</v>
      </c>
      <c r="LK14" s="213">
        <v>0</v>
      </c>
      <c r="LL14" s="219">
        <v>26400.9</v>
      </c>
      <c r="LM14" s="219">
        <v>2131</v>
      </c>
      <c r="LN14" s="213">
        <v>0</v>
      </c>
      <c r="LO14" s="213">
        <v>0</v>
      </c>
      <c r="LP14" s="213">
        <v>0</v>
      </c>
      <c r="LQ14" s="213">
        <v>0</v>
      </c>
      <c r="LR14" s="213">
        <v>0</v>
      </c>
      <c r="LS14" s="213">
        <v>0</v>
      </c>
      <c r="LT14" s="214">
        <v>0</v>
      </c>
      <c r="LU14" s="213">
        <v>0</v>
      </c>
      <c r="LV14" s="213">
        <v>0</v>
      </c>
      <c r="LW14" s="219">
        <v>0</v>
      </c>
      <c r="LX14" s="213">
        <v>0</v>
      </c>
      <c r="LY14" s="213">
        <v>0</v>
      </c>
      <c r="LZ14" s="213">
        <v>0</v>
      </c>
      <c r="MA14" s="213">
        <v>0</v>
      </c>
      <c r="MB14" s="213">
        <v>0</v>
      </c>
      <c r="MC14" s="219">
        <v>608.4</v>
      </c>
      <c r="MD14" s="219">
        <v>607.9</v>
      </c>
      <c r="ME14" s="219">
        <v>0.6</v>
      </c>
      <c r="MF14" s="213">
        <v>0</v>
      </c>
      <c r="MG14" s="213">
        <v>0</v>
      </c>
      <c r="MH14" s="213">
        <v>0</v>
      </c>
      <c r="MI14" s="219">
        <v>197.8</v>
      </c>
      <c r="MJ14" s="213">
        <v>0</v>
      </c>
      <c r="MK14" s="213">
        <v>0</v>
      </c>
      <c r="ML14" s="213">
        <v>0</v>
      </c>
      <c r="MM14" s="213">
        <v>0</v>
      </c>
      <c r="MN14" s="219">
        <v>197.8</v>
      </c>
      <c r="MO14" s="213">
        <v>0</v>
      </c>
      <c r="MP14" s="213">
        <v>0</v>
      </c>
      <c r="MQ14" s="213">
        <v>0</v>
      </c>
      <c r="MR14" s="213">
        <v>0</v>
      </c>
      <c r="MS14" s="213">
        <v>0</v>
      </c>
      <c r="MT14" s="213">
        <v>0</v>
      </c>
      <c r="MU14" s="213">
        <v>0</v>
      </c>
      <c r="MV14" s="213">
        <v>0</v>
      </c>
      <c r="MW14" s="213">
        <v>0</v>
      </c>
      <c r="MX14" s="213">
        <v>0</v>
      </c>
      <c r="MY14" s="213">
        <v>0</v>
      </c>
      <c r="MZ14" s="213">
        <v>0</v>
      </c>
      <c r="NA14" s="220">
        <v>-603</v>
      </c>
      <c r="NB14" s="219">
        <v>-1459.2</v>
      </c>
      <c r="NC14" s="213">
        <v>0</v>
      </c>
      <c r="ND14" s="213">
        <v>0</v>
      </c>
      <c r="NE14" s="213">
        <v>0</v>
      </c>
      <c r="NF14" s="213">
        <v>0</v>
      </c>
      <c r="NG14" s="213">
        <v>0</v>
      </c>
      <c r="NH14" s="213">
        <v>0</v>
      </c>
      <c r="NI14" s="213">
        <v>0</v>
      </c>
      <c r="NJ14" s="219">
        <v>1642.5</v>
      </c>
      <c r="NK14" s="219">
        <v>671.5</v>
      </c>
      <c r="NL14" s="219">
        <v>971</v>
      </c>
      <c r="NM14" s="213">
        <v>0</v>
      </c>
      <c r="NN14" s="213">
        <v>0</v>
      </c>
      <c r="NO14" s="213">
        <v>0</v>
      </c>
      <c r="NP14" s="219">
        <v>20</v>
      </c>
      <c r="NQ14" s="213">
        <v>0</v>
      </c>
      <c r="NR14" s="213">
        <v>0</v>
      </c>
      <c r="NS14" s="213">
        <v>0</v>
      </c>
      <c r="NT14" s="213">
        <v>0</v>
      </c>
      <c r="NU14" s="219">
        <v>20</v>
      </c>
      <c r="NV14" s="213">
        <v>0</v>
      </c>
      <c r="NW14" s="213">
        <v>0</v>
      </c>
      <c r="NX14" s="213">
        <v>0</v>
      </c>
      <c r="NY14" s="213">
        <v>0</v>
      </c>
      <c r="NZ14" s="219">
        <v>-603</v>
      </c>
      <c r="OA14" s="213">
        <v>0</v>
      </c>
      <c r="OB14" s="213">
        <v>0</v>
      </c>
      <c r="OC14" s="213">
        <v>0</v>
      </c>
      <c r="OD14" s="213">
        <v>0</v>
      </c>
      <c r="OE14" s="213">
        <v>0</v>
      </c>
      <c r="OF14" s="213">
        <v>0</v>
      </c>
      <c r="OG14" s="213">
        <v>0</v>
      </c>
      <c r="OH14" s="214">
        <v>0</v>
      </c>
      <c r="OI14" s="213">
        <v>0</v>
      </c>
      <c r="OJ14" s="213">
        <v>0</v>
      </c>
      <c r="OK14" s="219">
        <v>37085.800000000003</v>
      </c>
      <c r="OL14" s="213">
        <v>0</v>
      </c>
      <c r="OM14" s="213">
        <v>0</v>
      </c>
      <c r="ON14" s="219">
        <v>10697.6</v>
      </c>
      <c r="OO14" s="213">
        <v>0</v>
      </c>
      <c r="OP14" s="213">
        <v>0</v>
      </c>
      <c r="OQ14" s="219">
        <v>13762.8</v>
      </c>
      <c r="OR14" s="219">
        <v>12712.5</v>
      </c>
      <c r="OS14" s="219">
        <v>1016.6</v>
      </c>
      <c r="OT14" s="213">
        <v>0</v>
      </c>
      <c r="OU14" s="219">
        <v>33.6</v>
      </c>
      <c r="OV14" s="213">
        <v>0</v>
      </c>
      <c r="OW14" s="219">
        <v>6451.4</v>
      </c>
      <c r="OX14" s="219">
        <v>1004.7</v>
      </c>
      <c r="OY14" s="219">
        <v>2262.1</v>
      </c>
      <c r="OZ14" s="213">
        <v>0</v>
      </c>
      <c r="PA14" s="219">
        <v>671.7</v>
      </c>
      <c r="PB14" s="219">
        <v>2512.9</v>
      </c>
      <c r="PC14" s="213">
        <v>0</v>
      </c>
      <c r="PD14" s="219">
        <v>43919.5</v>
      </c>
      <c r="PE14" s="219">
        <v>33955.9</v>
      </c>
      <c r="PF14" s="219">
        <v>9963.6</v>
      </c>
      <c r="PG14" s="213">
        <v>0</v>
      </c>
      <c r="PH14" s="219">
        <v>2131</v>
      </c>
      <c r="PI14" s="213">
        <v>0</v>
      </c>
      <c r="PJ14" s="213">
        <v>0</v>
      </c>
      <c r="PK14" s="219">
        <v>28784.9</v>
      </c>
      <c r="PL14" s="219">
        <v>24048.1</v>
      </c>
      <c r="PM14" s="219">
        <v>4736.8</v>
      </c>
      <c r="PN14" s="213">
        <v>0</v>
      </c>
      <c r="PO14" s="220">
        <v>-2987</v>
      </c>
      <c r="PP14" s="219">
        <v>-1459.2</v>
      </c>
      <c r="PQ14" s="219">
        <v>71176.600000000006</v>
      </c>
      <c r="PR14" s="219">
        <v>37085.800000000003</v>
      </c>
      <c r="PS14" s="213">
        <v>0</v>
      </c>
      <c r="PT14" s="213">
        <v>0</v>
      </c>
      <c r="PU14" s="219">
        <v>10697.6</v>
      </c>
      <c r="PV14" s="213">
        <v>0</v>
      </c>
      <c r="PW14" s="213">
        <v>0</v>
      </c>
      <c r="PX14" s="219">
        <v>13762.8</v>
      </c>
      <c r="PY14" s="219">
        <v>12712.5</v>
      </c>
      <c r="PZ14" s="219">
        <v>1016.6</v>
      </c>
      <c r="QA14" s="213">
        <v>0</v>
      </c>
      <c r="QB14" s="219">
        <v>33.6</v>
      </c>
      <c r="QC14" s="219">
        <v>70142.600000000006</v>
      </c>
      <c r="QD14" s="219">
        <v>6451.4</v>
      </c>
      <c r="QE14" s="219">
        <v>1004.7</v>
      </c>
      <c r="QF14" s="219">
        <v>2262.1</v>
      </c>
      <c r="QG14" s="213">
        <v>0</v>
      </c>
      <c r="QH14" s="219">
        <v>671.7</v>
      </c>
      <c r="QI14" s="219">
        <v>2512.9</v>
      </c>
      <c r="QJ14" s="219">
        <v>70320.399999999994</v>
      </c>
      <c r="QK14" s="213">
        <v>0</v>
      </c>
      <c r="QL14" s="213">
        <v>0</v>
      </c>
      <c r="QM14" s="213">
        <v>0</v>
      </c>
      <c r="QN14" s="219">
        <v>25797.9</v>
      </c>
      <c r="QO14" s="219">
        <v>2131</v>
      </c>
      <c r="QP14" s="213">
        <v>0</v>
      </c>
      <c r="QQ14" s="213">
        <v>0</v>
      </c>
      <c r="QR14" s="213">
        <v>0</v>
      </c>
      <c r="QS14" s="213">
        <v>0</v>
      </c>
      <c r="QT14" s="213">
        <v>0</v>
      </c>
      <c r="QU14" s="213">
        <v>0</v>
      </c>
      <c r="QV14" s="214">
        <v>0</v>
      </c>
      <c r="QW14" s="213"/>
      <c r="QY14" s="216">
        <v>-11967.76</v>
      </c>
      <c r="QZ14" s="216">
        <v>7730.71</v>
      </c>
      <c r="RB14" s="216">
        <v>89.48</v>
      </c>
      <c r="RC14" s="216">
        <v>89.48</v>
      </c>
      <c r="RE14" s="216">
        <v>6745.74</v>
      </c>
      <c r="RF14" s="216">
        <v>4513.13</v>
      </c>
      <c r="RG14" s="216">
        <v>1513.42</v>
      </c>
      <c r="RJ14" s="216">
        <v>196.05</v>
      </c>
      <c r="RK14" s="216">
        <v>523.14</v>
      </c>
      <c r="RL14" s="216">
        <v>0</v>
      </c>
      <c r="RR14" s="216">
        <v>4.4800000000000004</v>
      </c>
      <c r="RS14" s="216">
        <v>4.4800000000000004</v>
      </c>
      <c r="RW14" s="216">
        <v>4.4800000000000004</v>
      </c>
      <c r="RY14" s="216">
        <v>0</v>
      </c>
      <c r="RZ14" s="216">
        <v>0</v>
      </c>
      <c r="SA14" s="216">
        <v>69.75</v>
      </c>
      <c r="SB14" s="216">
        <v>595.14</v>
      </c>
      <c r="SC14" s="216">
        <v>0</v>
      </c>
      <c r="SD14" s="216">
        <v>0</v>
      </c>
      <c r="SE14" s="216">
        <v>0</v>
      </c>
      <c r="SF14" s="216">
        <v>0</v>
      </c>
      <c r="SG14" s="216">
        <v>-1416.35</v>
      </c>
      <c r="SH14" s="216">
        <v>1642.47</v>
      </c>
      <c r="SI14" s="216">
        <v>1566.48</v>
      </c>
      <c r="SJ14" s="216">
        <v>75.989999999999995</v>
      </c>
      <c r="SK14" s="217">
        <v>174.59819999999999</v>
      </c>
      <c r="SL14" s="217">
        <f t="shared" si="0"/>
        <v>1467.8718000000001</v>
      </c>
      <c r="SQ14" s="216">
        <v>19698.47</v>
      </c>
      <c r="SR14" s="217"/>
      <c r="SS14" s="221"/>
      <c r="ST14" s="221"/>
      <c r="TB14" s="216">
        <v>15041.26</v>
      </c>
      <c r="TC14" s="216">
        <v>10491.12</v>
      </c>
      <c r="TD14" s="216">
        <v>3355.61</v>
      </c>
      <c r="TF14" s="216">
        <v>538.51</v>
      </c>
      <c r="TG14" s="216">
        <v>656.02</v>
      </c>
      <c r="TH14" s="216">
        <v>380.8</v>
      </c>
      <c r="TI14" s="216">
        <v>74.63</v>
      </c>
      <c r="TM14" s="216">
        <v>74.63</v>
      </c>
      <c r="TN14" s="216">
        <v>306.17</v>
      </c>
      <c r="TR14" s="216">
        <v>498.36</v>
      </c>
      <c r="TX14" s="216">
        <v>5071.6499999999996</v>
      </c>
      <c r="TY14" s="216">
        <v>4967.22</v>
      </c>
      <c r="TZ14" s="216">
        <v>104.43</v>
      </c>
      <c r="UA14" s="217"/>
      <c r="UD14" s="216">
        <v>-1293.5999999999999</v>
      </c>
      <c r="UE14" s="216">
        <v>2081.14</v>
      </c>
      <c r="UF14" s="216">
        <v>27207.57</v>
      </c>
      <c r="UH14" s="216">
        <v>34.78</v>
      </c>
      <c r="UI14" s="216">
        <v>34.78</v>
      </c>
      <c r="UK14" s="216">
        <v>0</v>
      </c>
      <c r="UR14" s="216">
        <v>15130.59</v>
      </c>
      <c r="US14" s="216">
        <v>10580.45</v>
      </c>
      <c r="UT14" s="216">
        <v>3355.61</v>
      </c>
      <c r="UV14" s="216">
        <v>538.51</v>
      </c>
      <c r="UW14" s="216">
        <v>656.02</v>
      </c>
      <c r="UX14" s="216">
        <v>1143.6199999999999</v>
      </c>
      <c r="UY14" s="216">
        <v>1143.1300000000001</v>
      </c>
      <c r="UZ14" s="216">
        <v>479.36</v>
      </c>
      <c r="VA14" s="216">
        <v>695.8</v>
      </c>
      <c r="VB14" s="216">
        <v>-32.03</v>
      </c>
      <c r="VD14" s="216">
        <v>0.49</v>
      </c>
      <c r="VE14" s="216">
        <v>0</v>
      </c>
      <c r="VF14" s="216">
        <v>0</v>
      </c>
      <c r="VG14" s="216">
        <v>0</v>
      </c>
      <c r="VH14" s="216">
        <v>498.36</v>
      </c>
      <c r="VI14" s="216">
        <v>-506.27</v>
      </c>
      <c r="VJ14" s="216">
        <v>3670.19</v>
      </c>
      <c r="VK14" s="216">
        <v>-38.869999999999997</v>
      </c>
      <c r="VL14" s="216">
        <v>3817.06</v>
      </c>
      <c r="VN14" s="216">
        <v>826.59</v>
      </c>
      <c r="VO14" s="216">
        <v>666.21</v>
      </c>
      <c r="VP14" s="216">
        <v>160.38</v>
      </c>
      <c r="VQ14" s="217">
        <v>0</v>
      </c>
      <c r="VR14" s="217">
        <f t="shared" si="1"/>
        <v>826.59</v>
      </c>
      <c r="VS14" s="216">
        <v>2631.52</v>
      </c>
      <c r="VU14" s="218"/>
      <c r="VW14" s="216">
        <v>25126.43</v>
      </c>
      <c r="VX14" s="216">
        <v>916.67</v>
      </c>
      <c r="VY14" s="216">
        <v>916.67</v>
      </c>
      <c r="WA14" s="216">
        <v>16720.53</v>
      </c>
      <c r="WB14" s="216">
        <v>5315.13</v>
      </c>
      <c r="WC14" s="216">
        <v>2009.08</v>
      </c>
      <c r="WD14" s="216">
        <v>8190.77</v>
      </c>
      <c r="WE14" s="216">
        <v>275.83</v>
      </c>
      <c r="WF14" s="216">
        <v>433.59</v>
      </c>
      <c r="WG14" s="216">
        <v>496.13</v>
      </c>
      <c r="WN14" s="216">
        <v>603.97</v>
      </c>
      <c r="WO14" s="216">
        <v>603.97</v>
      </c>
      <c r="WQ14" s="216">
        <v>801.1</v>
      </c>
      <c r="WR14" s="216">
        <v>-197.13</v>
      </c>
      <c r="WW14" s="216">
        <v>197.03</v>
      </c>
      <c r="WX14" s="216">
        <v>595.14</v>
      </c>
      <c r="WY14" s="216">
        <v>-168.43</v>
      </c>
      <c r="WZ14" s="216">
        <v>4696.1000000000004</v>
      </c>
      <c r="XA14" s="216">
        <v>-48.52</v>
      </c>
      <c r="XB14" s="216">
        <v>3863.47</v>
      </c>
      <c r="XC14" s="216">
        <v>-2661.41</v>
      </c>
      <c r="XD14" s="216">
        <v>411.88</v>
      </c>
      <c r="XE14" s="216">
        <v>411.88</v>
      </c>
      <c r="XK14" s="216">
        <v>-403.84</v>
      </c>
      <c r="XL14" s="216">
        <v>1578</v>
      </c>
      <c r="XN14" s="216">
        <v>9.2799999999999994</v>
      </c>
      <c r="XO14" s="216">
        <v>9.2799999999999994</v>
      </c>
      <c r="XQ14" s="216">
        <v>1459.55</v>
      </c>
      <c r="XR14" s="216">
        <v>715.07</v>
      </c>
      <c r="XS14" s="216">
        <v>495.66</v>
      </c>
      <c r="XU14" s="216">
        <v>275.83</v>
      </c>
      <c r="XW14" s="216">
        <v>-27.01</v>
      </c>
      <c r="YE14" s="216">
        <v>0</v>
      </c>
      <c r="YJ14" s="217">
        <v>0</v>
      </c>
      <c r="YK14" s="216">
        <v>0</v>
      </c>
      <c r="YL14" s="216">
        <v>0</v>
      </c>
      <c r="YM14" s="216">
        <v>0</v>
      </c>
      <c r="YP14" s="216">
        <v>0</v>
      </c>
      <c r="YS14" s="216">
        <v>0</v>
      </c>
      <c r="YT14" s="216">
        <v>109.17</v>
      </c>
      <c r="YU14" s="216">
        <v>109.17</v>
      </c>
      <c r="YW14" s="217">
        <v>0</v>
      </c>
      <c r="YX14" s="217">
        <f t="shared" si="2"/>
        <v>109.17</v>
      </c>
      <c r="ZA14" s="218"/>
      <c r="ZC14" s="216">
        <v>1981.84</v>
      </c>
      <c r="ZT14" s="216">
        <v>1564.3</v>
      </c>
      <c r="ZU14" s="216">
        <v>1564.3</v>
      </c>
      <c r="ZV14" s="216">
        <v>1564.3</v>
      </c>
      <c r="ZZ14" s="216">
        <v>0</v>
      </c>
      <c r="AAJ14" s="216">
        <v>417.54</v>
      </c>
      <c r="AAK14" s="216">
        <v>417.54</v>
      </c>
      <c r="AAQ14" s="218">
        <v>10902.39</v>
      </c>
      <c r="AAR14" s="216">
        <v>10991.72</v>
      </c>
      <c r="AAT14" s="216">
        <v>783.13</v>
      </c>
      <c r="AAU14" s="216">
        <v>783.13</v>
      </c>
      <c r="AAW14" s="216">
        <v>8515.24</v>
      </c>
      <c r="AAX14" s="216">
        <v>86.93</v>
      </c>
      <c r="AAZ14" s="216">
        <v>8190.77</v>
      </c>
      <c r="ABB14" s="216">
        <v>237.54</v>
      </c>
      <c r="ABJ14" s="216">
        <v>1566.07</v>
      </c>
      <c r="ABK14" s="216">
        <v>1260.3900000000001</v>
      </c>
      <c r="ABL14" s="216">
        <v>1084.94</v>
      </c>
      <c r="ABM14" s="216">
        <v>105.3</v>
      </c>
      <c r="ABO14" s="216">
        <v>70.150000000000006</v>
      </c>
      <c r="ABP14" s="216">
        <v>305.68</v>
      </c>
      <c r="ABS14" s="216">
        <v>127.28</v>
      </c>
      <c r="ABT14" s="216">
        <v>0</v>
      </c>
      <c r="ABU14" s="216">
        <v>0</v>
      </c>
      <c r="ABV14" s="216">
        <v>0</v>
      </c>
      <c r="ABW14" s="216">
        <v>0</v>
      </c>
      <c r="ABX14" s="216">
        <v>0</v>
      </c>
      <c r="ACG14" s="218"/>
      <c r="ACI14" s="216">
        <v>89.33</v>
      </c>
      <c r="ACJ14" s="216">
        <v>0</v>
      </c>
      <c r="ACM14" s="216">
        <v>0</v>
      </c>
      <c r="ACT14" s="216">
        <v>89.33</v>
      </c>
      <c r="ACU14" s="216">
        <v>89.33</v>
      </c>
      <c r="ACZ14" s="216">
        <v>0</v>
      </c>
      <c r="ADA14" s="216">
        <v>0</v>
      </c>
      <c r="ADF14" s="216">
        <v>0</v>
      </c>
      <c r="ADG14" s="216">
        <v>0</v>
      </c>
      <c r="ADH14" s="216">
        <v>0</v>
      </c>
      <c r="ADI14" s="216">
        <v>0</v>
      </c>
      <c r="ADJ14" s="216">
        <v>0</v>
      </c>
      <c r="ADK14" s="216">
        <v>0</v>
      </c>
      <c r="ADL14" s="216">
        <v>0</v>
      </c>
      <c r="ADM14" s="216">
        <v>0</v>
      </c>
      <c r="ADN14" s="216">
        <v>0</v>
      </c>
      <c r="ADO14" s="216">
        <v>0</v>
      </c>
      <c r="ADS14" s="216">
        <v>0</v>
      </c>
      <c r="ADW14" s="216">
        <v>611.92999999999995</v>
      </c>
      <c r="ADX14" s="216">
        <v>47508</v>
      </c>
      <c r="ADZ14" s="216">
        <v>916.67</v>
      </c>
      <c r="AEA14" s="216">
        <v>916.67</v>
      </c>
      <c r="AEC14" s="216">
        <v>16720.53</v>
      </c>
      <c r="AED14" s="216">
        <v>5315.13</v>
      </c>
      <c r="AEE14" s="216">
        <v>2009.08</v>
      </c>
      <c r="AEF14" s="216">
        <v>8190.77</v>
      </c>
      <c r="AEG14" s="216">
        <v>275.83</v>
      </c>
      <c r="AEH14" s="216">
        <v>433.59</v>
      </c>
      <c r="AEI14" s="216">
        <v>496.13</v>
      </c>
      <c r="AEJ14" s="216">
        <v>15130.59</v>
      </c>
      <c r="AEK14" s="216">
        <v>10580.45</v>
      </c>
      <c r="AEL14" s="216">
        <v>3355.61</v>
      </c>
      <c r="AEN14" s="216">
        <v>538.51</v>
      </c>
      <c r="AEO14" s="216">
        <v>656.02</v>
      </c>
      <c r="AEP14" s="216">
        <v>2714.17</v>
      </c>
      <c r="AEQ14" s="216">
        <v>2408</v>
      </c>
      <c r="AER14" s="216">
        <v>1564.3</v>
      </c>
      <c r="AES14" s="216">
        <v>801.1</v>
      </c>
      <c r="AET14" s="216">
        <v>-32.03</v>
      </c>
      <c r="AEU14" s="216">
        <v>74.63</v>
      </c>
      <c r="AEV14" s="216">
        <v>306.17</v>
      </c>
      <c r="AEY14" s="216">
        <v>197.03</v>
      </c>
      <c r="AEZ14" s="216">
        <v>1093.5</v>
      </c>
      <c r="AFA14" s="216">
        <v>-506.27</v>
      </c>
      <c r="AFB14" s="216">
        <v>3670.19</v>
      </c>
      <c r="AFC14" s="216">
        <v>-38.869999999999997</v>
      </c>
      <c r="AFD14" s="216">
        <v>3817.06</v>
      </c>
      <c r="AFE14" s="216">
        <v>-1416.35</v>
      </c>
      <c r="AFF14" s="216">
        <v>2578.23</v>
      </c>
      <c r="AFG14" s="216">
        <v>2341.86</v>
      </c>
      <c r="AFH14" s="216">
        <v>236.37</v>
      </c>
      <c r="AFK14" s="216">
        <v>2631.52</v>
      </c>
      <c r="AFM14" s="218"/>
      <c r="AFO14" s="216">
        <v>46896.07</v>
      </c>
      <c r="AFP14" s="216">
        <v>916.67</v>
      </c>
      <c r="AFQ14" s="216">
        <v>916.67</v>
      </c>
      <c r="AFS14" s="216">
        <v>16720.53</v>
      </c>
      <c r="AFT14" s="216">
        <v>5315.13</v>
      </c>
      <c r="AFU14" s="216">
        <v>2009.08</v>
      </c>
      <c r="AFV14" s="216">
        <v>8190.77</v>
      </c>
      <c r="AFW14" s="216">
        <v>275.83</v>
      </c>
      <c r="AFX14" s="216">
        <v>433.59</v>
      </c>
      <c r="AFY14" s="216">
        <v>496.13</v>
      </c>
      <c r="AFZ14" s="216">
        <v>15130.59</v>
      </c>
      <c r="AGA14" s="216">
        <v>10580.45</v>
      </c>
      <c r="AGB14" s="216">
        <v>3355.61</v>
      </c>
      <c r="AGD14" s="216">
        <v>538.51</v>
      </c>
      <c r="AGE14" s="216">
        <v>656.02</v>
      </c>
      <c r="AGF14" s="216">
        <v>2549.0700000000002</v>
      </c>
      <c r="AGG14" s="216">
        <v>2242.9</v>
      </c>
      <c r="AGH14" s="216">
        <v>1564.3</v>
      </c>
      <c r="AGI14" s="216">
        <v>801.1</v>
      </c>
      <c r="AGJ14" s="216">
        <v>-197.13</v>
      </c>
      <c r="AGK14" s="216">
        <v>74.63</v>
      </c>
      <c r="AGL14" s="216">
        <v>306.17</v>
      </c>
      <c r="AGO14" s="216">
        <v>197.03</v>
      </c>
      <c r="AGP14" s="216">
        <v>1093.5</v>
      </c>
      <c r="AGQ14" s="216">
        <v>-168.43</v>
      </c>
      <c r="AGR14" s="216">
        <v>4696.1000000000004</v>
      </c>
      <c r="AGS14" s="216">
        <v>-48.52</v>
      </c>
      <c r="AGT14" s="216">
        <v>3863.47</v>
      </c>
      <c r="AGU14" s="216">
        <v>-2661.41</v>
      </c>
      <c r="AGV14" s="216">
        <v>5901.07</v>
      </c>
      <c r="AGW14" s="216">
        <v>5796.64</v>
      </c>
      <c r="AGX14" s="216">
        <v>104.43</v>
      </c>
      <c r="AHB14" s="216">
        <v>-1293.5999999999999</v>
      </c>
      <c r="AHC14" s="216">
        <v>-611.92999999999995</v>
      </c>
      <c r="AHD14" s="216">
        <v>4607.47</v>
      </c>
      <c r="AIL14" s="216">
        <v>5901.07</v>
      </c>
      <c r="AIM14" s="216">
        <v>5796.64</v>
      </c>
      <c r="AIN14" s="216">
        <v>104.43</v>
      </c>
      <c r="AIR14" s="216">
        <v>-1293.5999999999999</v>
      </c>
      <c r="AIS14" s="218"/>
      <c r="AIU14" s="216">
        <v>5219.3999999999996</v>
      </c>
      <c r="AJY14" s="216">
        <v>9.65</v>
      </c>
      <c r="AKB14" s="216">
        <v>2578.23</v>
      </c>
      <c r="AKC14" s="216">
        <v>2341.86</v>
      </c>
      <c r="AKD14" s="216">
        <v>236.37</v>
      </c>
      <c r="AKG14" s="216">
        <v>2631.52</v>
      </c>
      <c r="AKI14" s="216">
        <v>0</v>
      </c>
      <c r="AKJ14" s="216">
        <v>52115.47</v>
      </c>
      <c r="AKL14" s="216">
        <v>916.67</v>
      </c>
      <c r="AKM14" s="216">
        <v>916.67</v>
      </c>
      <c r="AKO14" s="216">
        <v>16720.53</v>
      </c>
      <c r="AKP14" s="216">
        <v>5315.13</v>
      </c>
      <c r="AKQ14" s="216">
        <v>2009.08</v>
      </c>
      <c r="AKR14" s="216">
        <v>8190.77</v>
      </c>
      <c r="AKS14" s="216">
        <v>275.83</v>
      </c>
      <c r="AKT14" s="216">
        <v>433.59</v>
      </c>
      <c r="AKU14" s="216">
        <v>496.13</v>
      </c>
      <c r="AKV14" s="216">
        <v>15130.59</v>
      </c>
      <c r="AKW14" s="216">
        <v>10580.45</v>
      </c>
      <c r="AKX14" s="216">
        <v>3355.61</v>
      </c>
      <c r="AKZ14" s="216">
        <v>538.51</v>
      </c>
      <c r="ALA14" s="216">
        <v>656.02</v>
      </c>
      <c r="ALB14" s="216">
        <v>2714.17</v>
      </c>
      <c r="ALC14" s="216">
        <v>2408</v>
      </c>
      <c r="ALD14" s="216">
        <v>1564.3</v>
      </c>
      <c r="ALE14" s="216">
        <v>801.1</v>
      </c>
      <c r="ALF14" s="216">
        <v>-32.03</v>
      </c>
      <c r="ALG14" s="216">
        <v>74.63</v>
      </c>
      <c r="ALH14" s="216">
        <v>306.17</v>
      </c>
      <c r="ALK14" s="216">
        <v>197.03</v>
      </c>
      <c r="ALL14" s="216">
        <v>1093.5</v>
      </c>
      <c r="ALM14" s="216">
        <v>-506.27</v>
      </c>
      <c r="ALN14" s="216">
        <v>3670.19</v>
      </c>
      <c r="ALO14" s="216">
        <v>-38.869999999999997</v>
      </c>
      <c r="ALP14" s="216">
        <v>3817.06</v>
      </c>
      <c r="ALQ14" s="216">
        <v>-1416.35</v>
      </c>
      <c r="ALR14" s="216">
        <v>8479.2999999999993</v>
      </c>
      <c r="ALS14" s="216">
        <v>8138.5</v>
      </c>
      <c r="ALT14" s="216">
        <v>340.8</v>
      </c>
      <c r="ALW14" s="216">
        <v>2631.52</v>
      </c>
      <c r="ALX14" s="216">
        <v>-1293.5999999999999</v>
      </c>
      <c r="ALY14" s="218"/>
      <c r="AMA14" s="216">
        <v>52115.47</v>
      </c>
      <c r="AMB14" s="216">
        <v>916.67</v>
      </c>
      <c r="AMC14" s="216">
        <v>916.67</v>
      </c>
      <c r="AME14" s="216">
        <v>16720.53</v>
      </c>
      <c r="AMF14" s="216">
        <v>5315.13</v>
      </c>
      <c r="AMG14" s="216">
        <v>2009.08</v>
      </c>
      <c r="AMH14" s="216">
        <v>8190.77</v>
      </c>
      <c r="AMI14" s="216">
        <v>275.83</v>
      </c>
      <c r="AMJ14" s="216">
        <v>433.59</v>
      </c>
      <c r="AMK14" s="216">
        <v>496.13</v>
      </c>
      <c r="AML14" s="216">
        <v>15130.59</v>
      </c>
      <c r="AMM14" s="216">
        <v>10580.45</v>
      </c>
      <c r="AMN14" s="216">
        <v>3355.61</v>
      </c>
      <c r="AMP14" s="216">
        <v>538.51</v>
      </c>
      <c r="AMQ14" s="216">
        <v>656.02</v>
      </c>
      <c r="AMR14" s="216">
        <v>2549.0700000000002</v>
      </c>
      <c r="AMS14" s="216">
        <v>2242.9</v>
      </c>
      <c r="AMT14" s="216">
        <v>1564.3</v>
      </c>
      <c r="AMU14" s="216">
        <v>801.1</v>
      </c>
      <c r="AMV14" s="216">
        <v>-197.13</v>
      </c>
      <c r="AMW14" s="216">
        <v>74.63</v>
      </c>
      <c r="AMX14" s="216">
        <v>306.17</v>
      </c>
      <c r="ANA14" s="216">
        <v>197.03</v>
      </c>
      <c r="ANB14" s="216">
        <v>1093.5</v>
      </c>
      <c r="ANC14" s="216">
        <v>-168.43</v>
      </c>
      <c r="AND14" s="216">
        <v>4696.1000000000004</v>
      </c>
      <c r="ANE14" s="216">
        <v>-38.869999999999997</v>
      </c>
      <c r="ANF14" s="216">
        <v>3863.47</v>
      </c>
      <c r="ANG14" s="216">
        <v>-2661.41</v>
      </c>
      <c r="ANH14" s="216">
        <v>8479.2999999999993</v>
      </c>
      <c r="ANI14" s="216">
        <v>8138.5</v>
      </c>
      <c r="ANJ14" s="216">
        <v>340.8</v>
      </c>
      <c r="ANM14" s="216">
        <v>2631.52</v>
      </c>
      <c r="ANN14" s="216">
        <v>-1293.5999999999999</v>
      </c>
      <c r="ANO14" s="218"/>
    </row>
    <row r="15" spans="1:1055" s="216" customFormat="1" ht="13.2">
      <c r="A15" s="211">
        <v>1997</v>
      </c>
      <c r="B15" s="212"/>
      <c r="C15" s="213">
        <v>0</v>
      </c>
      <c r="D15" s="213">
        <v>0</v>
      </c>
      <c r="E15" s="219">
        <v>19683.400000000001</v>
      </c>
      <c r="F15" s="213">
        <v>0</v>
      </c>
      <c r="G15" s="213">
        <v>0</v>
      </c>
      <c r="H15" s="219">
        <v>9931.2999999999993</v>
      </c>
      <c r="I15" s="213">
        <v>0</v>
      </c>
      <c r="J15" s="213">
        <v>0</v>
      </c>
      <c r="K15" s="219">
        <v>6320.4</v>
      </c>
      <c r="L15" s="219">
        <v>4866.8999999999996</v>
      </c>
      <c r="M15" s="219">
        <v>1453.5</v>
      </c>
      <c r="N15" s="213">
        <v>0</v>
      </c>
      <c r="O15" s="213">
        <v>0</v>
      </c>
      <c r="P15" s="213">
        <v>0</v>
      </c>
      <c r="Q15" s="219">
        <v>3100.6</v>
      </c>
      <c r="R15" s="219">
        <v>803.5</v>
      </c>
      <c r="S15" s="213">
        <v>0</v>
      </c>
      <c r="T15" s="213">
        <v>0</v>
      </c>
      <c r="U15" s="219">
        <v>86.5</v>
      </c>
      <c r="V15" s="219">
        <v>2210.6</v>
      </c>
      <c r="W15" s="213">
        <v>0</v>
      </c>
      <c r="X15" s="213">
        <v>0</v>
      </c>
      <c r="Y15" s="213">
        <v>0</v>
      </c>
      <c r="Z15" s="213">
        <v>0</v>
      </c>
      <c r="AA15" s="213">
        <v>0</v>
      </c>
      <c r="AB15" s="213">
        <v>0</v>
      </c>
      <c r="AC15" s="213">
        <v>0</v>
      </c>
      <c r="AD15" s="213">
        <v>0</v>
      </c>
      <c r="AE15" s="219">
        <v>21504.3</v>
      </c>
      <c r="AF15" s="219">
        <v>18773.2</v>
      </c>
      <c r="AG15" s="219">
        <v>2731</v>
      </c>
      <c r="AH15" s="213">
        <v>0</v>
      </c>
      <c r="AI15" s="220">
        <v>-10258.5</v>
      </c>
      <c r="AJ15" s="213">
        <v>0</v>
      </c>
      <c r="AK15" s="219">
        <v>45879.1</v>
      </c>
      <c r="AL15" s="213">
        <v>0</v>
      </c>
      <c r="AM15" s="213">
        <v>0</v>
      </c>
      <c r="AN15" s="213">
        <v>0</v>
      </c>
      <c r="AO15" s="213">
        <v>0</v>
      </c>
      <c r="AP15" s="213">
        <v>0</v>
      </c>
      <c r="AQ15" s="213">
        <v>0</v>
      </c>
      <c r="AR15" s="219">
        <v>2493.6</v>
      </c>
      <c r="AS15" s="219">
        <v>2025.2</v>
      </c>
      <c r="AT15" s="219">
        <v>459.6</v>
      </c>
      <c r="AU15" s="213">
        <v>0</v>
      </c>
      <c r="AV15" s="219">
        <v>8.8000000000000007</v>
      </c>
      <c r="AW15" s="219">
        <v>12437.6</v>
      </c>
      <c r="AX15" s="219">
        <v>322.60000000000002</v>
      </c>
      <c r="AY15" s="213">
        <v>0</v>
      </c>
      <c r="AZ15" s="213">
        <v>0</v>
      </c>
      <c r="BA15" s="213">
        <v>0</v>
      </c>
      <c r="BB15" s="213">
        <v>0</v>
      </c>
      <c r="BC15" s="219">
        <v>322.60000000000002</v>
      </c>
      <c r="BD15" s="219">
        <v>9659.6</v>
      </c>
      <c r="BE15" s="213">
        <v>0</v>
      </c>
      <c r="BF15" s="213">
        <v>0</v>
      </c>
      <c r="BG15" s="213">
        <v>0</v>
      </c>
      <c r="BH15" s="219">
        <v>9659.6</v>
      </c>
      <c r="BI15" s="219">
        <v>1586.2</v>
      </c>
      <c r="BJ15" s="213">
        <v>0</v>
      </c>
      <c r="BK15" s="213">
        <v>0</v>
      </c>
      <c r="BL15" s="213">
        <v>0</v>
      </c>
      <c r="BM15" s="213">
        <v>0</v>
      </c>
      <c r="BN15" s="213">
        <v>0</v>
      </c>
      <c r="BO15" s="213">
        <v>0</v>
      </c>
      <c r="BP15" s="214">
        <v>0</v>
      </c>
      <c r="BQ15" s="213">
        <v>0</v>
      </c>
      <c r="BR15" s="213">
        <v>0</v>
      </c>
      <c r="BS15" s="219">
        <v>1645.1</v>
      </c>
      <c r="BT15" s="213">
        <v>0</v>
      </c>
      <c r="BU15" s="213">
        <v>0</v>
      </c>
      <c r="BV15" s="219">
        <v>1188.9000000000001</v>
      </c>
      <c r="BW15" s="213">
        <v>0</v>
      </c>
      <c r="BX15" s="213">
        <v>0</v>
      </c>
      <c r="BY15" s="219">
        <v>5004.3999999999996</v>
      </c>
      <c r="BZ15" s="219">
        <v>4954.3999999999996</v>
      </c>
      <c r="CA15" s="219">
        <v>0</v>
      </c>
      <c r="CB15" s="213">
        <v>0</v>
      </c>
      <c r="CC15" s="219">
        <v>50.1</v>
      </c>
      <c r="CD15" s="213">
        <v>0</v>
      </c>
      <c r="CE15" s="219">
        <v>479.7</v>
      </c>
      <c r="CF15" s="219">
        <v>128.19999999999999</v>
      </c>
      <c r="CG15" s="213">
        <v>0</v>
      </c>
      <c r="CH15" s="213">
        <v>0</v>
      </c>
      <c r="CI15" s="219">
        <v>0.8</v>
      </c>
      <c r="CJ15" s="219">
        <v>350.7</v>
      </c>
      <c r="CK15" s="213">
        <v>0</v>
      </c>
      <c r="CL15" s="213">
        <v>0</v>
      </c>
      <c r="CM15" s="213">
        <v>0</v>
      </c>
      <c r="CN15" s="213">
        <v>0</v>
      </c>
      <c r="CO15" s="213">
        <v>0</v>
      </c>
      <c r="CP15" s="213">
        <v>0</v>
      </c>
      <c r="CQ15" s="213">
        <v>0</v>
      </c>
      <c r="CR15" s="213">
        <v>0</v>
      </c>
      <c r="CS15" s="219">
        <v>191.1</v>
      </c>
      <c r="CT15" s="219">
        <v>191.1</v>
      </c>
      <c r="CU15" s="213">
        <v>0</v>
      </c>
      <c r="CV15" s="213">
        <v>0</v>
      </c>
      <c r="CW15" s="220">
        <v>432.1</v>
      </c>
      <c r="CX15" s="213">
        <v>0</v>
      </c>
      <c r="CY15" s="219">
        <v>3606.8</v>
      </c>
      <c r="CZ15" s="213">
        <v>0</v>
      </c>
      <c r="DA15" s="213">
        <v>0</v>
      </c>
      <c r="DB15" s="213">
        <v>0</v>
      </c>
      <c r="DC15" s="213">
        <v>0</v>
      </c>
      <c r="DD15" s="213">
        <v>0</v>
      </c>
      <c r="DE15" s="213">
        <v>0</v>
      </c>
      <c r="DF15" s="219">
        <v>4982.8999999999996</v>
      </c>
      <c r="DG15" s="219">
        <v>4969.3</v>
      </c>
      <c r="DH15" s="219">
        <v>13.6</v>
      </c>
      <c r="DI15" s="213">
        <v>0</v>
      </c>
      <c r="DJ15" s="213">
        <v>0</v>
      </c>
      <c r="DK15" s="219">
        <v>751.2</v>
      </c>
      <c r="DL15" s="219">
        <v>350.7</v>
      </c>
      <c r="DM15" s="213">
        <v>0</v>
      </c>
      <c r="DN15" s="213">
        <v>0</v>
      </c>
      <c r="DO15" s="213">
        <v>0</v>
      </c>
      <c r="DP15" s="213">
        <v>0</v>
      </c>
      <c r="DQ15" s="219">
        <v>350.7</v>
      </c>
      <c r="DR15" s="219">
        <v>622.20000000000005</v>
      </c>
      <c r="DS15" s="213">
        <v>0</v>
      </c>
      <c r="DT15" s="213">
        <v>0</v>
      </c>
      <c r="DU15" s="213">
        <v>0</v>
      </c>
      <c r="DV15" s="219">
        <v>622.20000000000005</v>
      </c>
      <c r="DW15" s="219">
        <v>1</v>
      </c>
      <c r="DX15" s="213">
        <v>0</v>
      </c>
      <c r="DY15" s="213">
        <v>0</v>
      </c>
      <c r="DZ15" s="213">
        <v>0</v>
      </c>
      <c r="EA15" s="213">
        <v>0</v>
      </c>
      <c r="EB15" s="213">
        <v>0</v>
      </c>
      <c r="EC15" s="213">
        <v>0</v>
      </c>
      <c r="ED15" s="214">
        <v>0</v>
      </c>
      <c r="EE15" s="213">
        <v>0</v>
      </c>
      <c r="EF15" s="213">
        <v>0</v>
      </c>
      <c r="EG15" s="219">
        <v>4278.1000000000004</v>
      </c>
      <c r="EH15" s="213">
        <v>0</v>
      </c>
      <c r="EI15" s="213">
        <v>0</v>
      </c>
      <c r="EJ15" s="219">
        <v>86.7</v>
      </c>
      <c r="EK15" s="213">
        <v>0</v>
      </c>
      <c r="EL15" s="213">
        <v>0</v>
      </c>
      <c r="EM15" s="219">
        <v>575.79999999999995</v>
      </c>
      <c r="EN15" s="219">
        <v>575.79999999999995</v>
      </c>
      <c r="EO15" s="213">
        <v>0</v>
      </c>
      <c r="EP15" s="213">
        <v>0</v>
      </c>
      <c r="EQ15" s="213">
        <v>0</v>
      </c>
      <c r="ER15" s="213">
        <v>0</v>
      </c>
      <c r="ES15" s="219">
        <v>2165.1999999999998</v>
      </c>
      <c r="ET15" s="219">
        <v>0</v>
      </c>
      <c r="EU15" s="219">
        <v>1311.8</v>
      </c>
      <c r="EV15" s="213">
        <v>0</v>
      </c>
      <c r="EW15" s="219">
        <v>705.6</v>
      </c>
      <c r="EX15" s="219">
        <v>147.9</v>
      </c>
      <c r="EY15" s="213">
        <v>0</v>
      </c>
      <c r="EZ15" s="219">
        <v>11219.1</v>
      </c>
      <c r="FA15" s="213">
        <v>0</v>
      </c>
      <c r="FB15" s="219">
        <v>11219.1</v>
      </c>
      <c r="FC15" s="213">
        <v>0</v>
      </c>
      <c r="FD15" s="219">
        <v>1588.9</v>
      </c>
      <c r="FE15" s="213">
        <v>0</v>
      </c>
      <c r="FF15" s="213">
        <v>0</v>
      </c>
      <c r="FG15" s="219">
        <v>2272.3000000000002</v>
      </c>
      <c r="FH15" s="219">
        <v>2272.3000000000002</v>
      </c>
      <c r="FI15" s="213">
        <v>0</v>
      </c>
      <c r="FJ15" s="213">
        <v>0</v>
      </c>
      <c r="FK15" s="220">
        <v>-717.2</v>
      </c>
      <c r="FL15" s="213">
        <v>0</v>
      </c>
      <c r="FM15" s="219">
        <v>5820.6</v>
      </c>
      <c r="FN15" s="213">
        <v>0</v>
      </c>
      <c r="FO15" s="213">
        <v>0</v>
      </c>
      <c r="FP15" s="213">
        <v>0</v>
      </c>
      <c r="FQ15" s="219">
        <v>12308.1</v>
      </c>
      <c r="FR15" s="213">
        <v>0</v>
      </c>
      <c r="FS15" s="213">
        <v>0</v>
      </c>
      <c r="FT15" s="219">
        <v>146.30000000000001</v>
      </c>
      <c r="FU15" s="219">
        <v>146.30000000000001</v>
      </c>
      <c r="FV15" s="219">
        <v>0</v>
      </c>
      <c r="FW15" s="213">
        <v>0</v>
      </c>
      <c r="FX15" s="213">
        <v>0</v>
      </c>
      <c r="FY15" s="219">
        <v>13334.4</v>
      </c>
      <c r="FZ15" s="219">
        <v>3194</v>
      </c>
      <c r="GA15" s="219">
        <v>1191.5999999999999</v>
      </c>
      <c r="GB15" s="219">
        <v>1453.4</v>
      </c>
      <c r="GC15" s="213">
        <v>0</v>
      </c>
      <c r="GD15" s="213">
        <v>0</v>
      </c>
      <c r="GE15" s="219">
        <v>549</v>
      </c>
      <c r="GF15" s="219">
        <v>14363.1</v>
      </c>
      <c r="GG15" s="213">
        <v>0</v>
      </c>
      <c r="GH15" s="213">
        <v>0</v>
      </c>
      <c r="GI15" s="213">
        <v>0</v>
      </c>
      <c r="GJ15" s="219">
        <v>3144</v>
      </c>
      <c r="GK15" s="213">
        <v>0</v>
      </c>
      <c r="GL15" s="213">
        <v>0</v>
      </c>
      <c r="GM15" s="213">
        <v>0</v>
      </c>
      <c r="GN15" s="213">
        <v>0</v>
      </c>
      <c r="GO15" s="213">
        <v>0</v>
      </c>
      <c r="GP15" s="213">
        <v>0</v>
      </c>
      <c r="GQ15" s="213">
        <v>0</v>
      </c>
      <c r="GR15" s="214">
        <v>0</v>
      </c>
      <c r="GS15" s="213">
        <v>0</v>
      </c>
      <c r="GT15" s="213">
        <v>0</v>
      </c>
      <c r="GU15" s="219">
        <v>16250</v>
      </c>
      <c r="GV15" s="213">
        <v>0</v>
      </c>
      <c r="GW15" s="213">
        <v>0</v>
      </c>
      <c r="GX15" s="219">
        <v>1101.2</v>
      </c>
      <c r="GY15" s="213">
        <v>0</v>
      </c>
      <c r="GZ15" s="213">
        <v>0</v>
      </c>
      <c r="HA15" s="219">
        <v>25</v>
      </c>
      <c r="HB15" s="219">
        <v>25</v>
      </c>
      <c r="HC15" s="213">
        <v>0</v>
      </c>
      <c r="HD15" s="213">
        <v>0</v>
      </c>
      <c r="HE15" s="213">
        <v>0</v>
      </c>
      <c r="HF15" s="213">
        <v>0</v>
      </c>
      <c r="HG15" s="219">
        <v>2278.9</v>
      </c>
      <c r="HH15" s="219">
        <v>259.89999999999998</v>
      </c>
      <c r="HI15" s="219">
        <v>1453.4</v>
      </c>
      <c r="HJ15" s="213">
        <v>0</v>
      </c>
      <c r="HK15" s="213">
        <v>0</v>
      </c>
      <c r="HL15" s="219">
        <v>565.6</v>
      </c>
      <c r="HM15" s="213">
        <v>0</v>
      </c>
      <c r="HN15" s="219">
        <v>36921.5</v>
      </c>
      <c r="HO15" s="219">
        <v>36921.5</v>
      </c>
      <c r="HP15" s="213">
        <v>0</v>
      </c>
      <c r="HQ15" s="213">
        <v>0</v>
      </c>
      <c r="HR15" s="213">
        <v>0</v>
      </c>
      <c r="HS15" s="213">
        <v>0</v>
      </c>
      <c r="HT15" s="213">
        <v>0</v>
      </c>
      <c r="HU15" s="219">
        <v>6000.3</v>
      </c>
      <c r="HV15" s="219">
        <v>4728.3</v>
      </c>
      <c r="HW15" s="219">
        <v>1272</v>
      </c>
      <c r="HX15" s="213">
        <v>0</v>
      </c>
      <c r="HY15" s="220">
        <v>10920.4</v>
      </c>
      <c r="HZ15" s="213">
        <v>0</v>
      </c>
      <c r="IA15" s="219">
        <v>23666.6</v>
      </c>
      <c r="IB15" s="219">
        <v>41870.400000000001</v>
      </c>
      <c r="IC15" s="213">
        <v>0</v>
      </c>
      <c r="ID15" s="213">
        <v>0</v>
      </c>
      <c r="IE15" s="213">
        <v>0</v>
      </c>
      <c r="IF15" s="213">
        <v>0</v>
      </c>
      <c r="IG15" s="213">
        <v>0</v>
      </c>
      <c r="IH15" s="219">
        <v>3376.8</v>
      </c>
      <c r="II15" s="219">
        <v>3281.2</v>
      </c>
      <c r="IJ15" s="219">
        <v>54.3</v>
      </c>
      <c r="IK15" s="213">
        <v>0</v>
      </c>
      <c r="IL15" s="219">
        <v>41.3</v>
      </c>
      <c r="IM15" s="219">
        <v>51537.599999999999</v>
      </c>
      <c r="IN15" s="219">
        <v>4583.6000000000004</v>
      </c>
      <c r="IO15" s="213">
        <v>0</v>
      </c>
      <c r="IP15" s="219">
        <v>1311.8</v>
      </c>
      <c r="IQ15" s="216">
        <v>0</v>
      </c>
      <c r="IR15" s="219">
        <v>792.9</v>
      </c>
      <c r="IS15" s="219">
        <v>2478.9</v>
      </c>
      <c r="IT15" s="219">
        <v>53842.2</v>
      </c>
      <c r="IU15" s="213">
        <v>0</v>
      </c>
      <c r="IV15" s="213">
        <v>0</v>
      </c>
      <c r="IW15" s="213">
        <v>0</v>
      </c>
      <c r="IX15" s="219">
        <v>16920.7</v>
      </c>
      <c r="IY15" s="213">
        <v>0</v>
      </c>
      <c r="IZ15" s="213">
        <v>0</v>
      </c>
      <c r="JA15" s="213">
        <v>0</v>
      </c>
      <c r="JB15" s="213">
        <v>0</v>
      </c>
      <c r="JC15" s="213">
        <v>0</v>
      </c>
      <c r="JD15" s="213">
        <v>0</v>
      </c>
      <c r="JE15" s="213">
        <v>0</v>
      </c>
      <c r="JF15" s="214">
        <v>0</v>
      </c>
      <c r="JG15" s="213">
        <v>0</v>
      </c>
      <c r="JH15" s="213">
        <v>0</v>
      </c>
      <c r="JI15" s="219">
        <v>41856.6</v>
      </c>
      <c r="JJ15" s="213">
        <v>0</v>
      </c>
      <c r="JK15" s="213">
        <v>0</v>
      </c>
      <c r="JL15" s="219">
        <v>12308.1</v>
      </c>
      <c r="JM15" s="213">
        <v>0</v>
      </c>
      <c r="JN15" s="213">
        <v>0</v>
      </c>
      <c r="JO15" s="219">
        <v>11925.6</v>
      </c>
      <c r="JP15" s="219">
        <v>10422</v>
      </c>
      <c r="JQ15" s="219">
        <v>1453.5</v>
      </c>
      <c r="JR15" s="213">
        <v>0</v>
      </c>
      <c r="JS15" s="219">
        <v>50.1</v>
      </c>
      <c r="JT15" s="213">
        <v>0</v>
      </c>
      <c r="JU15" s="219">
        <v>8024.4</v>
      </c>
      <c r="JV15" s="219">
        <v>1191.5999999999999</v>
      </c>
      <c r="JW15" s="219">
        <v>2765.2</v>
      </c>
      <c r="JX15" s="213">
        <v>0</v>
      </c>
      <c r="JY15" s="219">
        <v>792.9</v>
      </c>
      <c r="JZ15" s="219">
        <v>3274.8</v>
      </c>
      <c r="KA15" s="213">
        <v>0</v>
      </c>
      <c r="KB15" s="219">
        <v>48140.6</v>
      </c>
      <c r="KC15" s="219">
        <v>36921.5</v>
      </c>
      <c r="KD15" s="219">
        <v>11219.1</v>
      </c>
      <c r="KE15" s="213">
        <v>0</v>
      </c>
      <c r="KF15" s="219">
        <v>1588.9</v>
      </c>
      <c r="KG15" s="213">
        <v>0</v>
      </c>
      <c r="KH15" s="213">
        <v>0</v>
      </c>
      <c r="KI15" s="219">
        <v>29968</v>
      </c>
      <c r="KJ15" s="219">
        <v>25965</v>
      </c>
      <c r="KK15" s="219">
        <v>4003</v>
      </c>
      <c r="KL15" s="213">
        <v>0</v>
      </c>
      <c r="KM15" s="220">
        <v>376.8</v>
      </c>
      <c r="KN15" s="213">
        <v>0</v>
      </c>
      <c r="KO15" s="219">
        <v>78973</v>
      </c>
      <c r="KP15" s="219">
        <v>41870.400000000001</v>
      </c>
      <c r="KQ15" s="213">
        <v>0</v>
      </c>
      <c r="KR15" s="213">
        <v>0</v>
      </c>
      <c r="KS15" s="219">
        <v>12308.1</v>
      </c>
      <c r="KT15" s="213">
        <v>0</v>
      </c>
      <c r="KU15" s="213">
        <v>0</v>
      </c>
      <c r="KV15" s="219">
        <v>10999.6</v>
      </c>
      <c r="KW15" s="219">
        <v>10422</v>
      </c>
      <c r="KX15" s="219">
        <v>527.5</v>
      </c>
      <c r="KY15" s="213">
        <v>0</v>
      </c>
      <c r="KZ15" s="219">
        <v>50.1</v>
      </c>
      <c r="LA15" s="219">
        <v>78060.800000000003</v>
      </c>
      <c r="LB15" s="219">
        <v>8450.7999999999993</v>
      </c>
      <c r="LC15" s="219">
        <v>1191.5999999999999</v>
      </c>
      <c r="LD15" s="219">
        <v>2765.2</v>
      </c>
      <c r="LE15" s="213">
        <v>0</v>
      </c>
      <c r="LF15" s="219">
        <v>792.9</v>
      </c>
      <c r="LG15" s="219">
        <v>3701.2</v>
      </c>
      <c r="LH15" s="219">
        <v>78487.100000000006</v>
      </c>
      <c r="LI15" s="213">
        <v>0</v>
      </c>
      <c r="LJ15" s="213">
        <v>0</v>
      </c>
      <c r="LK15" s="213">
        <v>0</v>
      </c>
      <c r="LL15" s="219">
        <v>30346.5</v>
      </c>
      <c r="LM15" s="219">
        <v>1587.2</v>
      </c>
      <c r="LN15" s="213">
        <v>0</v>
      </c>
      <c r="LO15" s="213">
        <v>0</v>
      </c>
      <c r="LP15" s="213">
        <v>0</v>
      </c>
      <c r="LQ15" s="213">
        <v>0</v>
      </c>
      <c r="LR15" s="213">
        <v>0</v>
      </c>
      <c r="LS15" s="213">
        <v>0</v>
      </c>
      <c r="LT15" s="214">
        <v>0</v>
      </c>
      <c r="LU15" s="213">
        <v>0</v>
      </c>
      <c r="LV15" s="213">
        <v>0</v>
      </c>
      <c r="LW15" s="219">
        <v>13.8</v>
      </c>
      <c r="LX15" s="213">
        <v>0</v>
      </c>
      <c r="LY15" s="213">
        <v>0</v>
      </c>
      <c r="LZ15" s="213">
        <v>0</v>
      </c>
      <c r="MA15" s="213">
        <v>0</v>
      </c>
      <c r="MB15" s="213">
        <v>0</v>
      </c>
      <c r="MC15" s="219">
        <v>459.6</v>
      </c>
      <c r="MD15" s="219">
        <v>0</v>
      </c>
      <c r="ME15" s="219">
        <v>459.6</v>
      </c>
      <c r="MF15" s="213">
        <v>0</v>
      </c>
      <c r="MG15" s="213">
        <v>0</v>
      </c>
      <c r="MH15" s="213">
        <v>0</v>
      </c>
      <c r="MI15" s="219">
        <v>454</v>
      </c>
      <c r="MJ15" s="213">
        <v>0</v>
      </c>
      <c r="MK15" s="213">
        <v>0</v>
      </c>
      <c r="ML15" s="213">
        <v>0</v>
      </c>
      <c r="MM15" s="213">
        <v>0</v>
      </c>
      <c r="MN15" s="219">
        <v>454</v>
      </c>
      <c r="MO15" s="213">
        <v>0</v>
      </c>
      <c r="MP15" s="213">
        <v>0</v>
      </c>
      <c r="MQ15" s="213">
        <v>0</v>
      </c>
      <c r="MR15" s="213">
        <v>0</v>
      </c>
      <c r="MS15" s="213">
        <v>0</v>
      </c>
      <c r="MT15" s="213">
        <v>0</v>
      </c>
      <c r="MU15" s="213">
        <v>0</v>
      </c>
      <c r="MV15" s="213">
        <v>0</v>
      </c>
      <c r="MW15" s="213">
        <v>0</v>
      </c>
      <c r="MX15" s="213">
        <v>0</v>
      </c>
      <c r="MY15" s="213">
        <v>0</v>
      </c>
      <c r="MZ15" s="213">
        <v>0</v>
      </c>
      <c r="NA15" s="220">
        <v>-3062.3</v>
      </c>
      <c r="NB15" s="219">
        <v>-3549.9</v>
      </c>
      <c r="NC15" s="213">
        <v>0</v>
      </c>
      <c r="ND15" s="213">
        <v>0</v>
      </c>
      <c r="NE15" s="213">
        <v>0</v>
      </c>
      <c r="NF15" s="213">
        <v>0</v>
      </c>
      <c r="NG15" s="213">
        <v>0</v>
      </c>
      <c r="NH15" s="213">
        <v>0</v>
      </c>
      <c r="NI15" s="213">
        <v>0</v>
      </c>
      <c r="NJ15" s="219">
        <v>1385.6</v>
      </c>
      <c r="NK15" s="219">
        <v>0</v>
      </c>
      <c r="NL15" s="219">
        <v>1385.6</v>
      </c>
      <c r="NM15" s="213">
        <v>0</v>
      </c>
      <c r="NN15" s="213">
        <v>0</v>
      </c>
      <c r="NO15" s="213">
        <v>0</v>
      </c>
      <c r="NP15" s="219">
        <v>27.6</v>
      </c>
      <c r="NQ15" s="213">
        <v>0</v>
      </c>
      <c r="NR15" s="213">
        <v>0</v>
      </c>
      <c r="NS15" s="213">
        <v>0</v>
      </c>
      <c r="NT15" s="213">
        <v>0</v>
      </c>
      <c r="NU15" s="219">
        <v>27.6</v>
      </c>
      <c r="NV15" s="213">
        <v>0</v>
      </c>
      <c r="NW15" s="213">
        <v>0</v>
      </c>
      <c r="NX15" s="213">
        <v>0</v>
      </c>
      <c r="NY15" s="213">
        <v>0</v>
      </c>
      <c r="NZ15" s="219">
        <v>-3064.1</v>
      </c>
      <c r="OA15" s="219">
        <v>1.7</v>
      </c>
      <c r="OB15" s="213">
        <v>0</v>
      </c>
      <c r="OC15" s="213">
        <v>0</v>
      </c>
      <c r="OD15" s="213">
        <v>0</v>
      </c>
      <c r="OE15" s="213">
        <v>0</v>
      </c>
      <c r="OF15" s="213">
        <v>0</v>
      </c>
      <c r="OG15" s="213">
        <v>0</v>
      </c>
      <c r="OH15" s="214">
        <v>0</v>
      </c>
      <c r="OI15" s="213">
        <v>0</v>
      </c>
      <c r="OJ15" s="213">
        <v>0</v>
      </c>
      <c r="OK15" s="219">
        <v>41870.400000000001</v>
      </c>
      <c r="OL15" s="213">
        <v>0</v>
      </c>
      <c r="OM15" s="213">
        <v>0</v>
      </c>
      <c r="ON15" s="219">
        <v>12308.1</v>
      </c>
      <c r="OO15" s="213">
        <v>0</v>
      </c>
      <c r="OP15" s="213">
        <v>0</v>
      </c>
      <c r="OQ15" s="219">
        <v>12385.2</v>
      </c>
      <c r="OR15" s="219">
        <v>10422</v>
      </c>
      <c r="OS15" s="219">
        <v>1913.1</v>
      </c>
      <c r="OT15" s="213">
        <v>0</v>
      </c>
      <c r="OU15" s="219">
        <v>50.1</v>
      </c>
      <c r="OV15" s="213">
        <v>0</v>
      </c>
      <c r="OW15" s="219">
        <v>8478.4</v>
      </c>
      <c r="OX15" s="219">
        <v>1191.5999999999999</v>
      </c>
      <c r="OY15" s="219">
        <v>2765.2</v>
      </c>
      <c r="OZ15" s="213">
        <v>0</v>
      </c>
      <c r="PA15" s="219">
        <v>792.9</v>
      </c>
      <c r="PB15" s="219">
        <v>3728.8</v>
      </c>
      <c r="PC15" s="213">
        <v>0</v>
      </c>
      <c r="PD15" s="219">
        <v>48140.6</v>
      </c>
      <c r="PE15" s="219">
        <v>36921.5</v>
      </c>
      <c r="PF15" s="219">
        <v>11219.1</v>
      </c>
      <c r="PG15" s="213">
        <v>0</v>
      </c>
      <c r="PH15" s="219">
        <v>1588.9</v>
      </c>
      <c r="PI15" s="213">
        <v>0</v>
      </c>
      <c r="PJ15" s="213">
        <v>0</v>
      </c>
      <c r="PK15" s="219">
        <v>29968</v>
      </c>
      <c r="PL15" s="219">
        <v>25965</v>
      </c>
      <c r="PM15" s="219">
        <v>4003</v>
      </c>
      <c r="PN15" s="213">
        <v>0</v>
      </c>
      <c r="PO15" s="220">
        <v>-2685.5</v>
      </c>
      <c r="PP15" s="219">
        <v>-3549.9</v>
      </c>
      <c r="PQ15" s="219">
        <v>78973</v>
      </c>
      <c r="PR15" s="219">
        <v>41870.400000000001</v>
      </c>
      <c r="PS15" s="213">
        <v>0</v>
      </c>
      <c r="PT15" s="213">
        <v>0</v>
      </c>
      <c r="PU15" s="219">
        <v>12308.1</v>
      </c>
      <c r="PV15" s="213">
        <v>0</v>
      </c>
      <c r="PW15" s="213">
        <v>0</v>
      </c>
      <c r="PX15" s="219">
        <v>12385.2</v>
      </c>
      <c r="PY15" s="219">
        <v>10422</v>
      </c>
      <c r="PZ15" s="219">
        <v>1913.1</v>
      </c>
      <c r="QA15" s="213">
        <v>0</v>
      </c>
      <c r="QB15" s="219">
        <v>50.1</v>
      </c>
      <c r="QC15" s="219">
        <v>78060.800000000003</v>
      </c>
      <c r="QD15" s="219">
        <v>8478.4</v>
      </c>
      <c r="QE15" s="219">
        <v>1191.5999999999999</v>
      </c>
      <c r="QF15" s="219">
        <v>2765.2</v>
      </c>
      <c r="QG15" s="213">
        <v>0</v>
      </c>
      <c r="QH15" s="219">
        <v>792.9</v>
      </c>
      <c r="QI15" s="219">
        <v>3728.8</v>
      </c>
      <c r="QJ15" s="219">
        <v>78487.100000000006</v>
      </c>
      <c r="QK15" s="213">
        <v>0</v>
      </c>
      <c r="QL15" s="213">
        <v>0</v>
      </c>
      <c r="QM15" s="213">
        <v>0</v>
      </c>
      <c r="QN15" s="219">
        <v>27282.5</v>
      </c>
      <c r="QO15" s="219">
        <v>1588.9</v>
      </c>
      <c r="QP15" s="213">
        <v>0</v>
      </c>
      <c r="QQ15" s="213">
        <v>0</v>
      </c>
      <c r="QR15" s="213">
        <v>0</v>
      </c>
      <c r="QS15" s="213">
        <v>0</v>
      </c>
      <c r="QT15" s="213">
        <v>0</v>
      </c>
      <c r="QU15" s="213">
        <v>0</v>
      </c>
      <c r="QV15" s="214">
        <v>0</v>
      </c>
      <c r="QW15" s="213"/>
      <c r="QY15" s="216">
        <v>-8965.26</v>
      </c>
      <c r="QZ15" s="216">
        <v>6198.35</v>
      </c>
      <c r="RB15" s="221">
        <v>139.55000000000001</v>
      </c>
      <c r="RC15" s="221">
        <v>139.55000000000001</v>
      </c>
      <c r="RD15" s="221"/>
      <c r="RE15" s="216">
        <v>4342.26</v>
      </c>
      <c r="RF15" s="216">
        <v>2916.44</v>
      </c>
      <c r="RG15" s="216">
        <v>902.33</v>
      </c>
      <c r="RJ15" s="216">
        <v>204.43</v>
      </c>
      <c r="RK15" s="216">
        <v>319.07</v>
      </c>
      <c r="RL15" s="216">
        <v>0</v>
      </c>
      <c r="RR15" s="216">
        <v>0</v>
      </c>
      <c r="RS15" s="216">
        <v>0</v>
      </c>
      <c r="RY15" s="216">
        <v>0</v>
      </c>
      <c r="RZ15" s="216">
        <v>0</v>
      </c>
      <c r="SA15" s="216">
        <v>34.51</v>
      </c>
      <c r="SB15" s="216">
        <v>739.17</v>
      </c>
      <c r="SC15" s="216">
        <v>0</v>
      </c>
      <c r="SD15" s="216">
        <v>0</v>
      </c>
      <c r="SE15" s="216">
        <v>0</v>
      </c>
      <c r="SF15" s="216">
        <v>0</v>
      </c>
      <c r="SG15" s="216">
        <v>-517.5</v>
      </c>
      <c r="SH15" s="217">
        <f>SK15+SL15</f>
        <v>1460.3500000000001</v>
      </c>
      <c r="SI15" s="216">
        <v>0</v>
      </c>
      <c r="SJ15" s="216">
        <v>0</v>
      </c>
      <c r="SK15" s="217">
        <v>212.43</v>
      </c>
      <c r="SL15" s="216">
        <v>1247.92</v>
      </c>
      <c r="SQ15" s="216">
        <v>15163.61</v>
      </c>
      <c r="SR15" s="217"/>
      <c r="SS15" s="221"/>
      <c r="ST15" s="221"/>
      <c r="SU15" s="216">
        <v>0</v>
      </c>
      <c r="TB15" s="216">
        <v>11300.23</v>
      </c>
      <c r="TC15" s="216">
        <v>7497.65</v>
      </c>
      <c r="TD15" s="216">
        <v>2926.8</v>
      </c>
      <c r="TF15" s="216">
        <v>683.72</v>
      </c>
      <c r="TG15" s="216">
        <v>192.06</v>
      </c>
      <c r="TH15" s="216">
        <v>1508.41</v>
      </c>
      <c r="TI15" s="216">
        <v>35.42</v>
      </c>
      <c r="TM15" s="216">
        <v>35.42</v>
      </c>
      <c r="TN15" s="216">
        <v>1472.99</v>
      </c>
      <c r="TR15" s="216">
        <v>-509.23</v>
      </c>
      <c r="UA15" s="217">
        <v>3667.09</v>
      </c>
      <c r="UB15" s="216">
        <v>602.41</v>
      </c>
      <c r="UD15" s="216">
        <v>-1405.3</v>
      </c>
      <c r="UE15" s="216">
        <v>1154.1199999999999</v>
      </c>
      <c r="UF15" s="216">
        <v>45812.15</v>
      </c>
      <c r="UH15" s="216">
        <v>0</v>
      </c>
      <c r="UI15" s="216">
        <v>0</v>
      </c>
      <c r="UJ15" s="216">
        <v>0</v>
      </c>
      <c r="UK15" s="216">
        <v>499.32</v>
      </c>
      <c r="UL15" s="216">
        <v>325.36</v>
      </c>
      <c r="UM15" s="216">
        <v>0</v>
      </c>
      <c r="UN15" s="216">
        <v>0</v>
      </c>
      <c r="UO15" s="216">
        <v>0</v>
      </c>
      <c r="UP15" s="216">
        <v>173.96</v>
      </c>
      <c r="UQ15" s="216">
        <v>0</v>
      </c>
      <c r="UR15" s="216">
        <v>11510.04</v>
      </c>
      <c r="US15" s="216">
        <v>7562.75</v>
      </c>
      <c r="UT15" s="216">
        <v>3009.9</v>
      </c>
      <c r="UU15" s="216">
        <v>0</v>
      </c>
      <c r="UV15" s="216">
        <v>745.33</v>
      </c>
      <c r="UW15" s="216">
        <v>192.06</v>
      </c>
      <c r="UX15" s="216">
        <v>1877.47</v>
      </c>
      <c r="UY15" s="216">
        <v>1731.66</v>
      </c>
      <c r="UZ15" s="216">
        <v>51.12</v>
      </c>
      <c r="VA15" s="216">
        <v>1640.5</v>
      </c>
      <c r="VB15" s="216">
        <v>40.04</v>
      </c>
      <c r="VC15" s="216">
        <v>0</v>
      </c>
      <c r="VD15" s="216">
        <v>145.81</v>
      </c>
      <c r="VE15" s="216">
        <v>0</v>
      </c>
      <c r="VF15" s="216">
        <v>0</v>
      </c>
      <c r="VG15" s="216">
        <v>0</v>
      </c>
      <c r="VH15" s="216">
        <v>-509.23</v>
      </c>
      <c r="VI15" s="216">
        <v>27469.35</v>
      </c>
      <c r="VJ15" s="216">
        <v>1620.05</v>
      </c>
      <c r="VK15" s="216">
        <v>138.47999999999999</v>
      </c>
      <c r="VL15" s="216">
        <v>-177.85</v>
      </c>
      <c r="VM15" s="216">
        <v>0</v>
      </c>
      <c r="VN15" s="217">
        <f>VQ15+VR15</f>
        <v>423.11</v>
      </c>
      <c r="VQ15" s="216">
        <v>0</v>
      </c>
      <c r="VR15" s="216">
        <v>423.11</v>
      </c>
      <c r="VS15" s="216">
        <v>2961.42</v>
      </c>
      <c r="VT15" s="216">
        <v>0</v>
      </c>
      <c r="VU15" s="218"/>
      <c r="VW15" s="216">
        <v>44658.04</v>
      </c>
      <c r="VX15" s="216">
        <v>1375.6</v>
      </c>
      <c r="VY15" s="216">
        <v>1375.6</v>
      </c>
      <c r="VZ15" s="216">
        <v>0</v>
      </c>
      <c r="WA15" s="216">
        <v>13139.02</v>
      </c>
      <c r="WB15" s="216">
        <v>3617.53</v>
      </c>
      <c r="WC15" s="216">
        <v>1265.98</v>
      </c>
      <c r="WD15" s="216">
        <v>7011.1</v>
      </c>
      <c r="WE15" s="216">
        <v>189.07</v>
      </c>
      <c r="WF15" s="216">
        <v>548.54</v>
      </c>
      <c r="WG15" s="216">
        <v>506.8</v>
      </c>
      <c r="WH15" s="216">
        <v>-2.5299999999999998</v>
      </c>
      <c r="WI15" s="216">
        <v>0</v>
      </c>
      <c r="WJ15" s="216">
        <v>-2.5299999999999998</v>
      </c>
      <c r="WK15" s="216">
        <v>0</v>
      </c>
      <c r="WL15" s="216">
        <v>0</v>
      </c>
      <c r="WM15" s="216">
        <v>0</v>
      </c>
      <c r="WN15" s="216">
        <v>1240.5</v>
      </c>
      <c r="WO15" s="216">
        <v>1240.5</v>
      </c>
      <c r="WP15" s="216">
        <v>0</v>
      </c>
      <c r="WQ15" s="216">
        <v>1121.5999999999999</v>
      </c>
      <c r="WR15" s="216">
        <v>118.9</v>
      </c>
      <c r="WS15" s="216">
        <v>0</v>
      </c>
      <c r="WT15" s="216">
        <v>0</v>
      </c>
      <c r="WW15" s="216">
        <v>312.70999999999998</v>
      </c>
      <c r="WX15" s="216">
        <v>739.17</v>
      </c>
      <c r="WY15" s="216">
        <v>27844.68</v>
      </c>
      <c r="WZ15" s="216">
        <v>1633.56</v>
      </c>
      <c r="XA15" s="216">
        <v>129.19999999999999</v>
      </c>
      <c r="XB15" s="216">
        <v>-270.83</v>
      </c>
      <c r="XC15" s="216">
        <v>-1584.83</v>
      </c>
      <c r="XH15" s="216">
        <v>101.78</v>
      </c>
      <c r="XI15" s="216">
        <v>0</v>
      </c>
      <c r="XJ15" s="216">
        <v>0</v>
      </c>
      <c r="XK15" s="216">
        <v>-744.87</v>
      </c>
      <c r="XL15" s="216">
        <v>1168.02</v>
      </c>
      <c r="XN15" s="216">
        <v>14.44</v>
      </c>
      <c r="XO15" s="216">
        <v>14.44</v>
      </c>
      <c r="XQ15" s="216">
        <v>975.36</v>
      </c>
      <c r="XR15" s="216">
        <v>234.91</v>
      </c>
      <c r="XS15" s="216">
        <v>363.65</v>
      </c>
      <c r="XU15" s="216">
        <v>189.07</v>
      </c>
      <c r="XW15" s="216">
        <v>187.73</v>
      </c>
      <c r="XX15" s="216">
        <v>0</v>
      </c>
      <c r="YD15" s="216">
        <v>0</v>
      </c>
      <c r="YE15" s="216">
        <v>0</v>
      </c>
      <c r="YJ15" s="217">
        <v>0</v>
      </c>
      <c r="YK15" s="216">
        <v>0</v>
      </c>
      <c r="YL15" s="216">
        <v>0</v>
      </c>
      <c r="YM15" s="216">
        <v>0</v>
      </c>
      <c r="YP15" s="216">
        <v>0</v>
      </c>
      <c r="YS15" s="216">
        <v>178.22</v>
      </c>
      <c r="YT15" s="216">
        <v>0</v>
      </c>
      <c r="YW15" s="216">
        <v>0</v>
      </c>
      <c r="YX15" s="216">
        <f t="shared" si="2"/>
        <v>0</v>
      </c>
      <c r="ZA15" s="218"/>
      <c r="ZC15" s="216">
        <v>1912.9</v>
      </c>
      <c r="ZD15" s="216">
        <v>0</v>
      </c>
      <c r="ZG15" s="216">
        <v>0</v>
      </c>
      <c r="ZN15" s="216">
        <v>0.4</v>
      </c>
      <c r="ZO15" s="216">
        <v>0.4</v>
      </c>
      <c r="ZT15" s="216">
        <v>1865</v>
      </c>
      <c r="ZU15" s="216">
        <v>1865</v>
      </c>
      <c r="ZV15" s="216">
        <v>1865</v>
      </c>
      <c r="ZZ15" s="216">
        <v>0</v>
      </c>
      <c r="AAM15" s="216">
        <v>0</v>
      </c>
      <c r="AAN15" s="216">
        <v>47.5</v>
      </c>
      <c r="AAQ15" s="216">
        <v>11027.08</v>
      </c>
      <c r="AAR15" s="216">
        <v>11177.41</v>
      </c>
      <c r="AAT15" s="216">
        <v>1221.6199999999999</v>
      </c>
      <c r="AAU15" s="216">
        <v>1221.6199999999999</v>
      </c>
      <c r="AAW15" s="216">
        <v>7496.04</v>
      </c>
      <c r="AAX15" s="216">
        <v>140.83000000000001</v>
      </c>
      <c r="AAZ15" s="216">
        <v>7011.1</v>
      </c>
      <c r="ABB15" s="216">
        <v>344.11</v>
      </c>
      <c r="ABJ15" s="216">
        <v>2188.63</v>
      </c>
      <c r="ABK15" s="216">
        <v>1330.4</v>
      </c>
      <c r="ABL15" s="216">
        <v>1813.88</v>
      </c>
      <c r="ABM15" s="216">
        <v>-518.9</v>
      </c>
      <c r="ABO15" s="216">
        <v>35.42</v>
      </c>
      <c r="ABP15" s="216">
        <v>858.23</v>
      </c>
      <c r="ABS15" s="216">
        <v>278.2</v>
      </c>
      <c r="ABT15" s="216">
        <v>0</v>
      </c>
      <c r="ABU15" s="216">
        <v>0</v>
      </c>
      <c r="ABV15" s="216">
        <v>0</v>
      </c>
      <c r="ABW15" s="216">
        <v>0</v>
      </c>
      <c r="ABX15" s="216">
        <v>0</v>
      </c>
      <c r="ABY15" s="216">
        <v>-7.08</v>
      </c>
      <c r="ACG15" s="218"/>
      <c r="ACI15" s="216">
        <v>150.33000000000001</v>
      </c>
      <c r="ACJ15" s="216">
        <v>0</v>
      </c>
      <c r="ACM15" s="216">
        <v>0</v>
      </c>
      <c r="ACT15" s="216">
        <v>150.33000000000001</v>
      </c>
      <c r="ACU15" s="216">
        <v>64.709999999999994</v>
      </c>
      <c r="ACV15" s="216">
        <v>85.62</v>
      </c>
      <c r="ACZ15" s="216">
        <v>0</v>
      </c>
      <c r="ADA15" s="216">
        <v>0</v>
      </c>
      <c r="ADF15" s="216">
        <v>0</v>
      </c>
      <c r="ADG15" s="216">
        <v>0</v>
      </c>
      <c r="ADH15" s="216">
        <v>0</v>
      </c>
      <c r="ADI15" s="216">
        <v>0</v>
      </c>
      <c r="ADJ15" s="216">
        <v>0</v>
      </c>
      <c r="ADK15" s="216">
        <v>0</v>
      </c>
      <c r="ADL15" s="216">
        <v>0</v>
      </c>
      <c r="ADM15" s="216">
        <v>0</v>
      </c>
      <c r="ADN15" s="216">
        <v>0</v>
      </c>
      <c r="ADO15" s="216">
        <v>0</v>
      </c>
      <c r="ADS15" s="217">
        <v>0</v>
      </c>
      <c r="ADW15" s="216">
        <v>2471.06</v>
      </c>
      <c r="ADX15" s="216">
        <v>64355.93</v>
      </c>
      <c r="ADZ15" s="216">
        <v>1375.6</v>
      </c>
      <c r="AEA15" s="216">
        <v>1375.6</v>
      </c>
      <c r="AEB15" s="216">
        <v>0</v>
      </c>
      <c r="AEC15" s="216">
        <v>13312.98</v>
      </c>
      <c r="AED15" s="216">
        <v>3617.53</v>
      </c>
      <c r="AEE15" s="216">
        <v>1265.98</v>
      </c>
      <c r="AEF15" s="216">
        <v>7011.1</v>
      </c>
      <c r="AEG15" s="216">
        <v>189.07</v>
      </c>
      <c r="AEH15" s="216">
        <v>722.5</v>
      </c>
      <c r="AEI15" s="216">
        <v>506.8</v>
      </c>
      <c r="AEJ15" s="216">
        <v>11510.04</v>
      </c>
      <c r="AEK15" s="216">
        <v>7562.75</v>
      </c>
      <c r="AEL15" s="216">
        <v>3009.9</v>
      </c>
      <c r="AEM15" s="216">
        <v>0</v>
      </c>
      <c r="AEN15" s="216">
        <v>745.33</v>
      </c>
      <c r="AEO15" s="216">
        <v>192.06</v>
      </c>
      <c r="AEP15" s="216">
        <v>4066.1</v>
      </c>
      <c r="AEQ15" s="216">
        <v>3062.06</v>
      </c>
      <c r="AER15" s="216">
        <v>1865</v>
      </c>
      <c r="AES15" s="216">
        <v>1121.5999999999999</v>
      </c>
      <c r="AET15" s="216">
        <v>40.04</v>
      </c>
      <c r="AEU15" s="216">
        <v>35.42</v>
      </c>
      <c r="AEV15" s="216">
        <v>1004.04</v>
      </c>
      <c r="AEY15" s="216">
        <v>312.70999999999998</v>
      </c>
      <c r="AEZ15" s="216">
        <v>229.94</v>
      </c>
      <c r="AFA15" s="216">
        <v>27469.35</v>
      </c>
      <c r="AFB15" s="216">
        <v>1620.05</v>
      </c>
      <c r="AFC15" s="216">
        <v>138.47999999999999</v>
      </c>
      <c r="AFD15" s="216">
        <v>-177.85</v>
      </c>
      <c r="AFE15" s="216">
        <v>-346.35</v>
      </c>
      <c r="AFI15" s="216">
        <v>212.43</v>
      </c>
      <c r="AFJ15" s="216">
        <v>1671.03</v>
      </c>
      <c r="AFK15" s="216">
        <v>2961.42</v>
      </c>
      <c r="AFL15" s="216">
        <v>0</v>
      </c>
      <c r="AFM15" s="218"/>
      <c r="AFO15" s="216">
        <v>61884.87</v>
      </c>
      <c r="AFP15" s="216">
        <v>1375.6</v>
      </c>
      <c r="AFQ15" s="216">
        <v>1375.6</v>
      </c>
      <c r="AFR15" s="216">
        <v>0</v>
      </c>
      <c r="AFS15" s="216">
        <v>13139.02</v>
      </c>
      <c r="AFT15" s="216">
        <v>3617.53</v>
      </c>
      <c r="AFU15" s="216">
        <v>1265.98</v>
      </c>
      <c r="AFV15" s="216">
        <v>7011.1</v>
      </c>
      <c r="AFW15" s="216">
        <v>189.07</v>
      </c>
      <c r="AFX15" s="216">
        <v>548.54</v>
      </c>
      <c r="AFY15" s="216">
        <v>506.8</v>
      </c>
      <c r="AFZ15" s="216">
        <v>11448.43</v>
      </c>
      <c r="AGA15" s="216">
        <v>7562.75</v>
      </c>
      <c r="AGB15" s="216">
        <v>3009.9</v>
      </c>
      <c r="AGC15" s="216">
        <v>0</v>
      </c>
      <c r="AGD15" s="216">
        <v>683.72</v>
      </c>
      <c r="AGE15" s="216">
        <v>192.06</v>
      </c>
      <c r="AGF15" s="216">
        <v>4613.91</v>
      </c>
      <c r="AGG15" s="216">
        <v>3140.92</v>
      </c>
      <c r="AGH15" s="216">
        <v>1865</v>
      </c>
      <c r="AGI15" s="216">
        <v>1121.5999999999999</v>
      </c>
      <c r="AGJ15" s="216">
        <v>118.9</v>
      </c>
      <c r="AGK15" s="216">
        <v>35.42</v>
      </c>
      <c r="AGL15" s="216">
        <v>1472.99</v>
      </c>
      <c r="AGO15" s="216">
        <v>312.70999999999998</v>
      </c>
      <c r="AGP15" s="216">
        <v>229.94</v>
      </c>
      <c r="AGQ15" s="216">
        <v>27844.68</v>
      </c>
      <c r="AGR15" s="216">
        <v>1633.56</v>
      </c>
      <c r="AGS15" s="216">
        <v>129.19999999999999</v>
      </c>
      <c r="AGT15" s="216">
        <v>-270.83</v>
      </c>
      <c r="AGU15" s="216">
        <v>-1584.83</v>
      </c>
      <c r="AGY15" s="216">
        <v>3667.09</v>
      </c>
      <c r="AGZ15" s="216">
        <v>751.69</v>
      </c>
      <c r="AHA15" s="216">
        <v>0</v>
      </c>
      <c r="AHB15" s="216">
        <v>-1405.3</v>
      </c>
      <c r="AHC15" s="216">
        <v>-2471.06</v>
      </c>
      <c r="AHD15" s="216">
        <v>3599.24</v>
      </c>
      <c r="AHF15" s="216">
        <v>0</v>
      </c>
      <c r="AHI15" s="216">
        <v>0</v>
      </c>
      <c r="AHP15" s="216">
        <v>117.03</v>
      </c>
      <c r="AHT15" s="216">
        <v>117.03</v>
      </c>
      <c r="AHV15" s="216">
        <v>468.95</v>
      </c>
      <c r="AHW15" s="216">
        <v>0</v>
      </c>
      <c r="AIB15" s="216">
        <v>468.95</v>
      </c>
      <c r="AIG15" s="216">
        <v>-0.22</v>
      </c>
      <c r="AIO15" s="216">
        <v>3667.09</v>
      </c>
      <c r="AIP15" s="216">
        <v>751.69</v>
      </c>
      <c r="AIR15" s="216">
        <v>-1405.3</v>
      </c>
      <c r="AIU15" s="216">
        <v>6070.3</v>
      </c>
      <c r="AIV15" s="216">
        <v>0</v>
      </c>
      <c r="AIY15" s="216">
        <v>173.96</v>
      </c>
      <c r="AJD15" s="216">
        <v>173.96</v>
      </c>
      <c r="AJF15" s="216">
        <v>178.64</v>
      </c>
      <c r="AJJ15" s="216">
        <v>178.64</v>
      </c>
      <c r="AJL15" s="216">
        <v>0</v>
      </c>
      <c r="AJM15" s="216">
        <v>0</v>
      </c>
      <c r="AJW15" s="216">
        <v>863.54</v>
      </c>
      <c r="AJY15" s="216">
        <v>9.2799999999999994</v>
      </c>
      <c r="AKE15" s="216">
        <v>212.43</v>
      </c>
      <c r="AKF15" s="216">
        <v>1671.03</v>
      </c>
      <c r="AKG15" s="216">
        <v>2961.42</v>
      </c>
      <c r="AKI15" s="216">
        <v>0</v>
      </c>
      <c r="AKJ15" s="216">
        <v>67955.17</v>
      </c>
      <c r="AKL15" s="216">
        <v>1375.6</v>
      </c>
      <c r="AKM15" s="216">
        <v>1375.6</v>
      </c>
      <c r="AKN15" s="216">
        <v>0</v>
      </c>
      <c r="AKO15" s="216">
        <v>13312.98</v>
      </c>
      <c r="AKP15" s="216">
        <v>3617.53</v>
      </c>
      <c r="AKQ15" s="216">
        <v>1265.98</v>
      </c>
      <c r="AKR15" s="216">
        <v>7011.1</v>
      </c>
      <c r="AKS15" s="216">
        <v>189.07</v>
      </c>
      <c r="AKT15" s="216">
        <v>722.5</v>
      </c>
      <c r="AKU15" s="216">
        <v>506.8</v>
      </c>
      <c r="AKV15" s="216">
        <v>11627.07</v>
      </c>
      <c r="AKW15" s="216">
        <v>7562.75</v>
      </c>
      <c r="AKX15" s="216">
        <v>3009.9</v>
      </c>
      <c r="AKY15" s="216">
        <v>0</v>
      </c>
      <c r="AKZ15" s="216">
        <v>862.36</v>
      </c>
      <c r="ALA15" s="216">
        <v>192.06</v>
      </c>
      <c r="ALB15" s="216">
        <v>4535.05</v>
      </c>
      <c r="ALC15" s="216">
        <v>3062.06</v>
      </c>
      <c r="ALD15" s="216">
        <v>1865</v>
      </c>
      <c r="ALE15" s="216">
        <v>1121.5999999999999</v>
      </c>
      <c r="ALF15" s="216">
        <v>40.04</v>
      </c>
      <c r="ALG15" s="216">
        <v>35.42</v>
      </c>
      <c r="ALH15" s="216">
        <v>1472.99</v>
      </c>
      <c r="ALK15" s="216">
        <v>312.70999999999998</v>
      </c>
      <c r="ALL15" s="216">
        <v>229.94</v>
      </c>
      <c r="ALM15" s="216">
        <v>27469.13</v>
      </c>
      <c r="ALN15" s="216">
        <v>1620.05</v>
      </c>
      <c r="ALO15" s="216">
        <v>138.47999999999999</v>
      </c>
      <c r="ALP15" s="216">
        <v>-177.85</v>
      </c>
      <c r="ALQ15" s="216">
        <v>-346.35</v>
      </c>
      <c r="ALU15" s="216">
        <v>3879.52</v>
      </c>
      <c r="ALV15" s="216">
        <v>2422.7199999999998</v>
      </c>
      <c r="ALW15" s="216">
        <v>2961.42</v>
      </c>
      <c r="ALX15" s="216">
        <v>-1405.3</v>
      </c>
      <c r="AMA15" s="216">
        <v>67955.17</v>
      </c>
      <c r="AMB15" s="216">
        <v>1375.6</v>
      </c>
      <c r="AMC15" s="216">
        <v>1375.6</v>
      </c>
      <c r="AMD15" s="216">
        <v>0</v>
      </c>
      <c r="AME15" s="216">
        <v>13312.98</v>
      </c>
      <c r="AMF15" s="216">
        <v>3617.53</v>
      </c>
      <c r="AMG15" s="216">
        <v>1265.98</v>
      </c>
      <c r="AMH15" s="216">
        <v>7011.1</v>
      </c>
      <c r="AMI15" s="216">
        <v>189.07</v>
      </c>
      <c r="AMJ15" s="216">
        <v>722.5</v>
      </c>
      <c r="AMK15" s="216">
        <v>506.8</v>
      </c>
      <c r="AML15" s="216">
        <v>11627.07</v>
      </c>
      <c r="AMM15" s="216">
        <v>7562.75</v>
      </c>
      <c r="AMN15" s="216">
        <v>3009.9</v>
      </c>
      <c r="AMO15" s="216">
        <v>0</v>
      </c>
      <c r="AMP15" s="216">
        <v>862.36</v>
      </c>
      <c r="AMQ15" s="216">
        <v>192.06</v>
      </c>
      <c r="AMR15" s="216">
        <v>4613.91</v>
      </c>
      <c r="AMS15" s="216">
        <v>3140.92</v>
      </c>
      <c r="AMT15" s="216">
        <v>1865</v>
      </c>
      <c r="AMU15" s="216">
        <v>1121.5999999999999</v>
      </c>
      <c r="AMV15" s="216">
        <v>118.9</v>
      </c>
      <c r="AMW15" s="216">
        <v>35.42</v>
      </c>
      <c r="AMX15" s="216">
        <v>1472.99</v>
      </c>
      <c r="ANA15" s="216">
        <v>312.70999999999998</v>
      </c>
      <c r="ANB15" s="216">
        <v>229.94</v>
      </c>
      <c r="ANC15" s="216">
        <v>28708.22</v>
      </c>
      <c r="AND15" s="216">
        <v>1633.56</v>
      </c>
      <c r="ANE15" s="216">
        <v>138.47999999999999</v>
      </c>
      <c r="ANF15" s="216">
        <v>-270.83</v>
      </c>
      <c r="ANG15" s="216">
        <v>-1584.83</v>
      </c>
      <c r="ANK15" s="216">
        <v>3879.52</v>
      </c>
      <c r="ANL15" s="216">
        <v>2422.7199999999998</v>
      </c>
      <c r="ANM15" s="216">
        <v>2961.42</v>
      </c>
      <c r="ANN15" s="216">
        <v>-1405.3</v>
      </c>
      <c r="ANO15" s="218"/>
    </row>
    <row r="16" spans="1:1055" s="216" customFormat="1" ht="13.2">
      <c r="A16" s="211">
        <v>1998</v>
      </c>
      <c r="B16" s="212"/>
      <c r="C16" s="213">
        <v>0</v>
      </c>
      <c r="D16" s="213">
        <v>0</v>
      </c>
      <c r="E16" s="219">
        <v>19571.400000000001</v>
      </c>
      <c r="F16" s="213">
        <v>0</v>
      </c>
      <c r="G16" s="213">
        <v>0</v>
      </c>
      <c r="H16" s="219">
        <v>10761.4</v>
      </c>
      <c r="I16" s="213">
        <v>0</v>
      </c>
      <c r="J16" s="213">
        <v>0</v>
      </c>
      <c r="K16" s="219">
        <v>7304</v>
      </c>
      <c r="L16" s="219">
        <v>5870.3</v>
      </c>
      <c r="M16" s="219">
        <v>1433.7</v>
      </c>
      <c r="N16" s="213">
        <v>0</v>
      </c>
      <c r="O16" s="213">
        <v>0</v>
      </c>
      <c r="P16" s="213">
        <v>0</v>
      </c>
      <c r="Q16" s="219">
        <v>2400.6999999999998</v>
      </c>
      <c r="R16" s="219">
        <v>746.4</v>
      </c>
      <c r="S16" s="213">
        <v>0</v>
      </c>
      <c r="T16" s="213">
        <v>0</v>
      </c>
      <c r="U16" s="219">
        <v>90</v>
      </c>
      <c r="V16" s="219">
        <v>1564.3</v>
      </c>
      <c r="W16" s="213">
        <v>0</v>
      </c>
      <c r="X16" s="213">
        <v>0</v>
      </c>
      <c r="Y16" s="213">
        <v>0</v>
      </c>
      <c r="Z16" s="213">
        <v>0</v>
      </c>
      <c r="AA16" s="213">
        <v>0</v>
      </c>
      <c r="AB16" s="213">
        <v>0</v>
      </c>
      <c r="AC16" s="213">
        <v>0</v>
      </c>
      <c r="AD16" s="213">
        <v>0</v>
      </c>
      <c r="AE16" s="219">
        <v>21976.3</v>
      </c>
      <c r="AF16" s="219">
        <v>20220.2</v>
      </c>
      <c r="AG16" s="219">
        <v>1756.1</v>
      </c>
      <c r="AH16" s="213">
        <v>0</v>
      </c>
      <c r="AI16" s="220">
        <v>-9234.2999999999993</v>
      </c>
      <c r="AJ16" s="213">
        <v>0</v>
      </c>
      <c r="AK16" s="219">
        <v>47944.2</v>
      </c>
      <c r="AL16" s="213">
        <v>0</v>
      </c>
      <c r="AM16" s="213">
        <v>0</v>
      </c>
      <c r="AN16" s="213">
        <v>0</v>
      </c>
      <c r="AO16" s="213">
        <v>0</v>
      </c>
      <c r="AP16" s="213">
        <v>0</v>
      </c>
      <c r="AQ16" s="213">
        <v>0</v>
      </c>
      <c r="AR16" s="219">
        <v>2586</v>
      </c>
      <c r="AS16" s="219">
        <v>2568.9</v>
      </c>
      <c r="AT16" s="219">
        <v>7.3</v>
      </c>
      <c r="AU16" s="213">
        <v>0</v>
      </c>
      <c r="AV16" s="219">
        <v>9.9</v>
      </c>
      <c r="AW16" s="219">
        <v>12893.3</v>
      </c>
      <c r="AX16" s="219">
        <v>282.10000000000002</v>
      </c>
      <c r="AY16" s="213">
        <v>0</v>
      </c>
      <c r="AZ16" s="213">
        <v>0</v>
      </c>
      <c r="BA16" s="213">
        <v>0</v>
      </c>
      <c r="BB16" s="213">
        <v>0</v>
      </c>
      <c r="BC16" s="219">
        <v>282.10000000000002</v>
      </c>
      <c r="BD16" s="219">
        <v>10774.7</v>
      </c>
      <c r="BE16" s="213">
        <v>0</v>
      </c>
      <c r="BF16" s="213">
        <v>0</v>
      </c>
      <c r="BG16" s="213">
        <v>0</v>
      </c>
      <c r="BH16" s="219">
        <v>10774.7</v>
      </c>
      <c r="BI16" s="219">
        <v>1967.3</v>
      </c>
      <c r="BJ16" s="213">
        <v>0</v>
      </c>
      <c r="BK16" s="213">
        <v>0</v>
      </c>
      <c r="BL16" s="213">
        <v>0</v>
      </c>
      <c r="BM16" s="213">
        <v>0</v>
      </c>
      <c r="BN16" s="213">
        <v>0</v>
      </c>
      <c r="BO16" s="213">
        <v>0</v>
      </c>
      <c r="BP16" s="214">
        <v>0</v>
      </c>
      <c r="BQ16" s="213">
        <v>0</v>
      </c>
      <c r="BR16" s="213">
        <v>0</v>
      </c>
      <c r="BS16" s="219">
        <v>1563.6</v>
      </c>
      <c r="BT16" s="213">
        <v>0</v>
      </c>
      <c r="BU16" s="213">
        <v>0</v>
      </c>
      <c r="BV16" s="219">
        <v>1825.7</v>
      </c>
      <c r="BW16" s="213">
        <v>0</v>
      </c>
      <c r="BX16" s="213">
        <v>0</v>
      </c>
      <c r="BY16" s="219">
        <v>6545.3</v>
      </c>
      <c r="BZ16" s="219">
        <v>6515</v>
      </c>
      <c r="CA16" s="219">
        <v>0</v>
      </c>
      <c r="CB16" s="213">
        <v>0</v>
      </c>
      <c r="CC16" s="219">
        <v>30.2</v>
      </c>
      <c r="CD16" s="213">
        <v>0</v>
      </c>
      <c r="CE16" s="219">
        <v>437</v>
      </c>
      <c r="CF16" s="219">
        <v>109.8</v>
      </c>
      <c r="CG16" s="213">
        <v>0</v>
      </c>
      <c r="CH16" s="213">
        <v>0</v>
      </c>
      <c r="CI16" s="219">
        <v>1</v>
      </c>
      <c r="CJ16" s="219">
        <v>326.2</v>
      </c>
      <c r="CK16" s="213">
        <v>0</v>
      </c>
      <c r="CL16" s="213">
        <v>0</v>
      </c>
      <c r="CM16" s="213">
        <v>0</v>
      </c>
      <c r="CN16" s="213">
        <v>0</v>
      </c>
      <c r="CO16" s="213">
        <v>0</v>
      </c>
      <c r="CP16" s="213">
        <v>0</v>
      </c>
      <c r="CQ16" s="213">
        <v>0</v>
      </c>
      <c r="CR16" s="213">
        <v>0</v>
      </c>
      <c r="CS16" s="219">
        <v>181.4</v>
      </c>
      <c r="CT16" s="219">
        <v>181.4</v>
      </c>
      <c r="CU16" s="213">
        <v>0</v>
      </c>
      <c r="CV16" s="213">
        <v>0</v>
      </c>
      <c r="CW16" s="220">
        <v>260.89999999999998</v>
      </c>
      <c r="CX16" s="213">
        <v>0</v>
      </c>
      <c r="CY16" s="219">
        <v>3697.7</v>
      </c>
      <c r="CZ16" s="213">
        <v>0</v>
      </c>
      <c r="DA16" s="213">
        <v>0</v>
      </c>
      <c r="DB16" s="213">
        <v>0</v>
      </c>
      <c r="DC16" s="213">
        <v>0</v>
      </c>
      <c r="DD16" s="213">
        <v>0</v>
      </c>
      <c r="DE16" s="213">
        <v>0</v>
      </c>
      <c r="DF16" s="219">
        <v>6789</v>
      </c>
      <c r="DG16" s="219">
        <v>6774.2</v>
      </c>
      <c r="DH16" s="219">
        <v>14.8</v>
      </c>
      <c r="DI16" s="213">
        <v>0</v>
      </c>
      <c r="DJ16" s="213">
        <v>0</v>
      </c>
      <c r="DK16" s="219">
        <v>552.1</v>
      </c>
      <c r="DL16" s="219">
        <v>326.2</v>
      </c>
      <c r="DM16" s="213">
        <v>0</v>
      </c>
      <c r="DN16" s="213">
        <v>0</v>
      </c>
      <c r="DO16" s="213">
        <v>0</v>
      </c>
      <c r="DP16" s="213">
        <v>0</v>
      </c>
      <c r="DQ16" s="219">
        <v>326.2</v>
      </c>
      <c r="DR16" s="219">
        <v>441.3</v>
      </c>
      <c r="DS16" s="213">
        <v>0</v>
      </c>
      <c r="DT16" s="213">
        <v>0</v>
      </c>
      <c r="DU16" s="213">
        <v>0</v>
      </c>
      <c r="DV16" s="219">
        <v>441.3</v>
      </c>
      <c r="DW16" s="219">
        <v>1</v>
      </c>
      <c r="DX16" s="213">
        <v>0</v>
      </c>
      <c r="DY16" s="213">
        <v>0</v>
      </c>
      <c r="DZ16" s="213">
        <v>0</v>
      </c>
      <c r="EA16" s="213">
        <v>0</v>
      </c>
      <c r="EB16" s="213">
        <v>0</v>
      </c>
      <c r="EC16" s="213">
        <v>0</v>
      </c>
      <c r="ED16" s="214">
        <v>0</v>
      </c>
      <c r="EE16" s="213">
        <v>0</v>
      </c>
      <c r="EF16" s="213">
        <v>0</v>
      </c>
      <c r="EG16" s="219">
        <v>5342.8</v>
      </c>
      <c r="EH16" s="213">
        <v>0</v>
      </c>
      <c r="EI16" s="213">
        <v>0</v>
      </c>
      <c r="EJ16" s="219">
        <v>94.2</v>
      </c>
      <c r="EK16" s="213">
        <v>0</v>
      </c>
      <c r="EL16" s="213">
        <v>0</v>
      </c>
      <c r="EM16" s="219">
        <v>721.3</v>
      </c>
      <c r="EN16" s="219">
        <v>721.3</v>
      </c>
      <c r="EO16" s="213">
        <v>0</v>
      </c>
      <c r="EP16" s="213">
        <v>0</v>
      </c>
      <c r="EQ16" s="213">
        <v>0</v>
      </c>
      <c r="ER16" s="213">
        <v>0</v>
      </c>
      <c r="ES16" s="219">
        <v>2911.2</v>
      </c>
      <c r="ET16" s="219">
        <v>0</v>
      </c>
      <c r="EU16" s="219">
        <v>1574.7</v>
      </c>
      <c r="EV16" s="213">
        <v>0</v>
      </c>
      <c r="EW16" s="219">
        <v>883.4</v>
      </c>
      <c r="EX16" s="219">
        <v>453.1</v>
      </c>
      <c r="EY16" s="213">
        <v>0</v>
      </c>
      <c r="EZ16" s="219">
        <v>12358.9</v>
      </c>
      <c r="FA16" s="213">
        <v>0</v>
      </c>
      <c r="FB16" s="219">
        <v>12358.9</v>
      </c>
      <c r="FC16" s="213">
        <v>0</v>
      </c>
      <c r="FD16" s="219">
        <v>1972.2</v>
      </c>
      <c r="FE16" s="213">
        <v>0</v>
      </c>
      <c r="FF16" s="213">
        <v>0</v>
      </c>
      <c r="FG16" s="219">
        <v>2623.6</v>
      </c>
      <c r="FH16" s="219">
        <v>2623.6</v>
      </c>
      <c r="FI16" s="213">
        <v>0</v>
      </c>
      <c r="FJ16" s="213">
        <v>0</v>
      </c>
      <c r="FK16" s="220">
        <v>-1835.1</v>
      </c>
      <c r="FL16" s="213">
        <v>0</v>
      </c>
      <c r="FM16" s="219">
        <v>6789.2</v>
      </c>
      <c r="FN16" s="213">
        <v>0</v>
      </c>
      <c r="FO16" s="213">
        <v>0</v>
      </c>
      <c r="FP16" s="213">
        <v>0</v>
      </c>
      <c r="FQ16" s="219">
        <v>13848.3</v>
      </c>
      <c r="FR16" s="213">
        <v>0</v>
      </c>
      <c r="FS16" s="213">
        <v>0</v>
      </c>
      <c r="FT16" s="219">
        <v>249.8</v>
      </c>
      <c r="FU16" s="219">
        <v>249.8</v>
      </c>
      <c r="FV16" s="219">
        <v>0</v>
      </c>
      <c r="FW16" s="213">
        <v>0</v>
      </c>
      <c r="FX16" s="213">
        <v>0</v>
      </c>
      <c r="FY16" s="219">
        <v>14729</v>
      </c>
      <c r="FZ16" s="219">
        <v>3301.8</v>
      </c>
      <c r="GA16" s="219">
        <v>1194.9000000000001</v>
      </c>
      <c r="GB16" s="219">
        <v>1562.6</v>
      </c>
      <c r="GC16" s="213">
        <v>0</v>
      </c>
      <c r="GD16" s="213">
        <v>0</v>
      </c>
      <c r="GE16" s="219">
        <v>544.20000000000005</v>
      </c>
      <c r="GF16" s="219">
        <v>15119.5</v>
      </c>
      <c r="GG16" s="213">
        <v>0</v>
      </c>
      <c r="GH16" s="213">
        <v>0</v>
      </c>
      <c r="GI16" s="213">
        <v>0</v>
      </c>
      <c r="GJ16" s="219">
        <v>2760.6</v>
      </c>
      <c r="GK16" s="213">
        <v>0</v>
      </c>
      <c r="GL16" s="213">
        <v>0</v>
      </c>
      <c r="GM16" s="213">
        <v>0</v>
      </c>
      <c r="GN16" s="213">
        <v>0</v>
      </c>
      <c r="GO16" s="213">
        <v>0</v>
      </c>
      <c r="GP16" s="213">
        <v>0</v>
      </c>
      <c r="GQ16" s="213">
        <v>0</v>
      </c>
      <c r="GR16" s="214">
        <v>0</v>
      </c>
      <c r="GS16" s="213">
        <v>0</v>
      </c>
      <c r="GT16" s="213">
        <v>0</v>
      </c>
      <c r="GU16" s="219">
        <v>17851.400000000001</v>
      </c>
      <c r="GV16" s="213">
        <v>0</v>
      </c>
      <c r="GW16" s="213">
        <v>0</v>
      </c>
      <c r="GX16" s="219">
        <v>1167</v>
      </c>
      <c r="GY16" s="213">
        <v>0</v>
      </c>
      <c r="GZ16" s="213">
        <v>0</v>
      </c>
      <c r="HA16" s="219">
        <v>30.8</v>
      </c>
      <c r="HB16" s="219">
        <v>30.8</v>
      </c>
      <c r="HC16" s="213">
        <v>0</v>
      </c>
      <c r="HD16" s="213">
        <v>0</v>
      </c>
      <c r="HE16" s="213">
        <v>0</v>
      </c>
      <c r="HF16" s="213">
        <v>0</v>
      </c>
      <c r="HG16" s="219">
        <v>2498.4</v>
      </c>
      <c r="HH16" s="219">
        <v>338.7</v>
      </c>
      <c r="HI16" s="219">
        <v>1562.6</v>
      </c>
      <c r="HJ16" s="213">
        <v>0</v>
      </c>
      <c r="HK16" s="213">
        <v>0</v>
      </c>
      <c r="HL16" s="219">
        <v>597.1</v>
      </c>
      <c r="HM16" s="213">
        <v>0</v>
      </c>
      <c r="HN16" s="219">
        <v>39229.300000000003</v>
      </c>
      <c r="HO16" s="219">
        <v>39229.300000000003</v>
      </c>
      <c r="HP16" s="213">
        <v>0</v>
      </c>
      <c r="HQ16" s="213">
        <v>0</v>
      </c>
      <c r="HR16" s="213">
        <v>0</v>
      </c>
      <c r="HS16" s="213">
        <v>0</v>
      </c>
      <c r="HT16" s="213">
        <v>0</v>
      </c>
      <c r="HU16" s="219">
        <v>6532.9</v>
      </c>
      <c r="HV16" s="219">
        <v>5543.9</v>
      </c>
      <c r="HW16" s="219">
        <v>989.1</v>
      </c>
      <c r="HX16" s="213">
        <v>0</v>
      </c>
      <c r="HY16" s="220">
        <v>11281.2</v>
      </c>
      <c r="HZ16" s="213">
        <v>0</v>
      </c>
      <c r="IA16" s="219">
        <v>25971.3</v>
      </c>
      <c r="IB16" s="219">
        <v>44320.4</v>
      </c>
      <c r="IC16" s="213">
        <v>0</v>
      </c>
      <c r="ID16" s="213">
        <v>0</v>
      </c>
      <c r="IE16" s="213">
        <v>0</v>
      </c>
      <c r="IF16" s="213">
        <v>0</v>
      </c>
      <c r="IG16" s="213">
        <v>0</v>
      </c>
      <c r="IH16" s="219">
        <v>3607.5</v>
      </c>
      <c r="II16" s="219">
        <v>3528</v>
      </c>
      <c r="IJ16" s="219">
        <v>59.2</v>
      </c>
      <c r="IK16" s="213">
        <v>0</v>
      </c>
      <c r="IL16" s="219">
        <v>20.399999999999999</v>
      </c>
      <c r="IM16" s="219">
        <v>54850</v>
      </c>
      <c r="IN16" s="219">
        <v>4691.8</v>
      </c>
      <c r="IO16" s="213">
        <v>0</v>
      </c>
      <c r="IP16" s="219">
        <v>1574.7</v>
      </c>
      <c r="IQ16" s="216">
        <v>0</v>
      </c>
      <c r="IR16" s="219">
        <v>974.4</v>
      </c>
      <c r="IS16" s="219">
        <v>2142.6999999999998</v>
      </c>
      <c r="IT16" s="219">
        <v>57043.5</v>
      </c>
      <c r="IU16" s="213">
        <v>0</v>
      </c>
      <c r="IV16" s="213">
        <v>0</v>
      </c>
      <c r="IW16" s="213">
        <v>0</v>
      </c>
      <c r="IX16" s="219">
        <v>17814.2</v>
      </c>
      <c r="IY16" s="213">
        <v>0</v>
      </c>
      <c r="IZ16" s="213">
        <v>0</v>
      </c>
      <c r="JA16" s="213">
        <v>0</v>
      </c>
      <c r="JB16" s="213">
        <v>0</v>
      </c>
      <c r="JC16" s="213">
        <v>0</v>
      </c>
      <c r="JD16" s="213">
        <v>0</v>
      </c>
      <c r="JE16" s="213">
        <v>0</v>
      </c>
      <c r="JF16" s="214">
        <v>0</v>
      </c>
      <c r="JG16" s="213">
        <v>0</v>
      </c>
      <c r="JH16" s="213">
        <v>0</v>
      </c>
      <c r="JI16" s="219">
        <v>44329.2</v>
      </c>
      <c r="JJ16" s="213">
        <v>0</v>
      </c>
      <c r="JK16" s="213">
        <v>0</v>
      </c>
      <c r="JL16" s="219">
        <v>13848.3</v>
      </c>
      <c r="JM16" s="213">
        <v>0</v>
      </c>
      <c r="JN16" s="213">
        <v>0</v>
      </c>
      <c r="JO16" s="219">
        <v>14601.3</v>
      </c>
      <c r="JP16" s="219">
        <v>13137.4</v>
      </c>
      <c r="JQ16" s="219">
        <v>1433.7</v>
      </c>
      <c r="JR16" s="213">
        <v>0</v>
      </c>
      <c r="JS16" s="219">
        <v>30.2</v>
      </c>
      <c r="JT16" s="213">
        <v>0</v>
      </c>
      <c r="JU16" s="219">
        <v>8247.4</v>
      </c>
      <c r="JV16" s="219">
        <v>1194.9000000000001</v>
      </c>
      <c r="JW16" s="219">
        <v>3137.3</v>
      </c>
      <c r="JX16" s="213">
        <v>0</v>
      </c>
      <c r="JY16" s="219">
        <v>974.4</v>
      </c>
      <c r="JZ16" s="219">
        <v>2940.7</v>
      </c>
      <c r="KA16" s="213">
        <v>0</v>
      </c>
      <c r="KB16" s="219">
        <v>51588.2</v>
      </c>
      <c r="KC16" s="219">
        <v>39229.300000000003</v>
      </c>
      <c r="KD16" s="219">
        <v>12358.9</v>
      </c>
      <c r="KE16" s="213">
        <v>0</v>
      </c>
      <c r="KF16" s="219">
        <v>1972.2</v>
      </c>
      <c r="KG16" s="213">
        <v>0</v>
      </c>
      <c r="KH16" s="213">
        <v>0</v>
      </c>
      <c r="KI16" s="219">
        <v>31314.2</v>
      </c>
      <c r="KJ16" s="219">
        <v>28569</v>
      </c>
      <c r="KK16" s="219">
        <v>2745.2</v>
      </c>
      <c r="KL16" s="213">
        <v>0</v>
      </c>
      <c r="KM16" s="220">
        <v>472.7</v>
      </c>
      <c r="KN16" s="213">
        <v>0</v>
      </c>
      <c r="KO16" s="219">
        <v>84402.3</v>
      </c>
      <c r="KP16" s="219">
        <v>44320.4</v>
      </c>
      <c r="KQ16" s="213">
        <v>0</v>
      </c>
      <c r="KR16" s="213">
        <v>0</v>
      </c>
      <c r="KS16" s="219">
        <v>13848.3</v>
      </c>
      <c r="KT16" s="213">
        <v>0</v>
      </c>
      <c r="KU16" s="213">
        <v>0</v>
      </c>
      <c r="KV16" s="219">
        <v>13232.3</v>
      </c>
      <c r="KW16" s="219">
        <v>13120.8</v>
      </c>
      <c r="KX16" s="219">
        <v>81.2</v>
      </c>
      <c r="KY16" s="213">
        <v>0</v>
      </c>
      <c r="KZ16" s="219">
        <v>30.2</v>
      </c>
      <c r="LA16" s="219">
        <v>83024.5</v>
      </c>
      <c r="LB16" s="219">
        <v>8601.7999999999993</v>
      </c>
      <c r="LC16" s="219">
        <v>1194.9000000000001</v>
      </c>
      <c r="LD16" s="219">
        <v>3137.3</v>
      </c>
      <c r="LE16" s="213">
        <v>0</v>
      </c>
      <c r="LF16" s="219">
        <v>974.4</v>
      </c>
      <c r="LG16" s="219">
        <v>3295.2</v>
      </c>
      <c r="LH16" s="219">
        <v>83379</v>
      </c>
      <c r="LI16" s="213">
        <v>0</v>
      </c>
      <c r="LJ16" s="213">
        <v>0</v>
      </c>
      <c r="LK16" s="213">
        <v>0</v>
      </c>
      <c r="LL16" s="219">
        <v>31790.799999999999</v>
      </c>
      <c r="LM16" s="219">
        <v>1968.3</v>
      </c>
      <c r="LN16" s="213">
        <v>0</v>
      </c>
      <c r="LO16" s="213">
        <v>0</v>
      </c>
      <c r="LP16" s="213">
        <v>0</v>
      </c>
      <c r="LQ16" s="213">
        <v>0</v>
      </c>
      <c r="LR16" s="213">
        <v>0</v>
      </c>
      <c r="LS16" s="213">
        <v>0</v>
      </c>
      <c r="LT16" s="214">
        <v>0</v>
      </c>
      <c r="LU16" s="213">
        <v>0</v>
      </c>
      <c r="LV16" s="213">
        <v>0</v>
      </c>
      <c r="LW16" s="219">
        <v>8</v>
      </c>
      <c r="LX16" s="213">
        <v>0</v>
      </c>
      <c r="LY16" s="213">
        <v>0</v>
      </c>
      <c r="LZ16" s="213">
        <v>0</v>
      </c>
      <c r="MA16" s="213">
        <v>0</v>
      </c>
      <c r="MB16" s="213">
        <v>0</v>
      </c>
      <c r="MC16" s="219">
        <v>454.4</v>
      </c>
      <c r="MD16" s="219">
        <v>447.1</v>
      </c>
      <c r="ME16" s="219">
        <v>7.3</v>
      </c>
      <c r="MF16" s="213">
        <v>0</v>
      </c>
      <c r="MG16" s="213">
        <v>0</v>
      </c>
      <c r="MH16" s="213">
        <v>0</v>
      </c>
      <c r="MI16" s="219">
        <v>386.1</v>
      </c>
      <c r="MJ16" s="213">
        <v>0</v>
      </c>
      <c r="MK16" s="213">
        <v>0</v>
      </c>
      <c r="ML16" s="213">
        <v>0</v>
      </c>
      <c r="MM16" s="213">
        <v>0</v>
      </c>
      <c r="MN16" s="219">
        <v>386.1</v>
      </c>
      <c r="MO16" s="213">
        <v>0</v>
      </c>
      <c r="MP16" s="213">
        <v>0</v>
      </c>
      <c r="MQ16" s="213">
        <v>0</v>
      </c>
      <c r="MR16" s="213">
        <v>0</v>
      </c>
      <c r="MS16" s="213">
        <v>0</v>
      </c>
      <c r="MT16" s="213">
        <v>0</v>
      </c>
      <c r="MU16" s="213">
        <v>0</v>
      </c>
      <c r="MV16" s="213">
        <v>0</v>
      </c>
      <c r="MW16" s="213">
        <v>0</v>
      </c>
      <c r="MX16" s="213">
        <v>0</v>
      </c>
      <c r="MY16" s="213">
        <v>0</v>
      </c>
      <c r="MZ16" s="213">
        <v>0</v>
      </c>
      <c r="NA16" s="220">
        <v>-2601.9</v>
      </c>
      <c r="NB16" s="219">
        <v>-3629.2</v>
      </c>
      <c r="NC16" s="213">
        <v>0</v>
      </c>
      <c r="ND16" s="219">
        <v>16.899999999999999</v>
      </c>
      <c r="NE16" s="213">
        <v>0</v>
      </c>
      <c r="NF16" s="213">
        <v>0</v>
      </c>
      <c r="NG16" s="213">
        <v>0</v>
      </c>
      <c r="NH16" s="213">
        <v>0</v>
      </c>
      <c r="NI16" s="213">
        <v>0</v>
      </c>
      <c r="NJ16" s="219">
        <v>1823.4</v>
      </c>
      <c r="NK16" s="219">
        <v>463.6</v>
      </c>
      <c r="NL16" s="219">
        <v>1359.8</v>
      </c>
      <c r="NM16" s="213">
        <v>0</v>
      </c>
      <c r="NN16" s="213">
        <v>0</v>
      </c>
      <c r="NO16" s="213">
        <v>0</v>
      </c>
      <c r="NP16" s="219">
        <v>31.6</v>
      </c>
      <c r="NQ16" s="213">
        <v>0</v>
      </c>
      <c r="NR16" s="213">
        <v>0</v>
      </c>
      <c r="NS16" s="213">
        <v>0</v>
      </c>
      <c r="NT16" s="213">
        <v>0</v>
      </c>
      <c r="NU16" s="219">
        <v>31.6</v>
      </c>
      <c r="NV16" s="213">
        <v>0</v>
      </c>
      <c r="NW16" s="213">
        <v>0</v>
      </c>
      <c r="NX16" s="213">
        <v>0</v>
      </c>
      <c r="NY16" s="213">
        <v>0</v>
      </c>
      <c r="NZ16" s="219">
        <v>-2605.8000000000002</v>
      </c>
      <c r="OA16" s="219">
        <v>3.9</v>
      </c>
      <c r="OB16" s="213">
        <v>0</v>
      </c>
      <c r="OC16" s="213">
        <v>0</v>
      </c>
      <c r="OD16" s="213">
        <v>0</v>
      </c>
      <c r="OE16" s="213">
        <v>0</v>
      </c>
      <c r="OF16" s="213">
        <v>0</v>
      </c>
      <c r="OG16" s="213">
        <v>0</v>
      </c>
      <c r="OH16" s="214">
        <v>0</v>
      </c>
      <c r="OI16" s="213">
        <v>0</v>
      </c>
      <c r="OJ16" s="213">
        <v>0</v>
      </c>
      <c r="OK16" s="219">
        <v>44337.2</v>
      </c>
      <c r="OL16" s="213">
        <v>0</v>
      </c>
      <c r="OM16" s="213">
        <v>0</v>
      </c>
      <c r="ON16" s="219">
        <v>13848.3</v>
      </c>
      <c r="OO16" s="213">
        <v>0</v>
      </c>
      <c r="OP16" s="213">
        <v>0</v>
      </c>
      <c r="OQ16" s="219">
        <v>15055.7</v>
      </c>
      <c r="OR16" s="219">
        <v>13584.5</v>
      </c>
      <c r="OS16" s="219">
        <v>1441</v>
      </c>
      <c r="OT16" s="213">
        <v>0</v>
      </c>
      <c r="OU16" s="219">
        <v>30.2</v>
      </c>
      <c r="OV16" s="213">
        <v>0</v>
      </c>
      <c r="OW16" s="219">
        <v>8633.5</v>
      </c>
      <c r="OX16" s="219">
        <v>1194.9000000000001</v>
      </c>
      <c r="OY16" s="219">
        <v>3137.3</v>
      </c>
      <c r="OZ16" s="213">
        <v>0</v>
      </c>
      <c r="PA16" s="219">
        <v>974.4</v>
      </c>
      <c r="PB16" s="219">
        <v>3326.8</v>
      </c>
      <c r="PC16" s="213">
        <v>0</v>
      </c>
      <c r="PD16" s="219">
        <v>51588.2</v>
      </c>
      <c r="PE16" s="219">
        <v>39229.300000000003</v>
      </c>
      <c r="PF16" s="219">
        <v>12358.9</v>
      </c>
      <c r="PG16" s="213">
        <v>0</v>
      </c>
      <c r="PH16" s="219">
        <v>1972.2</v>
      </c>
      <c r="PI16" s="213">
        <v>0</v>
      </c>
      <c r="PJ16" s="213">
        <v>0</v>
      </c>
      <c r="PK16" s="219">
        <v>31314.2</v>
      </c>
      <c r="PL16" s="219">
        <v>28569</v>
      </c>
      <c r="PM16" s="219">
        <v>2745.2</v>
      </c>
      <c r="PN16" s="213">
        <v>0</v>
      </c>
      <c r="PO16" s="220">
        <v>-2129.1999999999998</v>
      </c>
      <c r="PP16" s="219">
        <v>-3629.2</v>
      </c>
      <c r="PQ16" s="219">
        <v>84402.3</v>
      </c>
      <c r="PR16" s="219">
        <v>44337.2</v>
      </c>
      <c r="PS16" s="213">
        <v>0</v>
      </c>
      <c r="PT16" s="213">
        <v>0</v>
      </c>
      <c r="PU16" s="219">
        <v>13848.3</v>
      </c>
      <c r="PV16" s="213">
        <v>0</v>
      </c>
      <c r="PW16" s="213">
        <v>0</v>
      </c>
      <c r="PX16" s="219">
        <v>15055.7</v>
      </c>
      <c r="PY16" s="219">
        <v>13584.5</v>
      </c>
      <c r="PZ16" s="219">
        <v>1441</v>
      </c>
      <c r="QA16" s="213">
        <v>0</v>
      </c>
      <c r="QB16" s="219">
        <v>30.2</v>
      </c>
      <c r="QC16" s="219">
        <v>83024.5</v>
      </c>
      <c r="QD16" s="219">
        <v>8633.5</v>
      </c>
      <c r="QE16" s="219">
        <v>1194.9000000000001</v>
      </c>
      <c r="QF16" s="219">
        <v>3137.3</v>
      </c>
      <c r="QG16" s="213">
        <v>0</v>
      </c>
      <c r="QH16" s="219">
        <v>974.4</v>
      </c>
      <c r="QI16" s="219">
        <v>3326.8</v>
      </c>
      <c r="QJ16" s="219">
        <v>83379</v>
      </c>
      <c r="QK16" s="213">
        <v>0</v>
      </c>
      <c r="QL16" s="213">
        <v>0</v>
      </c>
      <c r="QM16" s="213">
        <v>0</v>
      </c>
      <c r="QN16" s="219">
        <v>29185</v>
      </c>
      <c r="QO16" s="219">
        <v>1972.2</v>
      </c>
      <c r="QP16" s="213">
        <v>0</v>
      </c>
      <c r="QQ16" s="213">
        <v>0</v>
      </c>
      <c r="QR16" s="213">
        <v>0</v>
      </c>
      <c r="QS16" s="213">
        <v>0</v>
      </c>
      <c r="QT16" s="213">
        <v>0</v>
      </c>
      <c r="QU16" s="213">
        <v>0</v>
      </c>
      <c r="QV16" s="214">
        <v>0</v>
      </c>
      <c r="QW16" s="213"/>
      <c r="QY16" s="216">
        <v>-8446.58</v>
      </c>
      <c r="QZ16" s="216">
        <v>5096.8500000000004</v>
      </c>
      <c r="RB16" s="216">
        <v>96.68</v>
      </c>
      <c r="RC16" s="216">
        <v>96.68</v>
      </c>
      <c r="RE16" s="216">
        <v>3847.63</v>
      </c>
      <c r="RF16" s="216">
        <v>2757.79</v>
      </c>
      <c r="RG16" s="216">
        <v>1732.72</v>
      </c>
      <c r="RJ16" s="216">
        <v>-69.459999999999994</v>
      </c>
      <c r="RK16" s="216">
        <v>-573.41</v>
      </c>
      <c r="RL16" s="216">
        <v>0</v>
      </c>
      <c r="RS16" s="216">
        <v>0</v>
      </c>
      <c r="RY16" s="216">
        <v>0</v>
      </c>
      <c r="RZ16" s="216">
        <v>0</v>
      </c>
      <c r="SA16" s="216">
        <v>14.12</v>
      </c>
      <c r="SB16" s="216">
        <v>-419.76</v>
      </c>
      <c r="SC16" s="216">
        <v>0</v>
      </c>
      <c r="SD16" s="216">
        <v>0</v>
      </c>
      <c r="SE16" s="216">
        <v>0</v>
      </c>
      <c r="SF16" s="216">
        <v>0</v>
      </c>
      <c r="SG16" s="216">
        <v>-1493.79</v>
      </c>
      <c r="SH16" s="217">
        <f t="shared" ref="SH16:SH31" si="3">SK16+SL16</f>
        <v>3051.98</v>
      </c>
      <c r="SI16" s="216">
        <v>0</v>
      </c>
      <c r="SJ16" s="216">
        <v>0</v>
      </c>
      <c r="SK16" s="216">
        <v>218.06</v>
      </c>
      <c r="SL16" s="216">
        <v>2833.92</v>
      </c>
      <c r="SQ16" s="216">
        <v>13543.44</v>
      </c>
      <c r="SR16" s="217"/>
      <c r="TB16" s="216">
        <v>10148.5</v>
      </c>
      <c r="TC16" s="216">
        <v>5483.09</v>
      </c>
      <c r="TD16" s="216">
        <v>5461.67</v>
      </c>
      <c r="TF16" s="216">
        <v>-370.24</v>
      </c>
      <c r="TG16" s="216">
        <v>-426.02</v>
      </c>
      <c r="TH16" s="216">
        <v>876.82</v>
      </c>
      <c r="TI16" s="216">
        <v>41.63</v>
      </c>
      <c r="TM16" s="216">
        <v>41.63</v>
      </c>
      <c r="TN16" s="216">
        <v>835.19</v>
      </c>
      <c r="UA16" s="216">
        <v>3622.26</v>
      </c>
      <c r="UB16" s="216">
        <v>268.2</v>
      </c>
      <c r="UD16" s="216">
        <v>-1372.35</v>
      </c>
      <c r="UE16" s="216">
        <v>277.14999999999998</v>
      </c>
      <c r="UF16" s="216">
        <v>14663.53</v>
      </c>
      <c r="UH16" s="216">
        <v>0</v>
      </c>
      <c r="UK16" s="216">
        <v>141.69999999999999</v>
      </c>
      <c r="UL16" s="216">
        <v>194.56</v>
      </c>
      <c r="UP16" s="216">
        <v>-52.86</v>
      </c>
      <c r="UR16" s="216">
        <v>11375.42</v>
      </c>
      <c r="US16" s="216">
        <v>6004.1</v>
      </c>
      <c r="UT16" s="216">
        <v>5780.24</v>
      </c>
      <c r="UV16" s="216">
        <v>17.100000000000001</v>
      </c>
      <c r="UW16" s="216">
        <v>-426.02</v>
      </c>
      <c r="UX16" s="216">
        <v>5159.38</v>
      </c>
      <c r="UY16" s="216">
        <v>5157.04</v>
      </c>
      <c r="UZ16" s="216">
        <v>3532.75</v>
      </c>
      <c r="VA16" s="216">
        <v>1624.3</v>
      </c>
      <c r="VD16" s="216">
        <v>2.34</v>
      </c>
      <c r="VE16" s="216">
        <v>0</v>
      </c>
      <c r="VF16" s="216">
        <v>0</v>
      </c>
      <c r="VG16" s="216">
        <v>0</v>
      </c>
      <c r="VI16" s="216">
        <v>790</v>
      </c>
      <c r="VJ16" s="216">
        <v>-1742.94</v>
      </c>
      <c r="VK16" s="216">
        <v>64.22</v>
      </c>
      <c r="VL16" s="216">
        <v>-1976.51</v>
      </c>
      <c r="VN16" s="217">
        <f t="shared" ref="VN16:VN31" si="4">VQ16+VR16</f>
        <v>320.25</v>
      </c>
      <c r="VQ16" s="216">
        <v>0</v>
      </c>
      <c r="VR16" s="216">
        <v>320.25</v>
      </c>
      <c r="VS16" s="216">
        <v>532.01</v>
      </c>
      <c r="VW16" s="216">
        <v>14386.38</v>
      </c>
      <c r="VX16" s="216">
        <v>1026.54</v>
      </c>
      <c r="VY16" s="216">
        <v>1026.54</v>
      </c>
      <c r="WA16" s="216">
        <v>14173.85</v>
      </c>
      <c r="WB16" s="216">
        <v>3712.38</v>
      </c>
      <c r="WC16" s="216">
        <v>1695.82</v>
      </c>
      <c r="WD16" s="216">
        <v>8092.04</v>
      </c>
      <c r="WE16" s="216">
        <v>710.05</v>
      </c>
      <c r="WF16" s="216">
        <v>536.98</v>
      </c>
      <c r="WG16" s="216">
        <v>-573.41</v>
      </c>
      <c r="WN16" s="216">
        <v>1637.73</v>
      </c>
      <c r="WO16" s="216">
        <v>1637.73</v>
      </c>
      <c r="WQ16" s="216">
        <v>1637.73</v>
      </c>
      <c r="WW16" s="216">
        <v>336.57</v>
      </c>
      <c r="WX16" s="216">
        <v>-419.76</v>
      </c>
      <c r="WY16" s="216">
        <v>797.06</v>
      </c>
      <c r="WZ16" s="216">
        <v>-1523.42</v>
      </c>
      <c r="XA16" s="216">
        <v>65.53</v>
      </c>
      <c r="XB16" s="216">
        <v>-1993.32</v>
      </c>
      <c r="XC16" s="216">
        <v>538.52</v>
      </c>
      <c r="XH16" s="216">
        <v>-252.93</v>
      </c>
      <c r="XK16" s="218">
        <v>-1097.93</v>
      </c>
      <c r="XL16" s="216">
        <v>3720.07</v>
      </c>
      <c r="XN16" s="216">
        <v>19.37</v>
      </c>
      <c r="XO16" s="216">
        <v>19.37</v>
      </c>
      <c r="XQ16" s="216">
        <v>1312.31</v>
      </c>
      <c r="XR16" s="216">
        <v>596.72</v>
      </c>
      <c r="XS16" s="216">
        <v>-36.9</v>
      </c>
      <c r="XU16" s="216">
        <v>710.05</v>
      </c>
      <c r="XV16" s="216">
        <v>42.44</v>
      </c>
      <c r="YD16" s="216">
        <v>13.22</v>
      </c>
      <c r="YE16" s="216">
        <v>13.22</v>
      </c>
      <c r="YF16" s="216">
        <v>13.22</v>
      </c>
      <c r="YJ16" s="217">
        <v>0</v>
      </c>
      <c r="YK16" s="216">
        <v>0</v>
      </c>
      <c r="YL16" s="216">
        <v>0</v>
      </c>
      <c r="YM16" s="216">
        <v>0</v>
      </c>
      <c r="YP16" s="216">
        <v>0</v>
      </c>
      <c r="YS16" s="216">
        <v>2375.19</v>
      </c>
      <c r="YT16" s="216">
        <v>0</v>
      </c>
      <c r="YW16" s="216">
        <v>0</v>
      </c>
      <c r="YX16" s="216">
        <f t="shared" si="2"/>
        <v>0</v>
      </c>
      <c r="ZC16" s="216">
        <v>4818</v>
      </c>
      <c r="ZT16" s="216">
        <v>4918.07</v>
      </c>
      <c r="ZU16" s="216">
        <v>4918.07</v>
      </c>
      <c r="ZV16" s="216">
        <v>4918.07</v>
      </c>
      <c r="ZZ16" s="216">
        <v>0</v>
      </c>
      <c r="AAC16" s="216">
        <v>-24.19</v>
      </c>
      <c r="AAN16" s="216">
        <v>-75.88</v>
      </c>
      <c r="AAQ16" s="216">
        <v>11626.16</v>
      </c>
      <c r="AAR16" s="216">
        <v>12465.74</v>
      </c>
      <c r="AAT16" s="216">
        <v>850.75</v>
      </c>
      <c r="AAU16" s="216">
        <v>850.75</v>
      </c>
      <c r="AAW16" s="216">
        <v>9257.1200000000008</v>
      </c>
      <c r="AAX16" s="216">
        <v>163.31</v>
      </c>
      <c r="AAZ16" s="216">
        <v>8092.04</v>
      </c>
      <c r="ABB16" s="216">
        <v>1001.77</v>
      </c>
      <c r="ABJ16" s="216">
        <v>2179.27</v>
      </c>
      <c r="ABK16" s="216">
        <v>1413.73</v>
      </c>
      <c r="ABL16" s="216">
        <v>1372.1</v>
      </c>
      <c r="ABO16" s="216">
        <v>41.63</v>
      </c>
      <c r="ABP16" s="216">
        <v>765.54</v>
      </c>
      <c r="ABS16" s="216">
        <v>298.26</v>
      </c>
      <c r="ABT16" s="216">
        <v>0</v>
      </c>
      <c r="ABU16" s="216">
        <v>0</v>
      </c>
      <c r="ABV16" s="216">
        <v>0</v>
      </c>
      <c r="ABW16" s="216">
        <v>0</v>
      </c>
      <c r="ABX16" s="216">
        <v>0</v>
      </c>
      <c r="ABY16" s="216">
        <v>-119.66</v>
      </c>
      <c r="ACI16" s="216">
        <v>839.58</v>
      </c>
      <c r="ACJ16" s="216">
        <v>0</v>
      </c>
      <c r="ACM16" s="216">
        <v>0</v>
      </c>
      <c r="ACT16" s="216">
        <v>839.58</v>
      </c>
      <c r="ACU16" s="216">
        <v>521.01</v>
      </c>
      <c r="ACV16" s="216">
        <v>318.57</v>
      </c>
      <c r="ACZ16" s="216">
        <v>0</v>
      </c>
      <c r="ADA16" s="216">
        <v>0</v>
      </c>
      <c r="ADF16" s="216">
        <v>0</v>
      </c>
      <c r="ADG16" s="216">
        <v>0</v>
      </c>
      <c r="ADH16" s="216">
        <v>0</v>
      </c>
      <c r="ADI16" s="216">
        <v>0</v>
      </c>
      <c r="ADJ16" s="216">
        <v>0</v>
      </c>
      <c r="ADK16" s="216">
        <v>0</v>
      </c>
      <c r="ADL16" s="216">
        <v>0</v>
      </c>
      <c r="ADM16" s="216">
        <v>0</v>
      </c>
      <c r="ADN16" s="216">
        <v>0</v>
      </c>
      <c r="ADO16" s="216">
        <v>0</v>
      </c>
      <c r="ADS16" s="216">
        <v>0</v>
      </c>
      <c r="ADW16" s="216">
        <v>2358.8000000000002</v>
      </c>
      <c r="ADX16" s="216">
        <v>35946.199999999997</v>
      </c>
      <c r="ADZ16" s="216">
        <v>966.79</v>
      </c>
      <c r="AEA16" s="216">
        <v>966.79</v>
      </c>
      <c r="AEC16" s="216">
        <v>14558.76</v>
      </c>
      <c r="AED16" s="216">
        <v>3712.38</v>
      </c>
      <c r="AEE16" s="216">
        <v>1695.82</v>
      </c>
      <c r="AEF16" s="216">
        <v>8092.04</v>
      </c>
      <c r="AEG16" s="216">
        <v>710.05</v>
      </c>
      <c r="AEH16" s="216">
        <v>921.89</v>
      </c>
      <c r="AEI16" s="216">
        <v>-573.41</v>
      </c>
      <c r="AEJ16" s="216">
        <v>11375.42</v>
      </c>
      <c r="AEK16" s="216">
        <v>6004.1</v>
      </c>
      <c r="AEL16" s="216">
        <v>5780.24</v>
      </c>
      <c r="AEN16" s="216">
        <v>17.100000000000001</v>
      </c>
      <c r="AEO16" s="216">
        <v>-426.02</v>
      </c>
      <c r="AEP16" s="216">
        <v>7351.87</v>
      </c>
      <c r="AEQ16" s="216">
        <v>6584</v>
      </c>
      <c r="AER16" s="216">
        <v>4918.07</v>
      </c>
      <c r="AES16" s="216">
        <v>1624.3</v>
      </c>
      <c r="AEU16" s="216">
        <v>41.63</v>
      </c>
      <c r="AEV16" s="216">
        <v>767.88</v>
      </c>
      <c r="AEY16" s="216">
        <v>312.38</v>
      </c>
      <c r="AEZ16" s="216">
        <v>-419.76</v>
      </c>
      <c r="AFA16" s="216">
        <v>790</v>
      </c>
      <c r="AFB16" s="216">
        <v>-1742.94</v>
      </c>
      <c r="AFC16" s="216">
        <v>64.22</v>
      </c>
      <c r="AFD16" s="216">
        <v>-1976.51</v>
      </c>
      <c r="AFE16" s="216">
        <v>761.74</v>
      </c>
      <c r="AFI16" s="216">
        <v>218.06</v>
      </c>
      <c r="AFJ16" s="216">
        <v>3154.17</v>
      </c>
      <c r="AFK16" s="216">
        <v>532.01</v>
      </c>
      <c r="AFO16" s="216">
        <v>33587.4</v>
      </c>
      <c r="AFP16" s="216">
        <v>1026.54</v>
      </c>
      <c r="AFQ16" s="216">
        <v>1026.54</v>
      </c>
      <c r="AFS16" s="216">
        <v>14173.85</v>
      </c>
      <c r="AFT16" s="216">
        <v>3712.38</v>
      </c>
      <c r="AFU16" s="216">
        <v>1695.82</v>
      </c>
      <c r="AFV16" s="216">
        <v>8092.04</v>
      </c>
      <c r="AFW16" s="216">
        <v>710.05</v>
      </c>
      <c r="AFX16" s="216">
        <v>536.98</v>
      </c>
      <c r="AFY16" s="216">
        <v>-573.41</v>
      </c>
      <c r="AFZ16" s="216">
        <v>10988.08</v>
      </c>
      <c r="AGA16" s="216">
        <v>6004.1</v>
      </c>
      <c r="AGB16" s="216">
        <v>5780.24</v>
      </c>
      <c r="AGD16" s="216">
        <v>-370.24</v>
      </c>
      <c r="AGE16" s="216">
        <v>-426.02</v>
      </c>
      <c r="AGF16" s="216">
        <v>7432.62</v>
      </c>
      <c r="AGG16" s="216">
        <v>6597.43</v>
      </c>
      <c r="AGH16" s="216">
        <v>4918.07</v>
      </c>
      <c r="AGI16" s="216">
        <v>1637.73</v>
      </c>
      <c r="AGK16" s="216">
        <v>41.63</v>
      </c>
      <c r="AGL16" s="216">
        <v>835.19</v>
      </c>
      <c r="AGO16" s="216">
        <v>312.38</v>
      </c>
      <c r="AGP16" s="216">
        <v>-419.76</v>
      </c>
      <c r="AGQ16" s="216">
        <v>797.06</v>
      </c>
      <c r="AGR16" s="216">
        <v>-1523.42</v>
      </c>
      <c r="AGS16" s="216">
        <v>65.53</v>
      </c>
      <c r="AGT16" s="216">
        <v>-1993.32</v>
      </c>
      <c r="AGU16" s="216">
        <v>538.52</v>
      </c>
      <c r="AGY16" s="216">
        <v>3622.26</v>
      </c>
      <c r="AGZ16" s="216">
        <v>-60.61</v>
      </c>
      <c r="AHB16" s="216">
        <v>-1372.35</v>
      </c>
      <c r="AHC16" s="218">
        <v>-2358.81</v>
      </c>
      <c r="AHD16" s="216">
        <v>1604.12</v>
      </c>
      <c r="AHF16" s="216">
        <v>59.75</v>
      </c>
      <c r="AHG16" s="216">
        <v>59.75</v>
      </c>
      <c r="AHI16" s="216">
        <v>-437.77</v>
      </c>
      <c r="AHN16" s="216">
        <v>-437.77</v>
      </c>
      <c r="AHP16" s="216">
        <v>-270.49</v>
      </c>
      <c r="AHT16" s="216">
        <v>-270.49</v>
      </c>
      <c r="AHV16" s="216">
        <v>63.34</v>
      </c>
      <c r="AIB16" s="216">
        <v>63.34</v>
      </c>
      <c r="AIO16" s="216">
        <v>3622.26</v>
      </c>
      <c r="AIP16" s="216">
        <v>-60.61</v>
      </c>
      <c r="AIR16" s="216">
        <v>-1372.35</v>
      </c>
      <c r="AIU16" s="216">
        <v>3962.93</v>
      </c>
      <c r="AIY16" s="216">
        <v>-52.86</v>
      </c>
      <c r="AJD16" s="216">
        <v>-52.86</v>
      </c>
      <c r="AJF16" s="216">
        <v>116.85</v>
      </c>
      <c r="AJJ16" s="216">
        <v>116.85</v>
      </c>
      <c r="AJY16" s="216">
        <v>-1.31</v>
      </c>
      <c r="AKA16" s="216">
        <v>-3.98</v>
      </c>
      <c r="AKE16" s="216">
        <v>218.06</v>
      </c>
      <c r="AKF16" s="216">
        <v>3154.17</v>
      </c>
      <c r="AKG16" s="216">
        <v>532.01</v>
      </c>
      <c r="AKI16" s="218"/>
      <c r="AKJ16" s="216">
        <v>37550.33</v>
      </c>
      <c r="AKL16" s="216">
        <v>1026.54</v>
      </c>
      <c r="AKM16" s="216">
        <v>1026.54</v>
      </c>
      <c r="AKO16" s="216">
        <v>14120.99</v>
      </c>
      <c r="AKP16" s="216">
        <v>3712.38</v>
      </c>
      <c r="AKQ16" s="216">
        <v>1695.82</v>
      </c>
      <c r="AKR16" s="216">
        <v>8092.04</v>
      </c>
      <c r="AKS16" s="216">
        <v>710.05</v>
      </c>
      <c r="AKT16" s="216">
        <v>484.12</v>
      </c>
      <c r="AKU16" s="216">
        <v>-573.41</v>
      </c>
      <c r="AKV16" s="216">
        <v>11104.92</v>
      </c>
      <c r="AKW16" s="216">
        <v>6004.1</v>
      </c>
      <c r="AKX16" s="216">
        <v>5780.24</v>
      </c>
      <c r="AKZ16" s="216">
        <v>-253.39</v>
      </c>
      <c r="ALA16" s="216">
        <v>-426.02</v>
      </c>
      <c r="ALB16" s="216">
        <v>7415.21</v>
      </c>
      <c r="ALC16" s="216">
        <v>6584</v>
      </c>
      <c r="ALD16" s="216">
        <v>4918.07</v>
      </c>
      <c r="ALE16" s="216">
        <v>1624.3</v>
      </c>
      <c r="ALG16" s="216">
        <v>41.63</v>
      </c>
      <c r="ALH16" s="216">
        <v>831.21</v>
      </c>
      <c r="ALK16" s="216">
        <v>312.38</v>
      </c>
      <c r="ALL16" s="216">
        <v>-419.76</v>
      </c>
      <c r="ALM16" s="216">
        <v>790</v>
      </c>
      <c r="ALN16" s="216">
        <v>-1742.94</v>
      </c>
      <c r="ALO16" s="216">
        <v>64.22</v>
      </c>
      <c r="ALP16" s="216">
        <v>-1976.51</v>
      </c>
      <c r="ALQ16" s="216">
        <v>761.74</v>
      </c>
      <c r="ALU16" s="216">
        <v>3840.32</v>
      </c>
      <c r="ALV16" s="216">
        <v>3093.56</v>
      </c>
      <c r="ALW16" s="216">
        <v>532.01</v>
      </c>
      <c r="ALX16" s="216">
        <v>-1372.35</v>
      </c>
      <c r="AMA16" s="216">
        <v>37550.33</v>
      </c>
      <c r="AMB16" s="216">
        <v>1026.54</v>
      </c>
      <c r="AMC16" s="216">
        <v>1026.54</v>
      </c>
      <c r="AME16" s="216">
        <v>14120.99</v>
      </c>
      <c r="AMF16" s="216">
        <v>3712.38</v>
      </c>
      <c r="AMG16" s="216">
        <v>1695.82</v>
      </c>
      <c r="AMH16" s="216">
        <v>8092.04</v>
      </c>
      <c r="AMI16" s="216">
        <v>710.05</v>
      </c>
      <c r="AMJ16" s="216">
        <v>484.12</v>
      </c>
      <c r="AMK16" s="216">
        <v>-573.41</v>
      </c>
      <c r="AML16" s="216">
        <v>11104.93</v>
      </c>
      <c r="AMM16" s="216">
        <v>6004.1</v>
      </c>
      <c r="AMN16" s="216">
        <v>5780.24</v>
      </c>
      <c r="AMP16" s="216">
        <v>-253.39</v>
      </c>
      <c r="AMQ16" s="216">
        <v>-426.02</v>
      </c>
      <c r="AMR16" s="216">
        <v>7432.62</v>
      </c>
      <c r="AMS16" s="216">
        <v>6597.43</v>
      </c>
      <c r="AMT16" s="216">
        <v>4918.07</v>
      </c>
      <c r="AMU16" s="216">
        <v>1637.73</v>
      </c>
      <c r="AMW16" s="216">
        <v>41.63</v>
      </c>
      <c r="AMX16" s="216">
        <v>835.19</v>
      </c>
      <c r="ANA16" s="216">
        <v>312.38</v>
      </c>
      <c r="ANB16" s="216">
        <v>-419.76</v>
      </c>
      <c r="ANC16" s="216">
        <v>797.06</v>
      </c>
      <c r="AND16" s="216">
        <v>-1523.42</v>
      </c>
      <c r="ANE16" s="216">
        <v>64.22</v>
      </c>
      <c r="ANF16" s="216">
        <v>-1993.32</v>
      </c>
      <c r="ANG16" s="216">
        <v>534.54</v>
      </c>
      <c r="ANK16" s="216">
        <v>3840.32</v>
      </c>
      <c r="ANL16" s="216">
        <v>3093.56</v>
      </c>
      <c r="ANM16" s="216">
        <v>532.01</v>
      </c>
      <c r="ANN16" s="216">
        <v>-1372.35</v>
      </c>
      <c r="ANO16" s="218"/>
    </row>
    <row r="17" spans="1:1474" s="216" customFormat="1" ht="13.2">
      <c r="A17" s="211">
        <v>1999</v>
      </c>
      <c r="B17" s="212"/>
      <c r="C17" s="213">
        <v>0</v>
      </c>
      <c r="D17" s="213">
        <v>0</v>
      </c>
      <c r="E17" s="219">
        <v>20114.599999999999</v>
      </c>
      <c r="F17" s="213">
        <v>0</v>
      </c>
      <c r="G17" s="213">
        <v>0</v>
      </c>
      <c r="H17" s="219">
        <v>11672</v>
      </c>
      <c r="I17" s="213">
        <v>0</v>
      </c>
      <c r="J17" s="213">
        <v>0</v>
      </c>
      <c r="K17" s="219">
        <v>5605.6</v>
      </c>
      <c r="L17" s="219">
        <v>4372.6000000000004</v>
      </c>
      <c r="M17" s="219">
        <v>1233</v>
      </c>
      <c r="N17" s="213">
        <v>0</v>
      </c>
      <c r="O17" s="213">
        <v>0</v>
      </c>
      <c r="P17" s="213">
        <v>0</v>
      </c>
      <c r="Q17" s="219">
        <v>2892.5</v>
      </c>
      <c r="R17" s="219">
        <v>939.1</v>
      </c>
      <c r="S17" s="213">
        <v>0</v>
      </c>
      <c r="T17" s="213">
        <v>0</v>
      </c>
      <c r="U17" s="219">
        <v>59.5</v>
      </c>
      <c r="V17" s="219">
        <v>1893.8</v>
      </c>
      <c r="W17" s="213">
        <v>0</v>
      </c>
      <c r="X17" s="213">
        <v>0</v>
      </c>
      <c r="Y17" s="213">
        <v>0</v>
      </c>
      <c r="Z17" s="213">
        <v>0</v>
      </c>
      <c r="AA17" s="213">
        <v>0</v>
      </c>
      <c r="AB17" s="213">
        <v>0</v>
      </c>
      <c r="AC17" s="213">
        <v>0</v>
      </c>
      <c r="AD17" s="213">
        <v>0</v>
      </c>
      <c r="AE17" s="219">
        <v>23002.6</v>
      </c>
      <c r="AF17" s="219">
        <v>21353</v>
      </c>
      <c r="AG17" s="219">
        <v>1649.6</v>
      </c>
      <c r="AH17" s="213">
        <v>0</v>
      </c>
      <c r="AI17" s="220">
        <v>-7919.6</v>
      </c>
      <c r="AJ17" s="213">
        <v>0</v>
      </c>
      <c r="AK17" s="219">
        <v>50435</v>
      </c>
      <c r="AL17" s="213">
        <v>0</v>
      </c>
      <c r="AM17" s="213">
        <v>0</v>
      </c>
      <c r="AN17" s="213">
        <v>0</v>
      </c>
      <c r="AO17" s="213">
        <v>0</v>
      </c>
      <c r="AP17" s="213">
        <v>0</v>
      </c>
      <c r="AQ17" s="213">
        <v>0</v>
      </c>
      <c r="AR17" s="219">
        <v>1803.5</v>
      </c>
      <c r="AS17" s="219">
        <v>1792.1</v>
      </c>
      <c r="AT17" s="219">
        <v>1.5</v>
      </c>
      <c r="AU17" s="213">
        <v>0</v>
      </c>
      <c r="AV17" s="219">
        <v>10</v>
      </c>
      <c r="AW17" s="219">
        <v>14846.3</v>
      </c>
      <c r="AX17" s="219">
        <v>275.2</v>
      </c>
      <c r="AY17" s="213">
        <v>0</v>
      </c>
      <c r="AZ17" s="213">
        <v>0</v>
      </c>
      <c r="BA17" s="213">
        <v>0</v>
      </c>
      <c r="BB17" s="213">
        <v>0</v>
      </c>
      <c r="BC17" s="219">
        <v>275.2</v>
      </c>
      <c r="BD17" s="219">
        <v>12229</v>
      </c>
      <c r="BE17" s="213">
        <v>0</v>
      </c>
      <c r="BF17" s="213">
        <v>0</v>
      </c>
      <c r="BG17" s="213">
        <v>0</v>
      </c>
      <c r="BH17" s="219">
        <v>12229</v>
      </c>
      <c r="BI17" s="219">
        <v>2854</v>
      </c>
      <c r="BJ17" s="213">
        <v>0</v>
      </c>
      <c r="BK17" s="213">
        <v>0</v>
      </c>
      <c r="BL17" s="213">
        <v>0</v>
      </c>
      <c r="BM17" s="213">
        <v>0</v>
      </c>
      <c r="BN17" s="213">
        <v>0</v>
      </c>
      <c r="BO17" s="213">
        <v>0</v>
      </c>
      <c r="BP17" s="214">
        <v>0</v>
      </c>
      <c r="BQ17" s="213">
        <v>0</v>
      </c>
      <c r="BR17" s="213">
        <v>0</v>
      </c>
      <c r="BS17" s="219">
        <v>1656.2</v>
      </c>
      <c r="BT17" s="213">
        <v>0</v>
      </c>
      <c r="BU17" s="213">
        <v>0</v>
      </c>
      <c r="BV17" s="219">
        <v>1392.3</v>
      </c>
      <c r="BW17" s="213">
        <v>0</v>
      </c>
      <c r="BX17" s="213">
        <v>0</v>
      </c>
      <c r="BY17" s="219">
        <v>5729</v>
      </c>
      <c r="BZ17" s="219">
        <v>5680</v>
      </c>
      <c r="CA17" s="219">
        <v>0</v>
      </c>
      <c r="CB17" s="213">
        <v>0</v>
      </c>
      <c r="CC17" s="219">
        <v>49</v>
      </c>
      <c r="CD17" s="213">
        <v>0</v>
      </c>
      <c r="CE17" s="219">
        <v>388.8</v>
      </c>
      <c r="CF17" s="219">
        <v>70.3</v>
      </c>
      <c r="CG17" s="213">
        <v>0</v>
      </c>
      <c r="CH17" s="213">
        <v>0</v>
      </c>
      <c r="CI17" s="219">
        <v>1</v>
      </c>
      <c r="CJ17" s="219">
        <v>317.5</v>
      </c>
      <c r="CK17" s="213">
        <v>0</v>
      </c>
      <c r="CL17" s="213">
        <v>0</v>
      </c>
      <c r="CM17" s="213">
        <v>0</v>
      </c>
      <c r="CN17" s="213">
        <v>0</v>
      </c>
      <c r="CO17" s="213">
        <v>0</v>
      </c>
      <c r="CP17" s="213">
        <v>0</v>
      </c>
      <c r="CQ17" s="213">
        <v>0</v>
      </c>
      <c r="CR17" s="213">
        <v>0</v>
      </c>
      <c r="CS17" s="219">
        <v>144.30000000000001</v>
      </c>
      <c r="CT17" s="219">
        <v>144.30000000000001</v>
      </c>
      <c r="CU17" s="213">
        <v>0</v>
      </c>
      <c r="CV17" s="213">
        <v>0</v>
      </c>
      <c r="CW17" s="220">
        <v>694.3</v>
      </c>
      <c r="CX17" s="213">
        <v>0</v>
      </c>
      <c r="CY17" s="219">
        <v>3816.5</v>
      </c>
      <c r="CZ17" s="213">
        <v>0</v>
      </c>
      <c r="DA17" s="213">
        <v>0</v>
      </c>
      <c r="DB17" s="213">
        <v>0</v>
      </c>
      <c r="DC17" s="213">
        <v>0</v>
      </c>
      <c r="DD17" s="213">
        <v>0</v>
      </c>
      <c r="DE17" s="213">
        <v>0</v>
      </c>
      <c r="DF17" s="219">
        <v>5869.9</v>
      </c>
      <c r="DG17" s="219">
        <v>5791</v>
      </c>
      <c r="DH17" s="219">
        <v>78.900000000000006</v>
      </c>
      <c r="DI17" s="213">
        <v>0</v>
      </c>
      <c r="DJ17" s="213">
        <v>0</v>
      </c>
      <c r="DK17" s="219">
        <v>908.8</v>
      </c>
      <c r="DL17" s="219">
        <v>317.5</v>
      </c>
      <c r="DM17" s="213">
        <v>0</v>
      </c>
      <c r="DN17" s="213">
        <v>0</v>
      </c>
      <c r="DO17" s="213">
        <v>0</v>
      </c>
      <c r="DP17" s="213">
        <v>0</v>
      </c>
      <c r="DQ17" s="219">
        <v>317.5</v>
      </c>
      <c r="DR17" s="219">
        <v>837.6</v>
      </c>
      <c r="DS17" s="213">
        <v>0</v>
      </c>
      <c r="DT17" s="213">
        <v>0</v>
      </c>
      <c r="DU17" s="213">
        <v>0</v>
      </c>
      <c r="DV17" s="219">
        <v>837.6</v>
      </c>
      <c r="DW17" s="219">
        <v>1</v>
      </c>
      <c r="DX17" s="213">
        <v>0</v>
      </c>
      <c r="DY17" s="213">
        <v>0</v>
      </c>
      <c r="DZ17" s="213">
        <v>0</v>
      </c>
      <c r="EA17" s="213">
        <v>0</v>
      </c>
      <c r="EB17" s="213">
        <v>0</v>
      </c>
      <c r="EC17" s="213">
        <v>0</v>
      </c>
      <c r="ED17" s="214">
        <v>0</v>
      </c>
      <c r="EE17" s="213">
        <v>0</v>
      </c>
      <c r="EF17" s="213">
        <v>0</v>
      </c>
      <c r="EG17" s="219">
        <v>6151.8</v>
      </c>
      <c r="EH17" s="213">
        <v>0</v>
      </c>
      <c r="EI17" s="213">
        <v>0</v>
      </c>
      <c r="EJ17" s="219">
        <v>102</v>
      </c>
      <c r="EK17" s="213">
        <v>0</v>
      </c>
      <c r="EL17" s="213">
        <v>0</v>
      </c>
      <c r="EM17" s="219">
        <v>696.6</v>
      </c>
      <c r="EN17" s="219">
        <v>696.6</v>
      </c>
      <c r="EO17" s="213">
        <v>0</v>
      </c>
      <c r="EP17" s="213">
        <v>0</v>
      </c>
      <c r="EQ17" s="213">
        <v>0</v>
      </c>
      <c r="ER17" s="213">
        <v>0</v>
      </c>
      <c r="ES17" s="219">
        <v>2638.8</v>
      </c>
      <c r="ET17" s="219">
        <v>0</v>
      </c>
      <c r="EU17" s="219">
        <v>1988</v>
      </c>
      <c r="EV17" s="213">
        <v>0</v>
      </c>
      <c r="EW17" s="219">
        <v>197.2</v>
      </c>
      <c r="EX17" s="219">
        <v>453.5</v>
      </c>
      <c r="EY17" s="213">
        <v>0</v>
      </c>
      <c r="EZ17" s="219">
        <v>13716.5</v>
      </c>
      <c r="FA17" s="213">
        <v>0</v>
      </c>
      <c r="FB17" s="219">
        <v>13716.5</v>
      </c>
      <c r="FC17" s="213">
        <v>0</v>
      </c>
      <c r="FD17" s="219">
        <v>2857.1</v>
      </c>
      <c r="FE17" s="213">
        <v>0</v>
      </c>
      <c r="FF17" s="213">
        <v>0</v>
      </c>
      <c r="FG17" s="219">
        <v>2702.8</v>
      </c>
      <c r="FH17" s="219">
        <v>2702.8</v>
      </c>
      <c r="FI17" s="213">
        <v>0</v>
      </c>
      <c r="FJ17" s="213">
        <v>0</v>
      </c>
      <c r="FK17" s="220">
        <v>-3187.7</v>
      </c>
      <c r="FL17" s="213">
        <v>0</v>
      </c>
      <c r="FM17" s="219">
        <v>7351.3</v>
      </c>
      <c r="FN17" s="213">
        <v>0</v>
      </c>
      <c r="FO17" s="213">
        <v>0</v>
      </c>
      <c r="FP17" s="213">
        <v>0</v>
      </c>
      <c r="FQ17" s="219">
        <v>14599.7</v>
      </c>
      <c r="FR17" s="213">
        <v>0</v>
      </c>
      <c r="FS17" s="213">
        <v>0</v>
      </c>
      <c r="FT17" s="219">
        <v>170</v>
      </c>
      <c r="FU17" s="219">
        <v>170</v>
      </c>
      <c r="FV17" s="219">
        <v>0</v>
      </c>
      <c r="FW17" s="213">
        <v>0</v>
      </c>
      <c r="FX17" s="213">
        <v>0</v>
      </c>
      <c r="FY17" s="219">
        <v>15170.7</v>
      </c>
      <c r="FZ17" s="219">
        <v>3556.9</v>
      </c>
      <c r="GA17" s="219">
        <v>1423.7</v>
      </c>
      <c r="GB17" s="219">
        <v>2052</v>
      </c>
      <c r="GC17" s="213">
        <v>0</v>
      </c>
      <c r="GD17" s="213">
        <v>0</v>
      </c>
      <c r="GE17" s="219">
        <v>81.2</v>
      </c>
      <c r="GF17" s="219">
        <v>16088.8</v>
      </c>
      <c r="GG17" s="213">
        <v>0</v>
      </c>
      <c r="GH17" s="213">
        <v>0</v>
      </c>
      <c r="GI17" s="213">
        <v>0</v>
      </c>
      <c r="GJ17" s="219">
        <v>2372.3000000000002</v>
      </c>
      <c r="GK17" s="213">
        <v>0</v>
      </c>
      <c r="GL17" s="213">
        <v>0</v>
      </c>
      <c r="GM17" s="213">
        <v>0</v>
      </c>
      <c r="GN17" s="213">
        <v>0</v>
      </c>
      <c r="GO17" s="213">
        <v>0</v>
      </c>
      <c r="GP17" s="213">
        <v>0</v>
      </c>
      <c r="GQ17" s="213">
        <v>0</v>
      </c>
      <c r="GR17" s="214">
        <v>0</v>
      </c>
      <c r="GS17" s="213">
        <v>0</v>
      </c>
      <c r="GT17" s="213">
        <v>0</v>
      </c>
      <c r="GU17" s="219">
        <v>19243.2</v>
      </c>
      <c r="GV17" s="213">
        <v>0</v>
      </c>
      <c r="GW17" s="213">
        <v>0</v>
      </c>
      <c r="GX17" s="219">
        <v>1433.4</v>
      </c>
      <c r="GY17" s="213">
        <v>0</v>
      </c>
      <c r="GZ17" s="213">
        <v>0</v>
      </c>
      <c r="HA17" s="219">
        <v>28.4</v>
      </c>
      <c r="HB17" s="219">
        <v>28.4</v>
      </c>
      <c r="HC17" s="213">
        <v>0</v>
      </c>
      <c r="HD17" s="213">
        <v>0</v>
      </c>
      <c r="HE17" s="213">
        <v>0</v>
      </c>
      <c r="HF17" s="213">
        <v>0</v>
      </c>
      <c r="HG17" s="219">
        <v>2536.1</v>
      </c>
      <c r="HH17" s="219">
        <v>414.3</v>
      </c>
      <c r="HI17" s="219">
        <v>2052</v>
      </c>
      <c r="HJ17" s="213">
        <v>0</v>
      </c>
      <c r="HK17" s="213">
        <v>0</v>
      </c>
      <c r="HL17" s="219">
        <v>69.8</v>
      </c>
      <c r="HM17" s="213">
        <v>0</v>
      </c>
      <c r="HN17" s="219">
        <v>41920.400000000001</v>
      </c>
      <c r="HO17" s="219">
        <v>41920.400000000001</v>
      </c>
      <c r="HP17" s="213">
        <v>0</v>
      </c>
      <c r="HQ17" s="213">
        <v>0</v>
      </c>
      <c r="HR17" s="213">
        <v>0</v>
      </c>
      <c r="HS17" s="213">
        <v>0</v>
      </c>
      <c r="HT17" s="213">
        <v>0</v>
      </c>
      <c r="HU17" s="219">
        <v>7101.8</v>
      </c>
      <c r="HV17" s="219">
        <v>6327.2</v>
      </c>
      <c r="HW17" s="219">
        <v>774.6</v>
      </c>
      <c r="HX17" s="213">
        <v>0</v>
      </c>
      <c r="HY17" s="220">
        <v>10710.9</v>
      </c>
      <c r="HZ17" s="213">
        <v>0</v>
      </c>
      <c r="IA17" s="219">
        <v>28074.3</v>
      </c>
      <c r="IB17" s="219">
        <v>47134.6</v>
      </c>
      <c r="IC17" s="213">
        <v>0</v>
      </c>
      <c r="ID17" s="213">
        <v>0</v>
      </c>
      <c r="IE17" s="213">
        <v>0</v>
      </c>
      <c r="IF17" s="213">
        <v>0</v>
      </c>
      <c r="IG17" s="213">
        <v>0</v>
      </c>
      <c r="IH17" s="219">
        <v>3049.5</v>
      </c>
      <c r="II17" s="219">
        <v>2911.9</v>
      </c>
      <c r="IJ17" s="219">
        <v>98.6</v>
      </c>
      <c r="IK17" s="213">
        <v>0</v>
      </c>
      <c r="IL17" s="219">
        <v>39</v>
      </c>
      <c r="IM17" s="219">
        <v>57553.4</v>
      </c>
      <c r="IN17" s="219">
        <v>4715.7</v>
      </c>
      <c r="IO17" s="213">
        <v>0</v>
      </c>
      <c r="IP17" s="219">
        <v>1988</v>
      </c>
      <c r="IQ17" s="216">
        <v>0</v>
      </c>
      <c r="IR17" s="219">
        <v>257.8</v>
      </c>
      <c r="IS17" s="219">
        <v>2469.9</v>
      </c>
      <c r="IT17" s="219">
        <v>59733.1</v>
      </c>
      <c r="IU17" s="213">
        <v>0</v>
      </c>
      <c r="IV17" s="213">
        <v>0</v>
      </c>
      <c r="IW17" s="213">
        <v>0</v>
      </c>
      <c r="IX17" s="219">
        <v>17812.7</v>
      </c>
      <c r="IY17" s="213">
        <v>0</v>
      </c>
      <c r="IZ17" s="213">
        <v>0</v>
      </c>
      <c r="JA17" s="213">
        <v>0</v>
      </c>
      <c r="JB17" s="213">
        <v>0</v>
      </c>
      <c r="JC17" s="213">
        <v>0</v>
      </c>
      <c r="JD17" s="213">
        <v>0</v>
      </c>
      <c r="JE17" s="213">
        <v>0</v>
      </c>
      <c r="JF17" s="214">
        <v>0</v>
      </c>
      <c r="JG17" s="213">
        <v>0</v>
      </c>
      <c r="JH17" s="213">
        <v>0</v>
      </c>
      <c r="JI17" s="219">
        <v>47165.8</v>
      </c>
      <c r="JJ17" s="213">
        <v>0</v>
      </c>
      <c r="JK17" s="213">
        <v>0</v>
      </c>
      <c r="JL17" s="219">
        <v>14599.7</v>
      </c>
      <c r="JM17" s="213">
        <v>0</v>
      </c>
      <c r="JN17" s="213">
        <v>0</v>
      </c>
      <c r="JO17" s="219">
        <v>12059.6</v>
      </c>
      <c r="JP17" s="219">
        <v>10777.6</v>
      </c>
      <c r="JQ17" s="219">
        <v>1233</v>
      </c>
      <c r="JR17" s="213">
        <v>0</v>
      </c>
      <c r="JS17" s="219">
        <v>49</v>
      </c>
      <c r="JT17" s="213">
        <v>0</v>
      </c>
      <c r="JU17" s="219">
        <v>8456.1</v>
      </c>
      <c r="JV17" s="219">
        <v>1423.7</v>
      </c>
      <c r="JW17" s="219">
        <v>4040</v>
      </c>
      <c r="JX17" s="213">
        <v>0</v>
      </c>
      <c r="JY17" s="219">
        <v>257.8</v>
      </c>
      <c r="JZ17" s="219">
        <v>2734.6</v>
      </c>
      <c r="KA17" s="213">
        <v>0</v>
      </c>
      <c r="KB17" s="219">
        <v>55636.9</v>
      </c>
      <c r="KC17" s="219">
        <v>41920.400000000001</v>
      </c>
      <c r="KD17" s="219">
        <v>13716.5</v>
      </c>
      <c r="KE17" s="213">
        <v>0</v>
      </c>
      <c r="KF17" s="219">
        <v>2857.1</v>
      </c>
      <c r="KG17" s="213">
        <v>0</v>
      </c>
      <c r="KH17" s="213">
        <v>0</v>
      </c>
      <c r="KI17" s="219">
        <v>32951.5</v>
      </c>
      <c r="KJ17" s="219">
        <v>30527.3</v>
      </c>
      <c r="KK17" s="219">
        <v>2424.1999999999998</v>
      </c>
      <c r="KL17" s="213">
        <v>0</v>
      </c>
      <c r="KM17" s="220">
        <v>297.89999999999998</v>
      </c>
      <c r="KN17" s="213">
        <v>0</v>
      </c>
      <c r="KO17" s="219">
        <v>89677.1</v>
      </c>
      <c r="KP17" s="219">
        <v>47134.6</v>
      </c>
      <c r="KQ17" s="213">
        <v>0</v>
      </c>
      <c r="KR17" s="213">
        <v>0</v>
      </c>
      <c r="KS17" s="219">
        <v>14599.7</v>
      </c>
      <c r="KT17" s="213">
        <v>0</v>
      </c>
      <c r="KU17" s="213">
        <v>0</v>
      </c>
      <c r="KV17" s="219">
        <v>10892.9</v>
      </c>
      <c r="KW17" s="219">
        <v>10664.9</v>
      </c>
      <c r="KX17" s="219">
        <v>179</v>
      </c>
      <c r="KY17" s="213">
        <v>0</v>
      </c>
      <c r="KZ17" s="219">
        <v>49</v>
      </c>
      <c r="LA17" s="219">
        <v>88479.2</v>
      </c>
      <c r="LB17" s="219">
        <v>8865.2999999999993</v>
      </c>
      <c r="LC17" s="219">
        <v>1423.7</v>
      </c>
      <c r="LD17" s="219">
        <v>4040</v>
      </c>
      <c r="LE17" s="213">
        <v>0</v>
      </c>
      <c r="LF17" s="219">
        <v>257.8</v>
      </c>
      <c r="LG17" s="219">
        <v>2906.6</v>
      </c>
      <c r="LH17" s="219">
        <v>88888.5</v>
      </c>
      <c r="LI17" s="213">
        <v>0</v>
      </c>
      <c r="LJ17" s="213">
        <v>0</v>
      </c>
      <c r="LK17" s="213">
        <v>0</v>
      </c>
      <c r="LL17" s="219">
        <v>33251.599999999999</v>
      </c>
      <c r="LM17" s="219">
        <v>2855</v>
      </c>
      <c r="LN17" s="213">
        <v>0</v>
      </c>
      <c r="LO17" s="213">
        <v>0</v>
      </c>
      <c r="LP17" s="213">
        <v>0</v>
      </c>
      <c r="LQ17" s="213">
        <v>0</v>
      </c>
      <c r="LR17" s="213">
        <v>0</v>
      </c>
      <c r="LS17" s="213">
        <v>0</v>
      </c>
      <c r="LT17" s="214">
        <v>0</v>
      </c>
      <c r="LU17" s="213">
        <v>0</v>
      </c>
      <c r="LV17" s="213">
        <v>0</v>
      </c>
      <c r="LW17" s="219">
        <v>12.1</v>
      </c>
      <c r="LX17" s="213">
        <v>0</v>
      </c>
      <c r="LY17" s="213">
        <v>0</v>
      </c>
      <c r="LZ17" s="213">
        <v>0</v>
      </c>
      <c r="MA17" s="213">
        <v>0</v>
      </c>
      <c r="MB17" s="213">
        <v>0</v>
      </c>
      <c r="MC17" s="219">
        <v>677.5</v>
      </c>
      <c r="MD17" s="219">
        <v>676</v>
      </c>
      <c r="ME17" s="219">
        <v>1.5</v>
      </c>
      <c r="MF17" s="213">
        <v>0</v>
      </c>
      <c r="MG17" s="213">
        <v>0</v>
      </c>
      <c r="MH17" s="213">
        <v>0</v>
      </c>
      <c r="MI17" s="219">
        <v>444.3</v>
      </c>
      <c r="MJ17" s="213">
        <v>0</v>
      </c>
      <c r="MK17" s="213">
        <v>0</v>
      </c>
      <c r="ML17" s="213">
        <v>0</v>
      </c>
      <c r="MM17" s="213">
        <v>0</v>
      </c>
      <c r="MN17" s="219">
        <v>444.3</v>
      </c>
      <c r="MO17" s="213">
        <v>0</v>
      </c>
      <c r="MP17" s="213">
        <v>0</v>
      </c>
      <c r="MQ17" s="213">
        <v>0</v>
      </c>
      <c r="MR17" s="213">
        <v>0</v>
      </c>
      <c r="MS17" s="213">
        <v>0</v>
      </c>
      <c r="MT17" s="213">
        <v>0</v>
      </c>
      <c r="MU17" s="213">
        <v>0</v>
      </c>
      <c r="MV17" s="213">
        <v>0</v>
      </c>
      <c r="MW17" s="213">
        <v>0</v>
      </c>
      <c r="MX17" s="213">
        <v>0</v>
      </c>
      <c r="MY17" s="213">
        <v>0</v>
      </c>
      <c r="MZ17" s="213">
        <v>0</v>
      </c>
      <c r="NA17" s="220">
        <v>-1584.9</v>
      </c>
      <c r="NB17" s="219">
        <v>-2375.6999999999998</v>
      </c>
      <c r="NC17" s="213">
        <v>0</v>
      </c>
      <c r="ND17" s="219">
        <v>43.3</v>
      </c>
      <c r="NE17" s="213">
        <v>0</v>
      </c>
      <c r="NF17" s="213">
        <v>0</v>
      </c>
      <c r="NG17" s="213">
        <v>0</v>
      </c>
      <c r="NH17" s="213">
        <v>0</v>
      </c>
      <c r="NI17" s="213">
        <v>0</v>
      </c>
      <c r="NJ17" s="219">
        <v>1844.2</v>
      </c>
      <c r="NK17" s="219">
        <v>788.8</v>
      </c>
      <c r="NL17" s="219">
        <v>1055.4000000000001</v>
      </c>
      <c r="NM17" s="213">
        <v>0</v>
      </c>
      <c r="NN17" s="213">
        <v>0</v>
      </c>
      <c r="NO17" s="213">
        <v>0</v>
      </c>
      <c r="NP17" s="219">
        <v>35.1</v>
      </c>
      <c r="NQ17" s="213">
        <v>0</v>
      </c>
      <c r="NR17" s="213">
        <v>0</v>
      </c>
      <c r="NS17" s="213">
        <v>0</v>
      </c>
      <c r="NT17" s="213">
        <v>0</v>
      </c>
      <c r="NU17" s="219">
        <v>35.1</v>
      </c>
      <c r="NV17" s="213">
        <v>0</v>
      </c>
      <c r="NW17" s="213">
        <v>0</v>
      </c>
      <c r="NX17" s="213">
        <v>0</v>
      </c>
      <c r="NY17" s="213">
        <v>0</v>
      </c>
      <c r="NZ17" s="219">
        <v>-1587.1</v>
      </c>
      <c r="OA17" s="219">
        <v>2.2000000000000002</v>
      </c>
      <c r="OB17" s="213">
        <v>0</v>
      </c>
      <c r="OC17" s="213">
        <v>0</v>
      </c>
      <c r="OD17" s="213">
        <v>0</v>
      </c>
      <c r="OE17" s="213">
        <v>0</v>
      </c>
      <c r="OF17" s="213">
        <v>0</v>
      </c>
      <c r="OG17" s="213">
        <v>0</v>
      </c>
      <c r="OH17" s="214">
        <v>0</v>
      </c>
      <c r="OI17" s="213">
        <v>0</v>
      </c>
      <c r="OJ17" s="213">
        <v>0</v>
      </c>
      <c r="OK17" s="219">
        <v>47177.9</v>
      </c>
      <c r="OL17" s="213">
        <v>0</v>
      </c>
      <c r="OM17" s="213">
        <v>0</v>
      </c>
      <c r="ON17" s="219">
        <v>14599.7</v>
      </c>
      <c r="OO17" s="213">
        <v>0</v>
      </c>
      <c r="OP17" s="213">
        <v>0</v>
      </c>
      <c r="OQ17" s="219">
        <v>12737.1</v>
      </c>
      <c r="OR17" s="219">
        <v>11453.6</v>
      </c>
      <c r="OS17" s="219">
        <v>1234.5</v>
      </c>
      <c r="OT17" s="213">
        <v>0</v>
      </c>
      <c r="OU17" s="219">
        <v>49</v>
      </c>
      <c r="OV17" s="213">
        <v>0</v>
      </c>
      <c r="OW17" s="219">
        <v>8900.4</v>
      </c>
      <c r="OX17" s="219">
        <v>1423.7</v>
      </c>
      <c r="OY17" s="219">
        <v>4040</v>
      </c>
      <c r="OZ17" s="213">
        <v>0</v>
      </c>
      <c r="PA17" s="219">
        <v>257.8</v>
      </c>
      <c r="PB17" s="219">
        <v>2941.7</v>
      </c>
      <c r="PC17" s="213">
        <v>0</v>
      </c>
      <c r="PD17" s="219">
        <v>55636.9</v>
      </c>
      <c r="PE17" s="219">
        <v>41920.400000000001</v>
      </c>
      <c r="PF17" s="219">
        <v>13716.5</v>
      </c>
      <c r="PG17" s="213">
        <v>0</v>
      </c>
      <c r="PH17" s="219">
        <v>2857.1</v>
      </c>
      <c r="PI17" s="213">
        <v>0</v>
      </c>
      <c r="PJ17" s="213">
        <v>0</v>
      </c>
      <c r="PK17" s="219">
        <v>32951.5</v>
      </c>
      <c r="PL17" s="219">
        <v>30527.3</v>
      </c>
      <c r="PM17" s="219">
        <v>2424.1999999999998</v>
      </c>
      <c r="PN17" s="213">
        <v>0</v>
      </c>
      <c r="PO17" s="220">
        <v>-1287</v>
      </c>
      <c r="PP17" s="219">
        <v>-2375.6999999999998</v>
      </c>
      <c r="PQ17" s="219">
        <v>89677.1</v>
      </c>
      <c r="PR17" s="219">
        <v>47177.9</v>
      </c>
      <c r="PS17" s="213">
        <v>0</v>
      </c>
      <c r="PT17" s="213">
        <v>0</v>
      </c>
      <c r="PU17" s="219">
        <v>14599.7</v>
      </c>
      <c r="PV17" s="213">
        <v>0</v>
      </c>
      <c r="PW17" s="213">
        <v>0</v>
      </c>
      <c r="PX17" s="219">
        <v>12737.1</v>
      </c>
      <c r="PY17" s="219">
        <v>11453.6</v>
      </c>
      <c r="PZ17" s="219">
        <v>1234.5</v>
      </c>
      <c r="QA17" s="213">
        <v>0</v>
      </c>
      <c r="QB17" s="219">
        <v>49</v>
      </c>
      <c r="QC17" s="219">
        <v>88479.2</v>
      </c>
      <c r="QD17" s="219">
        <v>8900.4</v>
      </c>
      <c r="QE17" s="219">
        <v>1423.7</v>
      </c>
      <c r="QF17" s="219">
        <v>4040</v>
      </c>
      <c r="QG17" s="213">
        <v>0</v>
      </c>
      <c r="QH17" s="219">
        <v>257.8</v>
      </c>
      <c r="QI17" s="219">
        <v>2941.7</v>
      </c>
      <c r="QJ17" s="219">
        <v>88888.5</v>
      </c>
      <c r="QK17" s="213">
        <v>0</v>
      </c>
      <c r="QL17" s="213">
        <v>0</v>
      </c>
      <c r="QM17" s="213">
        <v>0</v>
      </c>
      <c r="QN17" s="219">
        <v>31664.5</v>
      </c>
      <c r="QO17" s="219">
        <v>2857.1</v>
      </c>
      <c r="QP17" s="213">
        <v>0</v>
      </c>
      <c r="QQ17" s="213">
        <v>0</v>
      </c>
      <c r="QR17" s="213">
        <v>0</v>
      </c>
      <c r="QS17" s="213">
        <v>0</v>
      </c>
      <c r="QT17" s="213">
        <v>0</v>
      </c>
      <c r="QU17" s="213">
        <v>0</v>
      </c>
      <c r="QV17" s="214">
        <v>0</v>
      </c>
      <c r="QW17" s="213"/>
      <c r="QY17" s="216">
        <v>-6418.62</v>
      </c>
      <c r="QZ17" s="216">
        <v>6665.77</v>
      </c>
      <c r="RB17" s="221">
        <v>202.62</v>
      </c>
      <c r="RC17" s="221">
        <v>202.62</v>
      </c>
      <c r="RD17" s="221"/>
      <c r="RE17" s="216">
        <v>5053.07</v>
      </c>
      <c r="RF17" s="216">
        <v>3774.47</v>
      </c>
      <c r="RG17" s="216">
        <v>1181.6400000000001</v>
      </c>
      <c r="RJ17" s="216">
        <v>73.709999999999994</v>
      </c>
      <c r="RK17" s="216">
        <v>23.25</v>
      </c>
      <c r="RL17" s="216">
        <v>0</v>
      </c>
      <c r="RS17" s="216">
        <v>0</v>
      </c>
      <c r="RY17" s="216">
        <v>0</v>
      </c>
      <c r="RZ17" s="216">
        <v>0</v>
      </c>
      <c r="SA17" s="216">
        <v>25.93</v>
      </c>
      <c r="SB17" s="216">
        <v>379.05</v>
      </c>
      <c r="SC17" s="216">
        <v>0</v>
      </c>
      <c r="SD17" s="216">
        <v>0</v>
      </c>
      <c r="SE17" s="216">
        <v>0</v>
      </c>
      <c r="SF17" s="216">
        <v>0</v>
      </c>
      <c r="SG17" s="216">
        <v>-1126.9000000000001</v>
      </c>
      <c r="SH17" s="217">
        <f t="shared" si="3"/>
        <v>2132</v>
      </c>
      <c r="SI17" s="216">
        <v>0</v>
      </c>
      <c r="SJ17" s="216">
        <v>0</v>
      </c>
      <c r="SK17" s="216">
        <v>147</v>
      </c>
      <c r="SL17" s="216">
        <v>1985</v>
      </c>
      <c r="SQ17" s="216">
        <v>13084.4</v>
      </c>
      <c r="SR17" s="217"/>
      <c r="TB17" s="216">
        <v>9140.42</v>
      </c>
      <c r="TC17" s="216">
        <v>4108.21</v>
      </c>
      <c r="TD17" s="216">
        <v>4975.97</v>
      </c>
      <c r="TF17" s="216">
        <v>668.12</v>
      </c>
      <c r="TG17" s="216">
        <v>-611.88</v>
      </c>
      <c r="TH17" s="216">
        <v>1028.07</v>
      </c>
      <c r="TI17" s="216">
        <v>101.7</v>
      </c>
      <c r="TM17" s="216">
        <v>101.7</v>
      </c>
      <c r="TN17" s="216">
        <v>926.37</v>
      </c>
      <c r="UA17" s="216">
        <v>3208</v>
      </c>
      <c r="UB17" s="216">
        <v>1069</v>
      </c>
      <c r="UD17" s="216">
        <v>-1361.09</v>
      </c>
      <c r="UE17" s="218">
        <v>-991.02</v>
      </c>
      <c r="UF17" s="216">
        <v>18927.490000000002</v>
      </c>
      <c r="UH17" s="216">
        <v>0</v>
      </c>
      <c r="UK17" s="216">
        <v>-787.91</v>
      </c>
      <c r="UP17" s="216">
        <v>-935.69</v>
      </c>
      <c r="UQ17" s="216">
        <v>147.78</v>
      </c>
      <c r="UR17" s="216">
        <v>11018.02</v>
      </c>
      <c r="US17" s="216">
        <v>4406.67</v>
      </c>
      <c r="UT17" s="216">
        <v>5991.11</v>
      </c>
      <c r="UV17" s="216">
        <v>1232.1199999999999</v>
      </c>
      <c r="UW17" s="216">
        <v>-611.88</v>
      </c>
      <c r="UX17" s="216">
        <v>2928.36</v>
      </c>
      <c r="UY17" s="216">
        <v>2928.36</v>
      </c>
      <c r="UZ17" s="216">
        <v>1236.6099999999999</v>
      </c>
      <c r="VA17" s="216">
        <v>1764.33</v>
      </c>
      <c r="VB17" s="216">
        <v>-10.17</v>
      </c>
      <c r="VC17" s="216">
        <v>-62.41</v>
      </c>
      <c r="VE17" s="216">
        <v>0</v>
      </c>
      <c r="VF17" s="216">
        <v>0</v>
      </c>
      <c r="VG17" s="216">
        <v>0</v>
      </c>
      <c r="VI17" s="216">
        <v>1965.8</v>
      </c>
      <c r="VJ17" s="216">
        <v>241.22</v>
      </c>
      <c r="VK17" s="216">
        <v>884.15</v>
      </c>
      <c r="VL17" s="216">
        <v>418.86</v>
      </c>
      <c r="VN17" s="217">
        <f t="shared" si="4"/>
        <v>1555</v>
      </c>
      <c r="VQ17" s="216">
        <v>0</v>
      </c>
      <c r="VR17" s="216">
        <v>1555</v>
      </c>
      <c r="VS17" s="216">
        <v>704</v>
      </c>
      <c r="VW17" s="216">
        <v>19918.509999999998</v>
      </c>
      <c r="VX17" s="216">
        <v>2251.34</v>
      </c>
      <c r="VY17" s="216">
        <v>2251.34</v>
      </c>
      <c r="WA17" s="216">
        <v>13399</v>
      </c>
      <c r="WB17" s="216">
        <v>4930.04</v>
      </c>
      <c r="WC17" s="216">
        <v>1146.5</v>
      </c>
      <c r="WD17" s="216">
        <v>5986.89</v>
      </c>
      <c r="WE17" s="216">
        <v>812.75</v>
      </c>
      <c r="WF17" s="216">
        <v>1269.96</v>
      </c>
      <c r="WG17" s="216">
        <v>-422.66</v>
      </c>
      <c r="WH17" s="216">
        <v>-33</v>
      </c>
      <c r="WL17" s="216">
        <v>-33</v>
      </c>
      <c r="WN17" s="216">
        <v>1317.69</v>
      </c>
      <c r="WO17" s="216">
        <v>1317.69</v>
      </c>
      <c r="WQ17" s="216">
        <v>1327.69</v>
      </c>
      <c r="WR17" s="216">
        <v>-10</v>
      </c>
      <c r="WW17" s="216">
        <v>511.56</v>
      </c>
      <c r="WX17" s="216">
        <v>212.52</v>
      </c>
      <c r="WY17" s="216">
        <v>1993.51</v>
      </c>
      <c r="WZ17" s="216">
        <v>347.19</v>
      </c>
      <c r="XA17" s="216">
        <v>752.93</v>
      </c>
      <c r="XB17" s="216">
        <v>250.9</v>
      </c>
      <c r="XC17" s="216">
        <v>-621.13</v>
      </c>
      <c r="XH17" s="216">
        <v>-464</v>
      </c>
      <c r="XK17" s="218">
        <v>-2190.2199999999998</v>
      </c>
      <c r="XL17" s="216">
        <v>914.58</v>
      </c>
      <c r="XN17" s="216">
        <v>45.02</v>
      </c>
      <c r="XO17" s="216">
        <v>45.02</v>
      </c>
      <c r="XQ17" s="216">
        <v>918.64</v>
      </c>
      <c r="XR17" s="216">
        <v>705.27</v>
      </c>
      <c r="XS17" s="216">
        <v>-35.14</v>
      </c>
      <c r="XU17" s="216">
        <v>812.75</v>
      </c>
      <c r="XV17" s="216">
        <v>25.12</v>
      </c>
      <c r="XW17" s="216">
        <v>-589.36</v>
      </c>
      <c r="YD17" s="216">
        <v>8.43</v>
      </c>
      <c r="YE17" s="216">
        <v>8.43</v>
      </c>
      <c r="YF17" s="216">
        <v>8.43</v>
      </c>
      <c r="YJ17" s="217">
        <v>0</v>
      </c>
      <c r="YK17" s="216">
        <v>0</v>
      </c>
      <c r="YL17" s="216">
        <v>0</v>
      </c>
      <c r="YM17" s="216">
        <v>0</v>
      </c>
      <c r="YP17" s="216">
        <v>0</v>
      </c>
      <c r="YS17" s="216">
        <v>-57.51</v>
      </c>
      <c r="YT17" s="216">
        <v>0</v>
      </c>
      <c r="YW17" s="216">
        <v>0</v>
      </c>
      <c r="YX17" s="216">
        <f t="shared" si="2"/>
        <v>0</v>
      </c>
      <c r="ZC17" s="216">
        <v>3104.8</v>
      </c>
      <c r="ZN17" s="216">
        <v>265.27</v>
      </c>
      <c r="ZP17" s="216">
        <v>-2.73</v>
      </c>
      <c r="ZR17" s="216">
        <v>268</v>
      </c>
      <c r="ZT17" s="216">
        <v>2776.3</v>
      </c>
      <c r="ZU17" s="216">
        <v>2776.3</v>
      </c>
      <c r="ZV17" s="216">
        <v>2776.3</v>
      </c>
      <c r="ZZ17" s="216">
        <v>0</v>
      </c>
      <c r="AAC17" s="216">
        <v>87.23</v>
      </c>
      <c r="AAN17" s="216">
        <v>-24</v>
      </c>
      <c r="AAQ17" s="218">
        <v>10898.08</v>
      </c>
      <c r="AAR17" s="216">
        <v>12214.41</v>
      </c>
      <c r="AAT17" s="216">
        <v>1868.61</v>
      </c>
      <c r="AAU17" s="216">
        <v>1868.61</v>
      </c>
      <c r="AAW17" s="216">
        <v>7280.53</v>
      </c>
      <c r="AAX17" s="216">
        <v>125.82</v>
      </c>
      <c r="AAZ17" s="216">
        <v>5986.89</v>
      </c>
      <c r="ABB17" s="216">
        <v>1167.82</v>
      </c>
      <c r="ABJ17" s="216">
        <v>2491.61</v>
      </c>
      <c r="ABK17" s="216">
        <v>1616.24</v>
      </c>
      <c r="ABL17" s="216">
        <v>1531.26</v>
      </c>
      <c r="ABM17" s="216">
        <v>-79.13</v>
      </c>
      <c r="ABO17" s="216">
        <v>164.11</v>
      </c>
      <c r="ABP17" s="216">
        <v>875.37</v>
      </c>
      <c r="ABS17" s="216">
        <v>572.87</v>
      </c>
      <c r="ABT17" s="216">
        <v>4.9000000000000004</v>
      </c>
      <c r="ABU17" s="216">
        <v>0</v>
      </c>
      <c r="ABV17" s="216">
        <v>0</v>
      </c>
      <c r="ABW17" s="216">
        <v>0</v>
      </c>
      <c r="ABX17" s="216">
        <v>0</v>
      </c>
      <c r="ABY17" s="216">
        <v>-4.1100000000000003</v>
      </c>
      <c r="ACI17" s="216">
        <v>1316.33</v>
      </c>
      <c r="ACJ17" s="216">
        <v>0</v>
      </c>
      <c r="ACM17" s="216">
        <v>0</v>
      </c>
      <c r="ACT17" s="216">
        <v>1316.33</v>
      </c>
      <c r="ACU17" s="216">
        <v>298.45999999999998</v>
      </c>
      <c r="ACV17" s="216">
        <v>1017.87</v>
      </c>
      <c r="ACZ17" s="216">
        <v>0</v>
      </c>
      <c r="ADA17" s="216">
        <v>0</v>
      </c>
      <c r="ADF17" s="216">
        <v>0</v>
      </c>
      <c r="ADG17" s="216">
        <v>0</v>
      </c>
      <c r="ADH17" s="216">
        <v>0</v>
      </c>
      <c r="ADI17" s="216">
        <v>0</v>
      </c>
      <c r="ADJ17" s="216">
        <v>0</v>
      </c>
      <c r="ADK17" s="216">
        <v>0</v>
      </c>
      <c r="ADL17" s="216">
        <v>0</v>
      </c>
      <c r="ADM17" s="216">
        <v>0</v>
      </c>
      <c r="ADN17" s="216">
        <v>0</v>
      </c>
      <c r="ADO17" s="216">
        <v>0</v>
      </c>
      <c r="ADS17" s="216">
        <v>0</v>
      </c>
      <c r="ADW17" s="218">
        <v>1298.22</v>
      </c>
      <c r="ADX17" s="216">
        <v>38722.25</v>
      </c>
      <c r="ADZ17" s="216">
        <v>2116.25</v>
      </c>
      <c r="AEA17" s="216">
        <v>2116.25</v>
      </c>
      <c r="AEC17" s="216">
        <v>12464.33</v>
      </c>
      <c r="AED17" s="216">
        <v>4605.5600000000004</v>
      </c>
      <c r="AEE17" s="216">
        <v>1146.5</v>
      </c>
      <c r="AEF17" s="216">
        <v>5986.89</v>
      </c>
      <c r="AEG17" s="216">
        <v>812.75</v>
      </c>
      <c r="AEH17" s="216">
        <v>330.96</v>
      </c>
      <c r="AEI17" s="216">
        <v>-418.33</v>
      </c>
      <c r="AEJ17" s="216">
        <v>11018.02</v>
      </c>
      <c r="AEK17" s="216">
        <v>4406.67</v>
      </c>
      <c r="AEL17" s="216">
        <v>5991.11</v>
      </c>
      <c r="AEN17" s="216">
        <v>1232.1199999999999</v>
      </c>
      <c r="AEO17" s="216">
        <v>-611.88</v>
      </c>
      <c r="AEP17" s="216">
        <v>5428.4</v>
      </c>
      <c r="AEQ17" s="216">
        <v>4553.03</v>
      </c>
      <c r="AER17" s="216">
        <v>2776.3</v>
      </c>
      <c r="AES17" s="216">
        <v>1685.2</v>
      </c>
      <c r="AET17" s="216">
        <v>-10.17</v>
      </c>
      <c r="AEU17" s="216">
        <v>101.7</v>
      </c>
      <c r="AEV17" s="216">
        <v>875.37</v>
      </c>
      <c r="AEY17" s="216">
        <v>598.79999999999995</v>
      </c>
      <c r="AEZ17" s="216">
        <v>383.95</v>
      </c>
      <c r="AFA17" s="216">
        <v>1965.8</v>
      </c>
      <c r="AFB17" s="216">
        <v>241.22</v>
      </c>
      <c r="AFC17" s="216">
        <v>884.15</v>
      </c>
      <c r="AFD17" s="216">
        <v>418.86</v>
      </c>
      <c r="AFE17" s="216">
        <v>-1188.52</v>
      </c>
      <c r="AFI17" s="216">
        <v>147</v>
      </c>
      <c r="AFJ17" s="216">
        <v>3540</v>
      </c>
      <c r="AFK17" s="216">
        <v>704</v>
      </c>
      <c r="AFO17" s="216">
        <v>37424.03</v>
      </c>
      <c r="AFP17" s="216">
        <v>2251.34</v>
      </c>
      <c r="AFQ17" s="216">
        <v>2251.34</v>
      </c>
      <c r="AFS17" s="216">
        <v>13399</v>
      </c>
      <c r="AFT17" s="216">
        <v>4605.5600000000004</v>
      </c>
      <c r="AFU17" s="216">
        <v>1146.5</v>
      </c>
      <c r="AFV17" s="216">
        <v>5986.89</v>
      </c>
      <c r="AFW17" s="216">
        <v>812.75</v>
      </c>
      <c r="AFX17" s="216">
        <v>1269.96</v>
      </c>
      <c r="AFY17" s="216">
        <v>-422.66</v>
      </c>
      <c r="AFZ17" s="216">
        <v>10689.02</v>
      </c>
      <c r="AGA17" s="216">
        <v>4406.67</v>
      </c>
      <c r="AGB17" s="216">
        <v>5991.11</v>
      </c>
      <c r="AGD17" s="216">
        <v>903.12</v>
      </c>
      <c r="AGE17" s="216">
        <v>-611.88</v>
      </c>
      <c r="AGF17" s="216">
        <v>5122.0600000000004</v>
      </c>
      <c r="AGG17" s="216">
        <v>4195.6899999999996</v>
      </c>
      <c r="AGH17" s="216">
        <v>2776.3</v>
      </c>
      <c r="AGI17" s="216">
        <v>1327.69</v>
      </c>
      <c r="AGJ17" s="216">
        <v>-10</v>
      </c>
      <c r="AGK17" s="216">
        <v>101.7</v>
      </c>
      <c r="AGL17" s="216">
        <v>926.37</v>
      </c>
      <c r="AGO17" s="216">
        <v>598.79</v>
      </c>
      <c r="AGP17" s="216">
        <v>212.52</v>
      </c>
      <c r="AGQ17" s="216">
        <v>1993.51</v>
      </c>
      <c r="AGR17" s="216">
        <v>347.19</v>
      </c>
      <c r="AGS17" s="216">
        <v>752.93</v>
      </c>
      <c r="AGT17" s="216">
        <v>250.9</v>
      </c>
      <c r="AGU17" s="216">
        <v>-621.13</v>
      </c>
      <c r="AGY17" s="216">
        <v>3208</v>
      </c>
      <c r="AGZ17" s="216">
        <v>581</v>
      </c>
      <c r="AHB17" s="216">
        <v>-1361.09</v>
      </c>
      <c r="AHC17" s="218">
        <v>-1298.22</v>
      </c>
      <c r="AHD17" s="216">
        <v>2447</v>
      </c>
      <c r="AHF17" s="216">
        <v>135.09</v>
      </c>
      <c r="AHG17" s="216">
        <v>135.09</v>
      </c>
      <c r="AHI17" s="216">
        <v>-122</v>
      </c>
      <c r="AHN17" s="216">
        <v>-122</v>
      </c>
      <c r="AHP17" s="216">
        <v>-45</v>
      </c>
      <c r="AHT17" s="216">
        <v>-45</v>
      </c>
      <c r="AHV17" s="216">
        <v>51</v>
      </c>
      <c r="AIB17" s="216">
        <v>51</v>
      </c>
      <c r="AIO17" s="216">
        <v>3208</v>
      </c>
      <c r="AIP17" s="216">
        <v>581</v>
      </c>
      <c r="AIR17" s="216">
        <v>-1361.09</v>
      </c>
      <c r="AIU17" s="216">
        <v>3745.22</v>
      </c>
      <c r="AIY17" s="216">
        <v>-1061</v>
      </c>
      <c r="AJD17" s="216">
        <v>-1061</v>
      </c>
      <c r="AJF17" s="216">
        <v>284</v>
      </c>
      <c r="AJJ17" s="216">
        <v>284</v>
      </c>
      <c r="AJY17" s="216">
        <v>131.22</v>
      </c>
      <c r="AKE17" s="216">
        <v>147</v>
      </c>
      <c r="AKF17" s="216">
        <v>3540</v>
      </c>
      <c r="AKG17" s="216">
        <v>704</v>
      </c>
      <c r="AKI17" s="218">
        <v>0</v>
      </c>
      <c r="AKJ17" s="216">
        <v>41169.25</v>
      </c>
      <c r="AKL17" s="216">
        <v>2251.34</v>
      </c>
      <c r="AKM17" s="216">
        <v>2251.34</v>
      </c>
      <c r="AKO17" s="216">
        <v>12342.33</v>
      </c>
      <c r="AKP17" s="216">
        <v>4605.5600000000004</v>
      </c>
      <c r="AKQ17" s="216">
        <v>1146.5</v>
      </c>
      <c r="AKR17" s="216">
        <v>5986.89</v>
      </c>
      <c r="AKS17" s="216">
        <v>812.75</v>
      </c>
      <c r="AKT17" s="216">
        <v>208.96</v>
      </c>
      <c r="AKU17" s="216">
        <v>-418.33</v>
      </c>
      <c r="AKV17" s="216">
        <v>10973.02</v>
      </c>
      <c r="AKW17" s="216">
        <v>4406.67</v>
      </c>
      <c r="AKX17" s="216">
        <v>5991.11</v>
      </c>
      <c r="AKZ17" s="216">
        <v>1187.1199999999999</v>
      </c>
      <c r="ALA17" s="216">
        <v>-611.88</v>
      </c>
      <c r="ALB17" s="216">
        <v>5479.4</v>
      </c>
      <c r="ALC17" s="216">
        <v>4553.03</v>
      </c>
      <c r="ALD17" s="216">
        <v>2776.3</v>
      </c>
      <c r="ALE17" s="216">
        <v>1685.2</v>
      </c>
      <c r="ALF17" s="216">
        <v>-10.17</v>
      </c>
      <c r="ALG17" s="216">
        <v>101.7</v>
      </c>
      <c r="ALH17" s="216">
        <v>926.37</v>
      </c>
      <c r="ALK17" s="216">
        <v>598.79999999999995</v>
      </c>
      <c r="ALL17" s="216">
        <v>383.95</v>
      </c>
      <c r="ALM17" s="216">
        <v>1965.8</v>
      </c>
      <c r="ALN17" s="216">
        <v>241.22</v>
      </c>
      <c r="ALO17" s="216">
        <v>884.15</v>
      </c>
      <c r="ALP17" s="216">
        <v>418.86</v>
      </c>
      <c r="ALQ17" s="216">
        <v>-1188.52</v>
      </c>
      <c r="ALU17" s="216">
        <v>3355</v>
      </c>
      <c r="ALV17" s="216">
        <v>4121</v>
      </c>
      <c r="ALW17" s="216">
        <v>704</v>
      </c>
      <c r="ALX17" s="216">
        <v>-1361.09</v>
      </c>
      <c r="AMA17" s="216">
        <v>41169.25</v>
      </c>
      <c r="AMB17" s="216">
        <v>2251.34</v>
      </c>
      <c r="AMC17" s="216">
        <v>2251.34</v>
      </c>
      <c r="AME17" s="216">
        <v>12338</v>
      </c>
      <c r="AMF17" s="216">
        <v>4605.5600000000004</v>
      </c>
      <c r="AMG17" s="216">
        <v>1146.5</v>
      </c>
      <c r="AMH17" s="216">
        <v>5986.89</v>
      </c>
      <c r="AMI17" s="216">
        <v>812.75</v>
      </c>
      <c r="AMJ17" s="216">
        <v>208.96</v>
      </c>
      <c r="AMK17" s="216">
        <v>-422.66</v>
      </c>
      <c r="AML17" s="216">
        <v>10973.02</v>
      </c>
      <c r="AMM17" s="216">
        <v>4406.67</v>
      </c>
      <c r="AMN17" s="216">
        <v>5991.11</v>
      </c>
      <c r="AMP17" s="216">
        <v>1187.1199999999999</v>
      </c>
      <c r="AMQ17" s="216">
        <v>-611.88</v>
      </c>
      <c r="AMR17" s="216">
        <v>5122.0600000000004</v>
      </c>
      <c r="AMS17" s="216">
        <v>4195.6899999999996</v>
      </c>
      <c r="AMT17" s="216">
        <v>2776.3</v>
      </c>
      <c r="AMU17" s="216">
        <v>1327.69</v>
      </c>
      <c r="AMV17" s="216">
        <v>-10</v>
      </c>
      <c r="AMW17" s="216">
        <v>101.7</v>
      </c>
      <c r="AMX17" s="216">
        <v>926.37</v>
      </c>
      <c r="ANA17" s="216">
        <v>598.79</v>
      </c>
      <c r="ANB17" s="216">
        <v>212.52</v>
      </c>
      <c r="ANC17" s="216">
        <v>1993.51</v>
      </c>
      <c r="AND17" s="216">
        <v>347.19</v>
      </c>
      <c r="ANE17" s="216">
        <v>884.15</v>
      </c>
      <c r="ANF17" s="216">
        <v>250.9</v>
      </c>
      <c r="ANG17" s="216">
        <v>-621.13</v>
      </c>
      <c r="ANK17" s="216">
        <v>3355</v>
      </c>
      <c r="ANL17" s="216">
        <v>4121</v>
      </c>
      <c r="ANM17" s="216">
        <v>704</v>
      </c>
      <c r="ANN17" s="216">
        <v>-1361.09</v>
      </c>
      <c r="ANO17" s="218"/>
    </row>
    <row r="18" spans="1:1474" s="216" customFormat="1" ht="13.2">
      <c r="A18" s="211">
        <v>2000</v>
      </c>
      <c r="B18" s="212"/>
      <c r="C18" s="213">
        <v>0</v>
      </c>
      <c r="D18" s="213">
        <v>0</v>
      </c>
      <c r="E18" s="219">
        <v>25061.7</v>
      </c>
      <c r="F18" s="213">
        <v>0</v>
      </c>
      <c r="G18" s="213">
        <v>0</v>
      </c>
      <c r="H18" s="219">
        <v>8586.92</v>
      </c>
      <c r="I18" s="213">
        <v>0</v>
      </c>
      <c r="J18" s="213">
        <v>0</v>
      </c>
      <c r="K18" s="219">
        <v>6041.2</v>
      </c>
      <c r="L18" s="219">
        <v>3576.48</v>
      </c>
      <c r="M18" s="219">
        <v>2375.94</v>
      </c>
      <c r="N18" s="219">
        <v>80.739999999999995</v>
      </c>
      <c r="O18" s="219">
        <v>8.0299999999999994</v>
      </c>
      <c r="P18" s="213">
        <v>0</v>
      </c>
      <c r="Q18" s="219">
        <v>1656.45</v>
      </c>
      <c r="R18" s="219">
        <v>1346.12</v>
      </c>
      <c r="S18" s="213">
        <v>0</v>
      </c>
      <c r="T18" s="213">
        <v>0</v>
      </c>
      <c r="U18" s="219">
        <v>31.1</v>
      </c>
      <c r="V18" s="219">
        <v>279.23</v>
      </c>
      <c r="W18" s="213">
        <v>0</v>
      </c>
      <c r="X18" s="213">
        <v>0</v>
      </c>
      <c r="Y18" s="213">
        <v>0</v>
      </c>
      <c r="Z18" s="213">
        <v>0</v>
      </c>
      <c r="AA18" s="213">
        <v>0</v>
      </c>
      <c r="AB18" s="219">
        <v>8.39</v>
      </c>
      <c r="AC18" s="213">
        <v>0</v>
      </c>
      <c r="AD18" s="219">
        <v>8.39</v>
      </c>
      <c r="AE18" s="219">
        <v>24058.47</v>
      </c>
      <c r="AF18" s="219">
        <v>23254.07</v>
      </c>
      <c r="AG18" s="219">
        <v>804.4</v>
      </c>
      <c r="AH18" s="219">
        <v>445.71</v>
      </c>
      <c r="AI18" s="220">
        <v>-4425.78</v>
      </c>
      <c r="AJ18" s="213">
        <v>0</v>
      </c>
      <c r="AK18" s="219">
        <v>55402.69</v>
      </c>
      <c r="AL18" s="213">
        <v>0</v>
      </c>
      <c r="AM18" s="213">
        <v>0</v>
      </c>
      <c r="AN18" s="213">
        <v>0</v>
      </c>
      <c r="AO18" s="213">
        <v>0</v>
      </c>
      <c r="AP18" s="213">
        <v>0</v>
      </c>
      <c r="AQ18" s="213">
        <v>0</v>
      </c>
      <c r="AR18" s="219">
        <v>2817.05</v>
      </c>
      <c r="AS18" s="219">
        <v>1778.59</v>
      </c>
      <c r="AT18" s="219">
        <v>1022.32</v>
      </c>
      <c r="AU18" s="213">
        <v>0</v>
      </c>
      <c r="AV18" s="219">
        <v>16.149999999999999</v>
      </c>
      <c r="AW18" s="219">
        <v>18529.919999999998</v>
      </c>
      <c r="AX18" s="219">
        <v>279.2</v>
      </c>
      <c r="AY18" s="213">
        <v>0</v>
      </c>
      <c r="AZ18" s="213">
        <v>0</v>
      </c>
      <c r="BA18" s="213">
        <v>0</v>
      </c>
      <c r="BB18" s="213">
        <v>0</v>
      </c>
      <c r="BC18" s="219">
        <v>279.2</v>
      </c>
      <c r="BD18" s="219">
        <v>17152.68</v>
      </c>
      <c r="BE18" s="213">
        <v>0</v>
      </c>
      <c r="BF18" s="213">
        <v>0</v>
      </c>
      <c r="BG18" s="213">
        <v>0</v>
      </c>
      <c r="BH18" s="219">
        <v>17152.68</v>
      </c>
      <c r="BI18" s="219">
        <v>2934.11</v>
      </c>
      <c r="BJ18" s="219">
        <v>2934.11</v>
      </c>
      <c r="BK18" s="213">
        <v>0</v>
      </c>
      <c r="BL18" s="213">
        <v>0</v>
      </c>
      <c r="BM18" s="213">
        <v>0</v>
      </c>
      <c r="BN18" s="213">
        <v>0</v>
      </c>
      <c r="BO18" s="213">
        <v>0</v>
      </c>
      <c r="BP18" s="214">
        <v>0</v>
      </c>
      <c r="BQ18" s="213">
        <v>0</v>
      </c>
      <c r="BR18" s="213">
        <v>0</v>
      </c>
      <c r="BS18" s="219">
        <v>1645.26</v>
      </c>
      <c r="BT18" s="213">
        <v>0</v>
      </c>
      <c r="BU18" s="213">
        <v>0</v>
      </c>
      <c r="BV18" s="219">
        <v>2122.6</v>
      </c>
      <c r="BW18" s="213">
        <v>0</v>
      </c>
      <c r="BX18" s="213">
        <v>0</v>
      </c>
      <c r="BY18" s="219">
        <v>5048.83</v>
      </c>
      <c r="BZ18" s="219">
        <v>5010.37</v>
      </c>
      <c r="CA18" s="219">
        <v>0</v>
      </c>
      <c r="CB18" s="213">
        <v>0</v>
      </c>
      <c r="CC18" s="219">
        <v>38.46</v>
      </c>
      <c r="CD18" s="213">
        <v>0</v>
      </c>
      <c r="CE18" s="219">
        <v>421.11</v>
      </c>
      <c r="CF18" s="219">
        <v>113.11</v>
      </c>
      <c r="CG18" s="213">
        <v>0</v>
      </c>
      <c r="CH18" s="213">
        <v>0</v>
      </c>
      <c r="CI18" s="219">
        <v>0</v>
      </c>
      <c r="CJ18" s="219">
        <v>308</v>
      </c>
      <c r="CK18" s="213">
        <v>0</v>
      </c>
      <c r="CL18" s="213">
        <v>0</v>
      </c>
      <c r="CM18" s="213">
        <v>0</v>
      </c>
      <c r="CN18" s="213">
        <v>0</v>
      </c>
      <c r="CO18" s="213">
        <v>0</v>
      </c>
      <c r="CP18" s="213">
        <v>0</v>
      </c>
      <c r="CQ18" s="213">
        <v>0</v>
      </c>
      <c r="CR18" s="213">
        <v>0</v>
      </c>
      <c r="CS18" s="219">
        <v>110.34</v>
      </c>
      <c r="CT18" s="219">
        <v>110.34</v>
      </c>
      <c r="CU18" s="213">
        <v>0</v>
      </c>
      <c r="CV18" s="213">
        <v>0</v>
      </c>
      <c r="CW18" s="220">
        <v>408.24</v>
      </c>
      <c r="CX18" s="213">
        <v>0</v>
      </c>
      <c r="CY18" s="219">
        <v>4086.69</v>
      </c>
      <c r="CZ18" s="213">
        <v>0</v>
      </c>
      <c r="DA18" s="213">
        <v>0</v>
      </c>
      <c r="DB18" s="213">
        <v>0</v>
      </c>
      <c r="DC18" s="213">
        <v>0</v>
      </c>
      <c r="DD18" s="213">
        <v>0</v>
      </c>
      <c r="DE18" s="213">
        <v>0</v>
      </c>
      <c r="DF18" s="219">
        <v>5524.41</v>
      </c>
      <c r="DG18" s="219">
        <v>5492.71</v>
      </c>
      <c r="DH18" s="219">
        <v>31.7</v>
      </c>
      <c r="DI18" s="213">
        <v>0</v>
      </c>
      <c r="DJ18" s="213">
        <v>0</v>
      </c>
      <c r="DK18" s="219">
        <v>794.4</v>
      </c>
      <c r="DL18" s="219">
        <v>144.29</v>
      </c>
      <c r="DM18" s="213">
        <v>0</v>
      </c>
      <c r="DN18" s="213">
        <v>0</v>
      </c>
      <c r="DO18" s="213">
        <v>0</v>
      </c>
      <c r="DP18" s="213">
        <v>0</v>
      </c>
      <c r="DQ18" s="219">
        <v>144.29</v>
      </c>
      <c r="DR18" s="219">
        <v>517.59</v>
      </c>
      <c r="DS18" s="213">
        <v>0</v>
      </c>
      <c r="DT18" s="213">
        <v>0</v>
      </c>
      <c r="DU18" s="213">
        <v>0</v>
      </c>
      <c r="DV18" s="219">
        <v>517.59</v>
      </c>
      <c r="DW18" s="219">
        <v>1</v>
      </c>
      <c r="DX18" s="219">
        <v>1</v>
      </c>
      <c r="DY18" s="213">
        <v>0</v>
      </c>
      <c r="DZ18" s="213">
        <v>0</v>
      </c>
      <c r="EA18" s="213">
        <v>0</v>
      </c>
      <c r="EB18" s="213">
        <v>0</v>
      </c>
      <c r="EC18" s="213">
        <v>0</v>
      </c>
      <c r="ED18" s="214">
        <v>0</v>
      </c>
      <c r="EE18" s="213">
        <v>0</v>
      </c>
      <c r="EF18" s="213">
        <v>0</v>
      </c>
      <c r="EG18" s="219">
        <v>6438.33</v>
      </c>
      <c r="EH18" s="213">
        <v>0</v>
      </c>
      <c r="EI18" s="213">
        <v>0</v>
      </c>
      <c r="EJ18" s="219">
        <v>105.95</v>
      </c>
      <c r="EK18" s="213">
        <v>0</v>
      </c>
      <c r="EL18" s="213">
        <v>0</v>
      </c>
      <c r="EM18" s="219">
        <v>874.93</v>
      </c>
      <c r="EN18" s="219">
        <v>828.05</v>
      </c>
      <c r="EO18" s="213">
        <v>0</v>
      </c>
      <c r="EP18" s="213">
        <v>0</v>
      </c>
      <c r="EQ18" s="219">
        <v>46.88</v>
      </c>
      <c r="ER18" s="213">
        <v>0</v>
      </c>
      <c r="ES18" s="219">
        <v>3666.36</v>
      </c>
      <c r="ET18" s="219">
        <v>0</v>
      </c>
      <c r="EU18" s="219">
        <v>323.37</v>
      </c>
      <c r="EV18" s="219">
        <v>2385.6</v>
      </c>
      <c r="EW18" s="219">
        <v>949.46</v>
      </c>
      <c r="EX18" s="219">
        <v>7.93</v>
      </c>
      <c r="EY18" s="213">
        <v>0</v>
      </c>
      <c r="EZ18" s="219">
        <v>15661.4</v>
      </c>
      <c r="FA18" s="213">
        <v>0</v>
      </c>
      <c r="FB18" s="219">
        <v>15661.4</v>
      </c>
      <c r="FC18" s="213">
        <v>0</v>
      </c>
      <c r="FD18" s="219">
        <v>2938</v>
      </c>
      <c r="FE18" s="219">
        <v>2938</v>
      </c>
      <c r="FF18" s="213">
        <v>0</v>
      </c>
      <c r="FG18" s="219">
        <v>2986.62</v>
      </c>
      <c r="FH18" s="219">
        <v>2986.62</v>
      </c>
      <c r="FI18" s="213">
        <v>0</v>
      </c>
      <c r="FJ18" s="219">
        <v>-298.39</v>
      </c>
      <c r="FK18" s="220">
        <v>-6965.18</v>
      </c>
      <c r="FL18" s="213">
        <v>0</v>
      </c>
      <c r="FM18" s="219">
        <v>7808.92</v>
      </c>
      <c r="FN18" s="213">
        <v>0</v>
      </c>
      <c r="FO18" s="213">
        <v>0</v>
      </c>
      <c r="FP18" s="213">
        <v>0</v>
      </c>
      <c r="FQ18" s="219">
        <v>11975.31</v>
      </c>
      <c r="FR18" s="213">
        <v>0</v>
      </c>
      <c r="FS18" s="213">
        <v>0</v>
      </c>
      <c r="FT18" s="219">
        <v>500.17</v>
      </c>
      <c r="FU18" s="219">
        <v>369.57</v>
      </c>
      <c r="FV18" s="219">
        <v>20.6</v>
      </c>
      <c r="FW18" s="219">
        <v>84.17</v>
      </c>
      <c r="FX18" s="219">
        <v>25.83</v>
      </c>
      <c r="FY18" s="219">
        <v>12865.2</v>
      </c>
      <c r="FZ18" s="219">
        <v>5115.22</v>
      </c>
      <c r="GA18" s="219">
        <v>2118.86</v>
      </c>
      <c r="GB18" s="219">
        <v>2644.9</v>
      </c>
      <c r="GC18" s="213">
        <v>0</v>
      </c>
      <c r="GD18" s="213">
        <v>0</v>
      </c>
      <c r="GE18" s="219">
        <v>351.45</v>
      </c>
      <c r="GF18" s="219">
        <v>14314.06</v>
      </c>
      <c r="GG18" s="213">
        <v>0</v>
      </c>
      <c r="GH18" s="213">
        <v>0</v>
      </c>
      <c r="GI18" s="213">
        <v>0</v>
      </c>
      <c r="GJ18" s="219">
        <v>-1347.34</v>
      </c>
      <c r="GK18" s="219">
        <v>8.39</v>
      </c>
      <c r="GL18" s="213">
        <v>0</v>
      </c>
      <c r="GM18" s="219">
        <v>8.39</v>
      </c>
      <c r="GN18" s="213">
        <v>0</v>
      </c>
      <c r="GO18" s="213">
        <v>0</v>
      </c>
      <c r="GP18" s="213">
        <v>0</v>
      </c>
      <c r="GQ18" s="213">
        <v>0</v>
      </c>
      <c r="GR18" s="214">
        <v>0</v>
      </c>
      <c r="GS18" s="213">
        <v>0</v>
      </c>
      <c r="GT18" s="213">
        <v>0</v>
      </c>
      <c r="GU18" s="219">
        <v>19137.12</v>
      </c>
      <c r="GV18" s="213">
        <v>0</v>
      </c>
      <c r="GW18" s="213">
        <v>0</v>
      </c>
      <c r="GX18" s="219">
        <v>1159.8399999999999</v>
      </c>
      <c r="GY18" s="213">
        <v>0</v>
      </c>
      <c r="GZ18" s="213">
        <v>0</v>
      </c>
      <c r="HA18" s="219">
        <v>1116.42</v>
      </c>
      <c r="HB18" s="219">
        <v>1095.19</v>
      </c>
      <c r="HC18" s="213">
        <v>0</v>
      </c>
      <c r="HD18" s="219">
        <v>3.43</v>
      </c>
      <c r="HE18" s="219">
        <v>17.8</v>
      </c>
      <c r="HF18" s="213">
        <v>0</v>
      </c>
      <c r="HG18" s="219">
        <v>3223.21</v>
      </c>
      <c r="HH18" s="219">
        <v>659.64</v>
      </c>
      <c r="HI18" s="219">
        <v>2321.5300000000002</v>
      </c>
      <c r="HJ18" s="213">
        <v>0</v>
      </c>
      <c r="HK18" s="213">
        <v>0</v>
      </c>
      <c r="HL18" s="219">
        <v>242.04</v>
      </c>
      <c r="HM18" s="213">
        <v>0</v>
      </c>
      <c r="HN18" s="219">
        <v>45854.6</v>
      </c>
      <c r="HO18" s="219">
        <v>45854.6</v>
      </c>
      <c r="HP18" s="213">
        <v>0</v>
      </c>
      <c r="HQ18" s="213">
        <v>0</v>
      </c>
      <c r="HR18" s="213">
        <v>0</v>
      </c>
      <c r="HS18" s="213">
        <v>0</v>
      </c>
      <c r="HT18" s="213">
        <v>0</v>
      </c>
      <c r="HU18" s="219">
        <v>7687.37</v>
      </c>
      <c r="HV18" s="219">
        <v>7493.37</v>
      </c>
      <c r="HW18" s="219">
        <v>194</v>
      </c>
      <c r="HX18" s="219">
        <v>-147.32</v>
      </c>
      <c r="HY18" s="220">
        <v>13144.02</v>
      </c>
      <c r="HZ18" s="213">
        <v>0</v>
      </c>
      <c r="IA18" s="219">
        <v>31916.3</v>
      </c>
      <c r="IB18" s="219">
        <v>52242.87</v>
      </c>
      <c r="IC18" s="213">
        <v>0</v>
      </c>
      <c r="ID18" s="213">
        <v>0</v>
      </c>
      <c r="IE18" s="213">
        <v>0</v>
      </c>
      <c r="IF18" s="213">
        <v>0</v>
      </c>
      <c r="IG18" s="213">
        <v>0</v>
      </c>
      <c r="IH18" s="219">
        <v>3065.2</v>
      </c>
      <c r="II18" s="219">
        <v>2869.23</v>
      </c>
      <c r="IJ18" s="219">
        <v>126.78</v>
      </c>
      <c r="IK18" s="213">
        <v>0</v>
      </c>
      <c r="IL18" s="219">
        <v>69.19</v>
      </c>
      <c r="IM18" s="219">
        <v>65811</v>
      </c>
      <c r="IN18" s="219">
        <v>3950.88</v>
      </c>
      <c r="IO18" s="213">
        <v>0</v>
      </c>
      <c r="IP18" s="219">
        <v>0</v>
      </c>
      <c r="IQ18" s="219">
        <v>2385.6</v>
      </c>
      <c r="IR18" s="219">
        <v>980.56</v>
      </c>
      <c r="IS18" s="219">
        <v>584.72</v>
      </c>
      <c r="IT18" s="219">
        <v>66538.67</v>
      </c>
      <c r="IU18" s="213">
        <v>0</v>
      </c>
      <c r="IV18" s="213">
        <v>0</v>
      </c>
      <c r="IW18" s="213">
        <v>0</v>
      </c>
      <c r="IX18" s="219">
        <v>20684.07</v>
      </c>
      <c r="IY18" s="213">
        <v>0</v>
      </c>
      <c r="IZ18" s="213">
        <v>0</v>
      </c>
      <c r="JA18" s="213">
        <v>0</v>
      </c>
      <c r="JB18" s="213">
        <v>0</v>
      </c>
      <c r="JC18" s="213">
        <v>0</v>
      </c>
      <c r="JD18" s="213">
        <v>0</v>
      </c>
      <c r="JE18" s="213">
        <v>0</v>
      </c>
      <c r="JF18" s="214">
        <v>0</v>
      </c>
      <c r="JG18" s="213">
        <v>0</v>
      </c>
      <c r="JH18" s="213">
        <v>0</v>
      </c>
      <c r="JI18" s="219">
        <v>52282.400000000001</v>
      </c>
      <c r="JJ18" s="213">
        <v>0</v>
      </c>
      <c r="JK18" s="213">
        <v>0</v>
      </c>
      <c r="JL18" s="219">
        <v>11975.31</v>
      </c>
      <c r="JM18" s="213">
        <v>0</v>
      </c>
      <c r="JN18" s="213">
        <v>0</v>
      </c>
      <c r="JO18" s="219">
        <v>13081.37</v>
      </c>
      <c r="JP18" s="219">
        <v>10510.09</v>
      </c>
      <c r="JQ18" s="219">
        <v>2375.94</v>
      </c>
      <c r="JR18" s="219">
        <v>84.17</v>
      </c>
      <c r="JS18" s="219">
        <v>111.17</v>
      </c>
      <c r="JT18" s="213">
        <v>0</v>
      </c>
      <c r="JU18" s="219">
        <v>8967.1200000000008</v>
      </c>
      <c r="JV18" s="219">
        <v>2118.86</v>
      </c>
      <c r="JW18" s="219">
        <v>2644.9</v>
      </c>
      <c r="JX18" s="219">
        <v>2385.6</v>
      </c>
      <c r="JY18" s="219">
        <v>980.56</v>
      </c>
      <c r="JZ18" s="219">
        <v>837.2</v>
      </c>
      <c r="KA18" s="213">
        <v>0</v>
      </c>
      <c r="KB18" s="219">
        <v>61516</v>
      </c>
      <c r="KC18" s="219">
        <v>45854.6</v>
      </c>
      <c r="KD18" s="219">
        <v>15661.4</v>
      </c>
      <c r="KE18" s="213">
        <v>0</v>
      </c>
      <c r="KF18" s="219">
        <v>2946.39</v>
      </c>
      <c r="KG18" s="219">
        <v>2938</v>
      </c>
      <c r="KH18" s="219">
        <v>8.39</v>
      </c>
      <c r="KI18" s="219">
        <v>34842.800000000003</v>
      </c>
      <c r="KJ18" s="219">
        <v>33844.400000000001</v>
      </c>
      <c r="KK18" s="219">
        <v>998.4</v>
      </c>
      <c r="KL18" s="213">
        <v>0</v>
      </c>
      <c r="KM18" s="220">
        <v>2161.3000000000002</v>
      </c>
      <c r="KN18" s="213">
        <v>0</v>
      </c>
      <c r="KO18" s="219">
        <v>99214.6</v>
      </c>
      <c r="KP18" s="219">
        <v>52242.87</v>
      </c>
      <c r="KQ18" s="213">
        <v>0</v>
      </c>
      <c r="KR18" s="213">
        <v>0</v>
      </c>
      <c r="KS18" s="219">
        <v>11975.31</v>
      </c>
      <c r="KT18" s="213">
        <v>0</v>
      </c>
      <c r="KU18" s="213">
        <v>0</v>
      </c>
      <c r="KV18" s="219">
        <v>11906.83</v>
      </c>
      <c r="KW18" s="219">
        <v>10510.09</v>
      </c>
      <c r="KX18" s="219">
        <v>1201.4000000000001</v>
      </c>
      <c r="KY18" s="219">
        <v>84.17</v>
      </c>
      <c r="KZ18" s="219">
        <v>111.17</v>
      </c>
      <c r="LA18" s="219">
        <v>98000.53</v>
      </c>
      <c r="LB18" s="219">
        <v>9489.59</v>
      </c>
      <c r="LC18" s="219">
        <v>2118.86</v>
      </c>
      <c r="LD18" s="219">
        <v>2644.9</v>
      </c>
      <c r="LE18" s="219">
        <v>2385.6</v>
      </c>
      <c r="LF18" s="219">
        <v>980.56</v>
      </c>
      <c r="LG18" s="219">
        <v>1359.66</v>
      </c>
      <c r="LH18" s="219">
        <v>98523</v>
      </c>
      <c r="LI18" s="213">
        <v>0</v>
      </c>
      <c r="LJ18" s="213">
        <v>0</v>
      </c>
      <c r="LK18" s="213">
        <v>0</v>
      </c>
      <c r="LL18" s="219">
        <v>37007</v>
      </c>
      <c r="LM18" s="219">
        <v>2943.5</v>
      </c>
      <c r="LN18" s="219">
        <v>2935.11</v>
      </c>
      <c r="LO18" s="219">
        <v>8.39</v>
      </c>
      <c r="LP18" s="213">
        <v>0</v>
      </c>
      <c r="LQ18" s="213">
        <v>0</v>
      </c>
      <c r="LR18" s="213">
        <v>0</v>
      </c>
      <c r="LS18" s="213">
        <v>0</v>
      </c>
      <c r="LT18" s="214">
        <v>0</v>
      </c>
      <c r="LU18" s="213">
        <v>0</v>
      </c>
      <c r="LV18" s="213">
        <v>0</v>
      </c>
      <c r="LW18" s="219">
        <v>16.71</v>
      </c>
      <c r="LX18" s="213">
        <v>0</v>
      </c>
      <c r="LY18" s="213">
        <v>0</v>
      </c>
      <c r="LZ18" s="213">
        <v>0</v>
      </c>
      <c r="MA18" s="213">
        <v>0</v>
      </c>
      <c r="MB18" s="213">
        <v>0</v>
      </c>
      <c r="MC18" s="219">
        <v>1022.3</v>
      </c>
      <c r="MD18" s="219">
        <v>0</v>
      </c>
      <c r="ME18" s="219">
        <v>1022.3</v>
      </c>
      <c r="MF18" s="213">
        <v>0</v>
      </c>
      <c r="MG18" s="213">
        <v>0</v>
      </c>
      <c r="MH18" s="213">
        <v>0</v>
      </c>
      <c r="MI18" s="219">
        <v>567.96</v>
      </c>
      <c r="MJ18" s="213">
        <v>0</v>
      </c>
      <c r="MK18" s="213">
        <v>0</v>
      </c>
      <c r="ML18" s="213">
        <v>0</v>
      </c>
      <c r="MM18" s="213">
        <v>0</v>
      </c>
      <c r="MN18" s="219">
        <v>567.96</v>
      </c>
      <c r="MO18" s="213">
        <v>0</v>
      </c>
      <c r="MP18" s="213">
        <v>0</v>
      </c>
      <c r="MQ18" s="213">
        <v>0</v>
      </c>
      <c r="MR18" s="213">
        <v>0</v>
      </c>
      <c r="MS18" s="213">
        <v>0</v>
      </c>
      <c r="MT18" s="213">
        <v>0</v>
      </c>
      <c r="MU18" s="213">
        <v>0</v>
      </c>
      <c r="MV18" s="213">
        <v>0</v>
      </c>
      <c r="MW18" s="213">
        <v>0</v>
      </c>
      <c r="MX18" s="213">
        <v>0</v>
      </c>
      <c r="MY18" s="213">
        <v>0</v>
      </c>
      <c r="MZ18" s="213">
        <v>0</v>
      </c>
      <c r="NA18" s="220">
        <v>-1695.7</v>
      </c>
      <c r="NB18" s="219">
        <v>-2390.1999999999998</v>
      </c>
      <c r="NC18" s="213">
        <v>0</v>
      </c>
      <c r="ND18" s="219">
        <v>56.24</v>
      </c>
      <c r="NE18" s="213">
        <v>0</v>
      </c>
      <c r="NF18" s="213">
        <v>0</v>
      </c>
      <c r="NG18" s="213">
        <v>0</v>
      </c>
      <c r="NH18" s="213">
        <v>0</v>
      </c>
      <c r="NI18" s="213">
        <v>0</v>
      </c>
      <c r="NJ18" s="219">
        <v>2196.84</v>
      </c>
      <c r="NK18" s="219">
        <v>0</v>
      </c>
      <c r="NL18" s="219">
        <v>2196.84</v>
      </c>
      <c r="NM18" s="213">
        <v>0</v>
      </c>
      <c r="NN18" s="213">
        <v>0</v>
      </c>
      <c r="NO18" s="213">
        <v>0</v>
      </c>
      <c r="NP18" s="219">
        <v>45.5</v>
      </c>
      <c r="NQ18" s="213">
        <v>0</v>
      </c>
      <c r="NR18" s="213">
        <v>0</v>
      </c>
      <c r="NS18" s="213">
        <v>0</v>
      </c>
      <c r="NT18" s="213">
        <v>0</v>
      </c>
      <c r="NU18" s="219">
        <v>45.5</v>
      </c>
      <c r="NV18" s="213">
        <v>0</v>
      </c>
      <c r="NW18" s="213">
        <v>0</v>
      </c>
      <c r="NX18" s="213">
        <v>0</v>
      </c>
      <c r="NY18" s="213">
        <v>0</v>
      </c>
      <c r="NZ18" s="219">
        <v>-1698.6</v>
      </c>
      <c r="OA18" s="219">
        <v>2.9</v>
      </c>
      <c r="OB18" s="219">
        <v>2.9</v>
      </c>
      <c r="OC18" s="213">
        <v>0</v>
      </c>
      <c r="OD18" s="213">
        <v>0</v>
      </c>
      <c r="OE18" s="213">
        <v>0</v>
      </c>
      <c r="OF18" s="213">
        <v>0</v>
      </c>
      <c r="OG18" s="213">
        <v>0</v>
      </c>
      <c r="OH18" s="214">
        <v>0</v>
      </c>
      <c r="OI18" s="213">
        <v>0</v>
      </c>
      <c r="OJ18" s="213">
        <v>0</v>
      </c>
      <c r="OK18" s="219">
        <v>52299.11</v>
      </c>
      <c r="OL18" s="213">
        <v>0</v>
      </c>
      <c r="OM18" s="213">
        <v>0</v>
      </c>
      <c r="ON18" s="219">
        <v>11975.31</v>
      </c>
      <c r="OO18" s="213">
        <v>0</v>
      </c>
      <c r="OP18" s="213">
        <v>0</v>
      </c>
      <c r="OQ18" s="219">
        <v>14103.67</v>
      </c>
      <c r="OR18" s="219">
        <v>10510.09</v>
      </c>
      <c r="OS18" s="219">
        <v>3398.24</v>
      </c>
      <c r="OT18" s="219">
        <v>84.17</v>
      </c>
      <c r="OU18" s="219">
        <v>111.17</v>
      </c>
      <c r="OV18" s="213">
        <v>0</v>
      </c>
      <c r="OW18" s="219">
        <v>9535.09</v>
      </c>
      <c r="OX18" s="219">
        <v>2118.86</v>
      </c>
      <c r="OY18" s="219">
        <v>2644.9</v>
      </c>
      <c r="OZ18" s="219">
        <v>2385.6</v>
      </c>
      <c r="PA18" s="219">
        <v>980.56</v>
      </c>
      <c r="PB18" s="219">
        <v>1405.16</v>
      </c>
      <c r="PC18" s="213">
        <v>0</v>
      </c>
      <c r="PD18" s="219">
        <v>61516</v>
      </c>
      <c r="PE18" s="219">
        <v>45854.6</v>
      </c>
      <c r="PF18" s="219">
        <v>15661.4</v>
      </c>
      <c r="PG18" s="213">
        <v>0</v>
      </c>
      <c r="PH18" s="219">
        <v>2946.39</v>
      </c>
      <c r="PI18" s="219">
        <v>2938</v>
      </c>
      <c r="PJ18" s="219">
        <v>8.39</v>
      </c>
      <c r="PK18" s="219">
        <v>34842.800000000003</v>
      </c>
      <c r="PL18" s="219">
        <v>33844.400000000001</v>
      </c>
      <c r="PM18" s="219">
        <v>998.4</v>
      </c>
      <c r="PN18" s="213">
        <v>0</v>
      </c>
      <c r="PO18" s="220">
        <v>465.6</v>
      </c>
      <c r="PP18" s="219">
        <v>-2390.1999999999998</v>
      </c>
      <c r="PQ18" s="219">
        <v>99214.6</v>
      </c>
      <c r="PR18" s="219">
        <v>52299.11</v>
      </c>
      <c r="PS18" s="213">
        <v>0</v>
      </c>
      <c r="PT18" s="213">
        <v>0</v>
      </c>
      <c r="PU18" s="219">
        <v>11975.31</v>
      </c>
      <c r="PV18" s="213">
        <v>0</v>
      </c>
      <c r="PW18" s="213">
        <v>0</v>
      </c>
      <c r="PX18" s="219">
        <v>14103.67</v>
      </c>
      <c r="PY18" s="219">
        <v>10510.09</v>
      </c>
      <c r="PZ18" s="219">
        <v>3398.24</v>
      </c>
      <c r="QA18" s="219">
        <v>84.17</v>
      </c>
      <c r="QB18" s="219">
        <v>111.17</v>
      </c>
      <c r="QC18" s="219">
        <v>98000.53</v>
      </c>
      <c r="QD18" s="219">
        <v>9535.09</v>
      </c>
      <c r="QE18" s="219">
        <v>2118.86</v>
      </c>
      <c r="QF18" s="219">
        <v>2644.9</v>
      </c>
      <c r="QG18" s="219">
        <v>2385.6</v>
      </c>
      <c r="QH18" s="219">
        <v>980.56</v>
      </c>
      <c r="QI18" s="219">
        <v>1405.16</v>
      </c>
      <c r="QJ18" s="219">
        <v>98523</v>
      </c>
      <c r="QK18" s="213">
        <v>0</v>
      </c>
      <c r="QL18" s="213">
        <v>0</v>
      </c>
      <c r="QM18" s="213">
        <v>0</v>
      </c>
      <c r="QN18" s="219">
        <v>35308.400000000001</v>
      </c>
      <c r="QO18" s="219">
        <v>2946.39</v>
      </c>
      <c r="QP18" s="219">
        <v>2938</v>
      </c>
      <c r="QQ18" s="219">
        <v>8.39</v>
      </c>
      <c r="QR18" s="213">
        <v>0</v>
      </c>
      <c r="QS18" s="213">
        <v>0</v>
      </c>
      <c r="QT18" s="213">
        <v>0</v>
      </c>
      <c r="QU18" s="213">
        <v>0</v>
      </c>
      <c r="QV18" s="214">
        <v>0</v>
      </c>
      <c r="QW18" s="213"/>
      <c r="QY18" s="216">
        <v>-5269.3</v>
      </c>
      <c r="QZ18" s="216">
        <v>9967.3799999999992</v>
      </c>
      <c r="RB18" s="221">
        <v>107.74</v>
      </c>
      <c r="RC18" s="221">
        <v>107.74</v>
      </c>
      <c r="RD18" s="221"/>
      <c r="RE18" s="216">
        <v>7765.55</v>
      </c>
      <c r="RF18" s="216">
        <v>5531.27</v>
      </c>
      <c r="RG18" s="216">
        <v>1488.16</v>
      </c>
      <c r="RJ18" s="216">
        <v>437.23</v>
      </c>
      <c r="RK18" s="216">
        <v>308.89999999999998</v>
      </c>
      <c r="RL18" s="216">
        <v>0</v>
      </c>
      <c r="RS18" s="216">
        <v>0</v>
      </c>
      <c r="RX18" s="216">
        <v>52.27</v>
      </c>
      <c r="RY18" s="216">
        <v>0</v>
      </c>
      <c r="RZ18" s="216">
        <v>0</v>
      </c>
      <c r="SA18" s="216">
        <v>-3691.73</v>
      </c>
      <c r="SB18" s="216">
        <v>0</v>
      </c>
      <c r="SC18" s="216">
        <v>0</v>
      </c>
      <c r="SD18" s="216">
        <v>0</v>
      </c>
      <c r="SE18" s="216">
        <v>0</v>
      </c>
      <c r="SF18" s="216">
        <v>0</v>
      </c>
      <c r="SG18" s="216">
        <v>4427.8100000000004</v>
      </c>
      <c r="SH18" s="217">
        <f t="shared" si="3"/>
        <v>1305.72</v>
      </c>
      <c r="SI18" s="216">
        <v>0</v>
      </c>
      <c r="SJ18" s="216">
        <v>0</v>
      </c>
      <c r="SK18" s="216">
        <v>75.81</v>
      </c>
      <c r="SL18" s="216">
        <v>1229.9100000000001</v>
      </c>
      <c r="SQ18" s="216">
        <v>15236.68</v>
      </c>
      <c r="SR18" s="217"/>
      <c r="TB18" s="216">
        <v>9317.77</v>
      </c>
      <c r="TC18" s="216">
        <v>6193.91</v>
      </c>
      <c r="TD18" s="216">
        <v>4530.1899999999996</v>
      </c>
      <c r="TE18" s="216">
        <v>-1134.27</v>
      </c>
      <c r="TF18" s="216">
        <v>-272.07</v>
      </c>
      <c r="TG18" s="216">
        <v>2199.69</v>
      </c>
      <c r="TH18" s="216">
        <v>100</v>
      </c>
      <c r="TL18" s="216">
        <v>100</v>
      </c>
      <c r="TM18" s="216">
        <v>2099.69</v>
      </c>
      <c r="UA18" s="216">
        <v>3178.76</v>
      </c>
      <c r="UB18" s="216">
        <v>1596.84</v>
      </c>
      <c r="UD18" s="216">
        <v>-1056.3699999999999</v>
      </c>
      <c r="UE18" s="218">
        <v>66.86</v>
      </c>
      <c r="UF18" s="216">
        <v>17370.47</v>
      </c>
      <c r="UH18" s="216">
        <v>0</v>
      </c>
      <c r="UK18" s="216">
        <v>537.84</v>
      </c>
      <c r="UP18" s="216">
        <v>537.84</v>
      </c>
      <c r="UR18" s="216">
        <v>13968.88</v>
      </c>
      <c r="US18" s="216">
        <v>6852.16</v>
      </c>
      <c r="UT18" s="216">
        <v>6845.7</v>
      </c>
      <c r="UU18" s="216">
        <v>543.09</v>
      </c>
      <c r="UV18" s="216">
        <v>-272.07</v>
      </c>
      <c r="UW18" s="216">
        <v>3334.95</v>
      </c>
      <c r="UX18" s="216">
        <v>3334.95</v>
      </c>
      <c r="UY18" s="216">
        <v>2343.2199999999998</v>
      </c>
      <c r="UZ18" s="216">
        <v>935.8</v>
      </c>
      <c r="VA18" s="216">
        <v>-118.2</v>
      </c>
      <c r="VB18" s="216">
        <v>174.14</v>
      </c>
      <c r="VE18" s="216">
        <v>0</v>
      </c>
      <c r="VF18" s="216">
        <v>0</v>
      </c>
      <c r="VG18" s="216">
        <v>0</v>
      </c>
      <c r="VH18" s="216">
        <v>-349.71</v>
      </c>
      <c r="VI18" s="216">
        <v>474.38</v>
      </c>
      <c r="VJ18" s="216">
        <v>-369.42</v>
      </c>
      <c r="VK18" s="216">
        <v>-2410.5700000000002</v>
      </c>
      <c r="VM18" s="216">
        <v>-2468.56</v>
      </c>
      <c r="VN18" s="217">
        <f t="shared" si="4"/>
        <v>1310.9</v>
      </c>
      <c r="VQ18" s="216">
        <v>0</v>
      </c>
      <c r="VR18" s="216">
        <v>1310.9</v>
      </c>
      <c r="VS18" s="216">
        <v>873.23</v>
      </c>
      <c r="VW18" s="216">
        <v>17303.61</v>
      </c>
      <c r="VX18" s="216">
        <v>1197.1600000000001</v>
      </c>
      <c r="VY18" s="216">
        <v>1197.1600000000001</v>
      </c>
      <c r="WA18" s="216">
        <v>16424.54</v>
      </c>
      <c r="WB18" s="216">
        <v>6189.02</v>
      </c>
      <c r="WC18" s="216">
        <v>2070.8200000000002</v>
      </c>
      <c r="WD18" s="216">
        <v>4949.1099999999997</v>
      </c>
      <c r="WE18" s="216">
        <v>1591.58</v>
      </c>
      <c r="WF18" s="216">
        <v>1601.7</v>
      </c>
      <c r="WG18" s="216">
        <v>22.31</v>
      </c>
      <c r="WH18" s="216">
        <v>-307.27</v>
      </c>
      <c r="WK18" s="216">
        <v>-307.27</v>
      </c>
      <c r="WM18" s="216">
        <v>817.6</v>
      </c>
      <c r="WN18" s="216">
        <v>817.6</v>
      </c>
      <c r="WP18" s="216">
        <v>935.8</v>
      </c>
      <c r="WQ18" s="216">
        <v>-118.2</v>
      </c>
      <c r="WT18" s="216">
        <v>1002.88</v>
      </c>
      <c r="WW18" s="216">
        <v>-3636.31</v>
      </c>
      <c r="WX18" s="216">
        <v>-230.41</v>
      </c>
      <c r="WY18" s="216">
        <v>637.44000000000005</v>
      </c>
      <c r="WZ18" s="216">
        <v>-332.34</v>
      </c>
      <c r="XA18" s="216">
        <v>-2777.89</v>
      </c>
      <c r="XB18" s="216">
        <v>4871.37</v>
      </c>
      <c r="XC18" s="216">
        <v>358.4</v>
      </c>
      <c r="XH18" s="216">
        <v>-363.15</v>
      </c>
      <c r="XK18" s="218">
        <v>-999.88</v>
      </c>
      <c r="XL18" s="216">
        <v>2714.59</v>
      </c>
      <c r="XN18" s="216">
        <v>23.94</v>
      </c>
      <c r="XO18" s="216">
        <v>23.94</v>
      </c>
      <c r="XQ18" s="216">
        <v>2053.56</v>
      </c>
      <c r="XR18" s="216">
        <v>485.53</v>
      </c>
      <c r="XS18" s="216">
        <v>582.66999999999996</v>
      </c>
      <c r="XU18" s="216">
        <v>1591.58</v>
      </c>
      <c r="XV18" s="216">
        <v>-319.63</v>
      </c>
      <c r="XW18" s="216">
        <v>-286.58999999999997</v>
      </c>
      <c r="YC18" s="216">
        <v>18.78</v>
      </c>
      <c r="YD18" s="216">
        <v>18.78</v>
      </c>
      <c r="YE18" s="216">
        <v>18.78</v>
      </c>
      <c r="YJ18" s="217">
        <v>0</v>
      </c>
      <c r="YK18" s="216">
        <v>0</v>
      </c>
      <c r="YL18" s="216">
        <v>0</v>
      </c>
      <c r="YM18" s="216">
        <v>0</v>
      </c>
      <c r="YP18" s="216">
        <v>0</v>
      </c>
      <c r="YS18" s="216">
        <v>618.30999999999995</v>
      </c>
      <c r="YT18" s="216">
        <v>0</v>
      </c>
      <c r="YW18" s="216">
        <v>0</v>
      </c>
      <c r="YX18" s="216">
        <f t="shared" si="2"/>
        <v>0</v>
      </c>
      <c r="ZC18" s="216">
        <v>3714.48</v>
      </c>
      <c r="ZN18" s="216">
        <v>263.22000000000003</v>
      </c>
      <c r="ZO18" s="216">
        <v>2.21</v>
      </c>
      <c r="ZQ18" s="216">
        <v>261.01</v>
      </c>
      <c r="ZS18" s="216">
        <v>3132</v>
      </c>
      <c r="ZT18" s="216">
        <v>3132</v>
      </c>
      <c r="ZU18" s="216">
        <v>3132</v>
      </c>
      <c r="ZZ18" s="216">
        <v>296.43</v>
      </c>
      <c r="AAN18" s="216">
        <v>22.82</v>
      </c>
      <c r="AAQ18" s="218">
        <v>7898.05</v>
      </c>
      <c r="AAR18" s="216">
        <v>10869.6</v>
      </c>
      <c r="AAT18" s="216">
        <v>993.65</v>
      </c>
      <c r="AAU18" s="216">
        <v>993.65</v>
      </c>
      <c r="AAW18" s="216">
        <v>6609.86</v>
      </c>
      <c r="AAX18" s="216">
        <v>172.23</v>
      </c>
      <c r="AAZ18" s="216">
        <v>4949.1099999999997</v>
      </c>
      <c r="ABB18" s="216">
        <v>1488.53</v>
      </c>
      <c r="ABI18" s="216">
        <v>2223.35</v>
      </c>
      <c r="ABJ18" s="216">
        <v>695.86</v>
      </c>
      <c r="ABK18" s="216">
        <v>770</v>
      </c>
      <c r="ABN18" s="216">
        <v>-74.14</v>
      </c>
      <c r="ABO18" s="216">
        <v>1527.49</v>
      </c>
      <c r="ABP18" s="216">
        <v>1247.04</v>
      </c>
      <c r="ABS18" s="216">
        <v>-12.9</v>
      </c>
      <c r="ABT18" s="216">
        <v>0</v>
      </c>
      <c r="ABU18" s="216">
        <v>0</v>
      </c>
      <c r="ABV18" s="216">
        <v>0</v>
      </c>
      <c r="ABW18" s="216">
        <v>0</v>
      </c>
      <c r="ABX18" s="216">
        <v>0</v>
      </c>
      <c r="ABY18" s="216">
        <v>-191.4</v>
      </c>
      <c r="ACI18" s="216">
        <v>2971.55</v>
      </c>
      <c r="ACJ18" s="216">
        <v>0</v>
      </c>
      <c r="ACM18" s="216">
        <v>0</v>
      </c>
      <c r="ACT18" s="216">
        <v>2971.55</v>
      </c>
      <c r="ACU18" s="216">
        <v>656.04</v>
      </c>
      <c r="ACV18" s="216">
        <v>2315.5100000000002</v>
      </c>
      <c r="ACZ18" s="216">
        <v>0</v>
      </c>
      <c r="ADA18" s="216">
        <v>0</v>
      </c>
      <c r="ADF18" s="216">
        <v>0</v>
      </c>
      <c r="ADG18" s="216">
        <v>0</v>
      </c>
      <c r="ADH18" s="216">
        <v>0</v>
      </c>
      <c r="ADI18" s="216">
        <v>0</v>
      </c>
      <c r="ADJ18" s="216">
        <v>0</v>
      </c>
      <c r="ADK18" s="216">
        <v>0</v>
      </c>
      <c r="ADL18" s="216">
        <v>0</v>
      </c>
      <c r="ADM18" s="216">
        <v>0</v>
      </c>
      <c r="ADN18" s="216">
        <v>0</v>
      </c>
      <c r="ADO18" s="216">
        <v>0</v>
      </c>
      <c r="ADS18" s="216">
        <v>0</v>
      </c>
      <c r="ADW18" s="218">
        <v>1695.73</v>
      </c>
      <c r="ADX18" s="216">
        <v>40922.050000000003</v>
      </c>
      <c r="ADZ18" s="216">
        <v>1125.33</v>
      </c>
      <c r="AEA18" s="216">
        <v>1125.33</v>
      </c>
      <c r="AEC18" s="216">
        <v>16966.810000000001</v>
      </c>
      <c r="AED18" s="216">
        <v>6189.02</v>
      </c>
      <c r="AEE18" s="216">
        <v>2070.8200000000002</v>
      </c>
      <c r="AEF18" s="216">
        <v>4949.1099999999997</v>
      </c>
      <c r="AEG18" s="216">
        <v>1591.58</v>
      </c>
      <c r="AEH18" s="216">
        <v>2143.9699999999998</v>
      </c>
      <c r="AEI18" s="216">
        <v>22.31</v>
      </c>
      <c r="AEJ18" s="216">
        <v>13968.88</v>
      </c>
      <c r="AEK18" s="216">
        <v>6852.16</v>
      </c>
      <c r="AEL18" s="216">
        <v>6845.7</v>
      </c>
      <c r="AEM18" s="216">
        <v>543.09</v>
      </c>
      <c r="AEN18" s="216">
        <v>-272.07</v>
      </c>
      <c r="AEO18" s="216">
        <v>5577.09</v>
      </c>
      <c r="AEP18" s="216">
        <v>4049.6</v>
      </c>
      <c r="AEQ18" s="216">
        <v>3132</v>
      </c>
      <c r="AER18" s="216">
        <v>935.8</v>
      </c>
      <c r="AES18" s="216">
        <v>-118.2</v>
      </c>
      <c r="AET18" s="216">
        <v>100</v>
      </c>
      <c r="AEU18" s="216">
        <v>1527.49</v>
      </c>
      <c r="AEV18" s="216">
        <v>1299.31</v>
      </c>
      <c r="AEY18" s="216">
        <v>-3704.62</v>
      </c>
      <c r="AEZ18" s="216">
        <v>-349.71</v>
      </c>
      <c r="AFA18" s="216">
        <v>474.38</v>
      </c>
      <c r="AFB18" s="216">
        <v>-369.42</v>
      </c>
      <c r="AFC18" s="216">
        <v>-2410.5700000000002</v>
      </c>
      <c r="AFD18" s="216">
        <v>4854.72</v>
      </c>
      <c r="AFE18" s="216">
        <v>-2133.9499999999998</v>
      </c>
      <c r="AFJ18" s="216">
        <v>2540.81</v>
      </c>
      <c r="AFK18" s="216">
        <v>873.23</v>
      </c>
      <c r="AFO18" s="216">
        <v>39226.32</v>
      </c>
      <c r="AFP18" s="216">
        <v>1197.1600000000001</v>
      </c>
      <c r="AFQ18" s="216">
        <v>1197.1600000000001</v>
      </c>
      <c r="AFS18" s="216">
        <v>16424.54</v>
      </c>
      <c r="AFT18" s="216">
        <v>6189.02</v>
      </c>
      <c r="AFU18" s="216">
        <v>2070.8200000000002</v>
      </c>
      <c r="AFV18" s="216">
        <v>4949.1099999999997</v>
      </c>
      <c r="AFW18" s="216">
        <v>1591.58</v>
      </c>
      <c r="AFX18" s="216">
        <v>1601.7</v>
      </c>
      <c r="AFY18" s="216">
        <v>22.31</v>
      </c>
      <c r="AFZ18" s="216">
        <v>12245.27</v>
      </c>
      <c r="AGA18" s="216">
        <v>6852.16</v>
      </c>
      <c r="AGB18" s="216">
        <v>6845.7</v>
      </c>
      <c r="AGC18" s="216">
        <v>-1180.53</v>
      </c>
      <c r="AGD18" s="216">
        <v>-272.07</v>
      </c>
      <c r="AGE18" s="216">
        <v>6149.29</v>
      </c>
      <c r="AGF18" s="216">
        <v>4049.6</v>
      </c>
      <c r="AGG18" s="216">
        <v>3132</v>
      </c>
      <c r="AGH18" s="216">
        <v>935.8</v>
      </c>
      <c r="AGI18" s="216">
        <v>-118.2</v>
      </c>
      <c r="AGJ18" s="216">
        <v>100</v>
      </c>
      <c r="AGK18" s="216">
        <v>2099.69</v>
      </c>
      <c r="AGL18" s="216">
        <v>1299.31</v>
      </c>
      <c r="AGO18" s="216">
        <v>-3636.31</v>
      </c>
      <c r="AGP18" s="216">
        <v>-230.41</v>
      </c>
      <c r="AGQ18" s="216">
        <v>637.44000000000005</v>
      </c>
      <c r="AGR18" s="216">
        <v>-332.34</v>
      </c>
      <c r="AGS18" s="216">
        <v>-2777.89</v>
      </c>
      <c r="AGT18" s="216">
        <v>4871.37</v>
      </c>
      <c r="AGU18" s="216">
        <v>-1672.61</v>
      </c>
      <c r="AGZ18" s="216">
        <v>1256.51</v>
      </c>
      <c r="AHB18" s="216">
        <v>-1056.3699999999999</v>
      </c>
      <c r="AHC18" s="218">
        <v>-1695.72</v>
      </c>
      <c r="AHD18" s="216">
        <v>3820.53</v>
      </c>
      <c r="AHF18" s="216">
        <v>71.83</v>
      </c>
      <c r="AHG18" s="216">
        <v>71.83</v>
      </c>
      <c r="AHI18" s="216">
        <v>-4.43</v>
      </c>
      <c r="AHN18" s="216">
        <v>-4.43</v>
      </c>
      <c r="AHP18" s="216">
        <v>-197.95</v>
      </c>
      <c r="AHS18" s="216">
        <v>-197.95</v>
      </c>
      <c r="AHU18" s="216">
        <v>572.20000000000005</v>
      </c>
      <c r="AIA18" s="216">
        <v>572.20000000000005</v>
      </c>
      <c r="AIP18" s="216">
        <v>1256.51</v>
      </c>
      <c r="AIR18" s="216">
        <v>-1056.3699999999999</v>
      </c>
      <c r="AIU18" s="216">
        <v>5516.26</v>
      </c>
      <c r="AIY18" s="216">
        <v>537.84</v>
      </c>
      <c r="AJD18" s="216">
        <v>537.84</v>
      </c>
      <c r="AJF18" s="216">
        <v>1525.66</v>
      </c>
      <c r="AJI18" s="216">
        <v>1525.66</v>
      </c>
      <c r="AJX18" s="216">
        <v>-37.090000000000003</v>
      </c>
      <c r="AKF18" s="216">
        <v>2540.81</v>
      </c>
      <c r="AKG18" s="216">
        <v>873.23</v>
      </c>
      <c r="AKI18" s="218">
        <v>0</v>
      </c>
      <c r="AKJ18" s="216">
        <v>44742.58</v>
      </c>
      <c r="AKL18" s="216">
        <v>1197.1600000000001</v>
      </c>
      <c r="AKM18" s="216">
        <v>1197.1600000000001</v>
      </c>
      <c r="AKO18" s="216">
        <v>16962.38</v>
      </c>
      <c r="AKP18" s="216">
        <v>6189.02</v>
      </c>
      <c r="AKQ18" s="216">
        <v>2070.8200000000002</v>
      </c>
      <c r="AKR18" s="216">
        <v>4949.1099999999997</v>
      </c>
      <c r="AKS18" s="216">
        <v>1591.58</v>
      </c>
      <c r="AKT18" s="216">
        <v>2139.54</v>
      </c>
      <c r="AKU18" s="216">
        <v>22.31</v>
      </c>
      <c r="AKV18" s="216">
        <v>13770.93</v>
      </c>
      <c r="AKW18" s="216">
        <v>6852.16</v>
      </c>
      <c r="AKX18" s="216">
        <v>6845.7</v>
      </c>
      <c r="AKY18" s="216">
        <v>345.14</v>
      </c>
      <c r="AKZ18" s="216">
        <v>-272.07</v>
      </c>
      <c r="ALA18" s="216">
        <v>6149.29</v>
      </c>
      <c r="ALB18" s="216">
        <v>4049.6</v>
      </c>
      <c r="ALC18" s="216">
        <v>3132</v>
      </c>
      <c r="ALD18" s="216">
        <v>935.8</v>
      </c>
      <c r="ALE18" s="216">
        <v>-118.2</v>
      </c>
      <c r="ALF18" s="216">
        <v>100</v>
      </c>
      <c r="ALG18" s="216">
        <v>2099.69</v>
      </c>
      <c r="ALH18" s="216">
        <v>1299.31</v>
      </c>
      <c r="ALK18" s="216">
        <v>-3704.62</v>
      </c>
      <c r="ALL18" s="216">
        <v>-349.71</v>
      </c>
      <c r="ALM18" s="216">
        <v>474.38</v>
      </c>
      <c r="ALN18" s="216">
        <v>-369.42</v>
      </c>
      <c r="ALO18" s="216">
        <v>-2410.5700000000002</v>
      </c>
      <c r="ALP18" s="216">
        <v>4854.72</v>
      </c>
      <c r="ALQ18" s="216">
        <v>-2133.9499999999998</v>
      </c>
      <c r="ALV18" s="216">
        <v>3797.32</v>
      </c>
      <c r="ALW18" s="216">
        <v>873.23</v>
      </c>
      <c r="ALX18" s="216">
        <v>-1056.3699999999999</v>
      </c>
      <c r="AMA18" s="216">
        <v>44742.57</v>
      </c>
      <c r="AMB18" s="216">
        <v>1197.1600000000001</v>
      </c>
      <c r="AMC18" s="216">
        <v>1197.1600000000001</v>
      </c>
      <c r="AME18" s="216">
        <v>16962.38</v>
      </c>
      <c r="AMF18" s="216">
        <v>6189.02</v>
      </c>
      <c r="AMG18" s="216">
        <v>2070.8200000000002</v>
      </c>
      <c r="AMH18" s="216">
        <v>4949.1099999999997</v>
      </c>
      <c r="AMI18" s="216">
        <v>1591.58</v>
      </c>
      <c r="AMJ18" s="216">
        <v>2139.54</v>
      </c>
      <c r="AMK18" s="216">
        <v>22.31</v>
      </c>
      <c r="AML18" s="216">
        <v>13770.93</v>
      </c>
      <c r="AMM18" s="216">
        <v>6852.16</v>
      </c>
      <c r="AMN18" s="216">
        <v>6845.7</v>
      </c>
      <c r="AMO18" s="216">
        <v>345.14</v>
      </c>
      <c r="AMP18" s="216">
        <v>-272.07</v>
      </c>
      <c r="AMQ18" s="216">
        <v>6149.29</v>
      </c>
      <c r="AMR18" s="216">
        <v>4049.6</v>
      </c>
      <c r="AMS18" s="216">
        <v>3132</v>
      </c>
      <c r="AMT18" s="216">
        <v>935.8</v>
      </c>
      <c r="AMU18" s="216">
        <v>-118.2</v>
      </c>
      <c r="AMV18" s="216">
        <v>100</v>
      </c>
      <c r="AMW18" s="216">
        <v>2099.69</v>
      </c>
      <c r="AMX18" s="216">
        <v>1299.31</v>
      </c>
      <c r="ANA18" s="216">
        <v>-3636.31</v>
      </c>
      <c r="ANB18" s="216">
        <v>-230.41</v>
      </c>
      <c r="ANC18" s="216">
        <v>637.44000000000005</v>
      </c>
      <c r="AND18" s="216">
        <v>-369.42</v>
      </c>
      <c r="ANE18" s="216">
        <v>-2777.89</v>
      </c>
      <c r="ANF18" s="216">
        <v>4871.37</v>
      </c>
      <c r="ANG18" s="216">
        <v>-1672.61</v>
      </c>
      <c r="ANL18" s="216">
        <v>3797.32</v>
      </c>
      <c r="ANM18" s="216">
        <v>873.23</v>
      </c>
      <c r="ANN18" s="216">
        <v>-1056.3699999999999</v>
      </c>
      <c r="ANO18" s="218"/>
    </row>
    <row r="19" spans="1:1474" s="216" customFormat="1" ht="13.2">
      <c r="A19" s="211">
        <v>2001</v>
      </c>
      <c r="B19" s="212"/>
      <c r="C19" s="213">
        <v>0</v>
      </c>
      <c r="D19" s="213">
        <v>0</v>
      </c>
      <c r="E19" s="213">
        <v>27027.54</v>
      </c>
      <c r="F19" s="213">
        <v>0</v>
      </c>
      <c r="G19" s="213">
        <v>0</v>
      </c>
      <c r="H19" s="213">
        <v>10236.120000000001</v>
      </c>
      <c r="I19" s="213">
        <v>0</v>
      </c>
      <c r="J19" s="213">
        <v>0</v>
      </c>
      <c r="K19" s="213">
        <v>6312.86</v>
      </c>
      <c r="L19" s="213">
        <v>3392.72</v>
      </c>
      <c r="M19" s="213">
        <v>2830.99</v>
      </c>
      <c r="N19" s="213">
        <v>89.14</v>
      </c>
      <c r="O19" s="213">
        <v>0.02</v>
      </c>
      <c r="P19" s="213">
        <v>0</v>
      </c>
      <c r="Q19" s="219">
        <v>2601.86</v>
      </c>
      <c r="R19" s="219">
        <v>2174.6</v>
      </c>
      <c r="S19" s="213">
        <v>0</v>
      </c>
      <c r="T19" s="213">
        <v>0</v>
      </c>
      <c r="U19" s="219">
        <v>35.770000000000003</v>
      </c>
      <c r="V19" s="219">
        <v>391.5</v>
      </c>
      <c r="W19" s="213">
        <v>0</v>
      </c>
      <c r="X19" s="213">
        <v>0</v>
      </c>
      <c r="Y19" s="213">
        <v>0</v>
      </c>
      <c r="Z19" s="213">
        <v>0</v>
      </c>
      <c r="AA19" s="213">
        <v>0</v>
      </c>
      <c r="AB19" s="219">
        <v>10.33</v>
      </c>
      <c r="AC19" s="213">
        <v>0</v>
      </c>
      <c r="AD19" s="219">
        <v>10.33</v>
      </c>
      <c r="AE19" s="219">
        <v>27733.279999999999</v>
      </c>
      <c r="AF19" s="219">
        <v>25192.79</v>
      </c>
      <c r="AG19" s="219">
        <v>2540.4899999999998</v>
      </c>
      <c r="AH19" s="219">
        <v>969.79</v>
      </c>
      <c r="AI19" s="220">
        <v>-5943.45</v>
      </c>
      <c r="AJ19" s="213">
        <v>0</v>
      </c>
      <c r="AK19" s="219">
        <v>62691.56</v>
      </c>
      <c r="AL19" s="213">
        <v>0</v>
      </c>
      <c r="AM19" s="213">
        <v>0</v>
      </c>
      <c r="AN19" s="213">
        <v>0</v>
      </c>
      <c r="AO19" s="213">
        <v>0</v>
      </c>
      <c r="AP19" s="213">
        <v>0</v>
      </c>
      <c r="AQ19" s="213">
        <v>0</v>
      </c>
      <c r="AR19" s="219">
        <v>2502.65</v>
      </c>
      <c r="AS19" s="219">
        <v>1726.34</v>
      </c>
      <c r="AT19" s="219">
        <v>752.56</v>
      </c>
      <c r="AU19" s="213">
        <v>0</v>
      </c>
      <c r="AV19" s="219">
        <v>23.75</v>
      </c>
      <c r="AW19" s="219">
        <v>21617.68</v>
      </c>
      <c r="AX19" s="219">
        <v>311.37</v>
      </c>
      <c r="AY19" s="213">
        <v>0</v>
      </c>
      <c r="AZ19" s="213">
        <v>0</v>
      </c>
      <c r="BA19" s="213">
        <v>0</v>
      </c>
      <c r="BB19" s="213">
        <v>0</v>
      </c>
      <c r="BC19" s="219">
        <v>311.37</v>
      </c>
      <c r="BD19" s="219">
        <v>19327.189999999999</v>
      </c>
      <c r="BE19" s="213">
        <v>0</v>
      </c>
      <c r="BF19" s="213">
        <v>0</v>
      </c>
      <c r="BG19" s="213">
        <v>0</v>
      </c>
      <c r="BH19" s="219">
        <v>19327.189999999999</v>
      </c>
      <c r="BI19" s="219">
        <v>3442.76</v>
      </c>
      <c r="BJ19" s="219">
        <v>3442.76</v>
      </c>
      <c r="BK19" s="213">
        <v>0</v>
      </c>
      <c r="BL19" s="213">
        <v>0</v>
      </c>
      <c r="BM19" s="213">
        <v>0</v>
      </c>
      <c r="BN19" s="213">
        <v>0</v>
      </c>
      <c r="BO19" s="213">
        <v>0</v>
      </c>
      <c r="BP19" s="214">
        <v>0</v>
      </c>
      <c r="BQ19" s="213">
        <v>0</v>
      </c>
      <c r="BR19" s="213">
        <v>0</v>
      </c>
      <c r="BS19" s="219">
        <v>1794.76</v>
      </c>
      <c r="BT19" s="213">
        <v>0</v>
      </c>
      <c r="BU19" s="213">
        <v>0</v>
      </c>
      <c r="BV19" s="219">
        <v>1611.96</v>
      </c>
      <c r="BW19" s="213">
        <v>0</v>
      </c>
      <c r="BX19" s="213">
        <v>0</v>
      </c>
      <c r="BY19" s="219">
        <v>4823.6400000000003</v>
      </c>
      <c r="BZ19" s="219">
        <v>4773.18</v>
      </c>
      <c r="CA19" s="219">
        <v>0</v>
      </c>
      <c r="CB19" s="213">
        <v>0</v>
      </c>
      <c r="CC19" s="219">
        <v>50.46</v>
      </c>
      <c r="CD19" s="213">
        <v>0</v>
      </c>
      <c r="CE19" s="219">
        <v>526.15</v>
      </c>
      <c r="CF19" s="219">
        <v>193.15</v>
      </c>
      <c r="CG19" s="213">
        <v>0</v>
      </c>
      <c r="CH19" s="213">
        <v>0</v>
      </c>
      <c r="CI19" s="219">
        <v>0</v>
      </c>
      <c r="CJ19" s="219">
        <v>333</v>
      </c>
      <c r="CK19" s="213">
        <v>0</v>
      </c>
      <c r="CL19" s="213">
        <v>0</v>
      </c>
      <c r="CM19" s="213">
        <v>0</v>
      </c>
      <c r="CN19" s="213">
        <v>0</v>
      </c>
      <c r="CO19" s="213">
        <v>0</v>
      </c>
      <c r="CP19" s="213">
        <v>0</v>
      </c>
      <c r="CQ19" s="213">
        <v>0</v>
      </c>
      <c r="CR19" s="213">
        <v>0</v>
      </c>
      <c r="CS19" s="219">
        <v>156.41</v>
      </c>
      <c r="CT19" s="219">
        <v>156.41</v>
      </c>
      <c r="CU19" s="213">
        <v>0</v>
      </c>
      <c r="CV19" s="213">
        <v>0</v>
      </c>
      <c r="CW19" s="220">
        <v>1100.01</v>
      </c>
      <c r="CX19" s="213">
        <v>0</v>
      </c>
      <c r="CY19" s="219">
        <v>4353.46</v>
      </c>
      <c r="CZ19" s="213">
        <v>0</v>
      </c>
      <c r="DA19" s="213">
        <v>0</v>
      </c>
      <c r="DB19" s="213">
        <v>0</v>
      </c>
      <c r="DC19" s="213">
        <v>0</v>
      </c>
      <c r="DD19" s="213">
        <v>0</v>
      </c>
      <c r="DE19" s="213">
        <v>0</v>
      </c>
      <c r="DF19" s="219">
        <v>5381.45</v>
      </c>
      <c r="DG19" s="219">
        <v>5326.61</v>
      </c>
      <c r="DH19" s="219">
        <v>54.84</v>
      </c>
      <c r="DI19" s="213">
        <v>0</v>
      </c>
      <c r="DJ19" s="213">
        <v>0</v>
      </c>
      <c r="DK19" s="219">
        <v>1504.54</v>
      </c>
      <c r="DL19" s="219">
        <v>276.02</v>
      </c>
      <c r="DM19" s="213">
        <v>0</v>
      </c>
      <c r="DN19" s="213">
        <v>0</v>
      </c>
      <c r="DO19" s="213">
        <v>0</v>
      </c>
      <c r="DP19" s="213">
        <v>0</v>
      </c>
      <c r="DQ19" s="219">
        <v>276.02</v>
      </c>
      <c r="DR19" s="219">
        <v>1254.42</v>
      </c>
      <c r="DS19" s="213">
        <v>0</v>
      </c>
      <c r="DT19" s="213">
        <v>0</v>
      </c>
      <c r="DU19" s="213">
        <v>0</v>
      </c>
      <c r="DV19" s="219">
        <v>1254.42</v>
      </c>
      <c r="DW19" s="219">
        <v>2</v>
      </c>
      <c r="DX19" s="219">
        <v>2</v>
      </c>
      <c r="DY19" s="213">
        <v>0</v>
      </c>
      <c r="DZ19" s="213">
        <v>0</v>
      </c>
      <c r="EA19" s="213">
        <v>0</v>
      </c>
      <c r="EB19" s="213">
        <v>0</v>
      </c>
      <c r="EC19" s="213">
        <v>0</v>
      </c>
      <c r="ED19" s="214">
        <v>0</v>
      </c>
      <c r="EE19" s="213">
        <v>0</v>
      </c>
      <c r="EF19" s="213">
        <v>0</v>
      </c>
      <c r="EG19" s="219">
        <v>8052.72</v>
      </c>
      <c r="EH19" s="213">
        <v>0</v>
      </c>
      <c r="EI19" s="213">
        <v>0</v>
      </c>
      <c r="EJ19" s="219">
        <v>120.83</v>
      </c>
      <c r="EK19" s="213">
        <v>0</v>
      </c>
      <c r="EL19" s="213">
        <v>0</v>
      </c>
      <c r="EM19" s="219">
        <v>962.06</v>
      </c>
      <c r="EN19" s="219">
        <v>922.44</v>
      </c>
      <c r="EO19" s="213">
        <v>0</v>
      </c>
      <c r="EP19" s="213">
        <v>0</v>
      </c>
      <c r="EQ19" s="219">
        <v>39.619999999999997</v>
      </c>
      <c r="ER19" s="213">
        <v>0</v>
      </c>
      <c r="ES19" s="219">
        <v>4250.58</v>
      </c>
      <c r="ET19" s="219">
        <v>0</v>
      </c>
      <c r="EU19" s="219">
        <v>360.62</v>
      </c>
      <c r="EV19" s="219">
        <v>2748</v>
      </c>
      <c r="EW19" s="219">
        <v>1124.83</v>
      </c>
      <c r="EX19" s="219">
        <v>17.13</v>
      </c>
      <c r="EY19" s="213">
        <v>0</v>
      </c>
      <c r="EZ19" s="219">
        <v>17498</v>
      </c>
      <c r="FA19" s="213">
        <v>0</v>
      </c>
      <c r="FB19" s="219">
        <v>17498</v>
      </c>
      <c r="FC19" s="213">
        <v>0</v>
      </c>
      <c r="FD19" s="219">
        <v>3449.23</v>
      </c>
      <c r="FE19" s="219">
        <v>3449.23</v>
      </c>
      <c r="FF19" s="213">
        <v>0</v>
      </c>
      <c r="FG19" s="219">
        <v>3390.03</v>
      </c>
      <c r="FH19" s="219">
        <v>3390.03</v>
      </c>
      <c r="FI19" s="213">
        <v>0</v>
      </c>
      <c r="FJ19" s="219">
        <v>-649.24</v>
      </c>
      <c r="FK19" s="220">
        <v>-7353.5</v>
      </c>
      <c r="FL19" s="213">
        <v>0</v>
      </c>
      <c r="FM19" s="219">
        <v>9110.68</v>
      </c>
      <c r="FN19" s="213">
        <v>0</v>
      </c>
      <c r="FO19" s="213">
        <v>0</v>
      </c>
      <c r="FP19" s="213">
        <v>0</v>
      </c>
      <c r="FQ19" s="219">
        <v>12968.17</v>
      </c>
      <c r="FR19" s="213">
        <v>0</v>
      </c>
      <c r="FS19" s="213">
        <v>0</v>
      </c>
      <c r="FT19" s="219">
        <v>754.04</v>
      </c>
      <c r="FU19" s="219">
        <v>378.89</v>
      </c>
      <c r="FV19" s="219">
        <v>263.12</v>
      </c>
      <c r="FW19" s="219">
        <v>92.84</v>
      </c>
      <c r="FX19" s="219">
        <v>19.190000000000001</v>
      </c>
      <c r="FY19" s="219">
        <v>13697.28</v>
      </c>
      <c r="FZ19" s="219">
        <v>6877.48</v>
      </c>
      <c r="GA19" s="219">
        <v>3363</v>
      </c>
      <c r="GB19" s="219">
        <v>3101.9</v>
      </c>
      <c r="GC19" s="213">
        <v>0</v>
      </c>
      <c r="GD19" s="213">
        <v>0</v>
      </c>
      <c r="GE19" s="219">
        <v>412.58</v>
      </c>
      <c r="GF19" s="219">
        <v>16324.18</v>
      </c>
      <c r="GG19" s="213">
        <v>0</v>
      </c>
      <c r="GH19" s="213">
        <v>0</v>
      </c>
      <c r="GI19" s="213">
        <v>0</v>
      </c>
      <c r="GJ19" s="219">
        <v>-1173.82</v>
      </c>
      <c r="GK19" s="219">
        <v>10.33</v>
      </c>
      <c r="GL19" s="213">
        <v>0</v>
      </c>
      <c r="GM19" s="219">
        <v>10.33</v>
      </c>
      <c r="GN19" s="213">
        <v>0</v>
      </c>
      <c r="GO19" s="213">
        <v>0</v>
      </c>
      <c r="GP19" s="213">
        <v>0</v>
      </c>
      <c r="GQ19" s="213">
        <v>0</v>
      </c>
      <c r="GR19" s="214">
        <v>0</v>
      </c>
      <c r="GS19" s="213">
        <v>0</v>
      </c>
      <c r="GT19" s="213">
        <v>0</v>
      </c>
      <c r="GU19" s="219">
        <v>20700.669999999998</v>
      </c>
      <c r="GV19" s="213">
        <v>0</v>
      </c>
      <c r="GW19" s="213">
        <v>0</v>
      </c>
      <c r="GX19" s="219">
        <v>999.26</v>
      </c>
      <c r="GY19" s="213">
        <v>0</v>
      </c>
      <c r="GZ19" s="213">
        <v>0</v>
      </c>
      <c r="HA19" s="219">
        <v>1024.4000000000001</v>
      </c>
      <c r="HB19" s="219">
        <v>1001.53</v>
      </c>
      <c r="HC19" s="213">
        <v>0</v>
      </c>
      <c r="HD19" s="219">
        <v>3.7</v>
      </c>
      <c r="HE19" s="219">
        <v>19.170000000000002</v>
      </c>
      <c r="HF19" s="213">
        <v>0</v>
      </c>
      <c r="HG19" s="219">
        <v>4057.62</v>
      </c>
      <c r="HH19" s="219">
        <v>995.26</v>
      </c>
      <c r="HI19" s="219">
        <v>2741.28</v>
      </c>
      <c r="HJ19" s="213">
        <v>0</v>
      </c>
      <c r="HK19" s="213">
        <v>0</v>
      </c>
      <c r="HL19" s="219">
        <v>321.08</v>
      </c>
      <c r="HM19" s="213">
        <v>0</v>
      </c>
      <c r="HN19" s="219">
        <v>49435.9</v>
      </c>
      <c r="HO19" s="219">
        <v>49435.9</v>
      </c>
      <c r="HP19" s="213">
        <v>0</v>
      </c>
      <c r="HQ19" s="213">
        <v>0</v>
      </c>
      <c r="HR19" s="213">
        <v>0</v>
      </c>
      <c r="HS19" s="213">
        <v>0</v>
      </c>
      <c r="HT19" s="213">
        <v>0</v>
      </c>
      <c r="HU19" s="219">
        <v>8489.69</v>
      </c>
      <c r="HV19" s="219">
        <v>9015.27</v>
      </c>
      <c r="HW19" s="219">
        <v>-525.59</v>
      </c>
      <c r="HX19" s="219">
        <v>-320.55</v>
      </c>
      <c r="HY19" s="220">
        <v>14260.3</v>
      </c>
      <c r="HZ19" s="213">
        <v>0</v>
      </c>
      <c r="IA19" s="219">
        <v>33499.5</v>
      </c>
      <c r="IB19" s="219">
        <v>57529.83</v>
      </c>
      <c r="IC19" s="213">
        <v>0</v>
      </c>
      <c r="ID19" s="213">
        <v>0</v>
      </c>
      <c r="IE19" s="213">
        <v>0</v>
      </c>
      <c r="IF19" s="213">
        <v>0</v>
      </c>
      <c r="IG19" s="213">
        <v>0</v>
      </c>
      <c r="IH19" s="219">
        <v>2943.72</v>
      </c>
      <c r="II19" s="219">
        <v>2658.03</v>
      </c>
      <c r="IJ19" s="219">
        <v>219.36</v>
      </c>
      <c r="IK19" s="213">
        <v>0</v>
      </c>
      <c r="IL19" s="219">
        <v>66.33</v>
      </c>
      <c r="IM19" s="219">
        <v>71248.72</v>
      </c>
      <c r="IN19" s="219">
        <v>4674.24</v>
      </c>
      <c r="IO19" s="213">
        <v>0</v>
      </c>
      <c r="IP19" s="219">
        <v>0</v>
      </c>
      <c r="IQ19" s="219">
        <v>2748</v>
      </c>
      <c r="IR19" s="219">
        <v>1160.5999999999999</v>
      </c>
      <c r="IS19" s="219">
        <v>765.64</v>
      </c>
      <c r="IT19" s="219">
        <v>71865.34</v>
      </c>
      <c r="IU19" s="213">
        <v>0</v>
      </c>
      <c r="IV19" s="213">
        <v>0</v>
      </c>
      <c r="IW19" s="213">
        <v>0</v>
      </c>
      <c r="IX19" s="219">
        <v>22429.439999999999</v>
      </c>
      <c r="IY19" s="213">
        <v>0</v>
      </c>
      <c r="IZ19" s="213">
        <v>0</v>
      </c>
      <c r="JA19" s="213">
        <v>0</v>
      </c>
      <c r="JB19" s="213">
        <v>0</v>
      </c>
      <c r="JC19" s="213">
        <v>0</v>
      </c>
      <c r="JD19" s="213">
        <v>0</v>
      </c>
      <c r="JE19" s="213">
        <v>0</v>
      </c>
      <c r="JF19" s="214">
        <v>0</v>
      </c>
      <c r="JG19" s="213">
        <v>0</v>
      </c>
      <c r="JH19" s="213">
        <v>0</v>
      </c>
      <c r="JI19" s="219">
        <v>57575.7</v>
      </c>
      <c r="JJ19" s="213">
        <v>0</v>
      </c>
      <c r="JK19" s="213">
        <v>0</v>
      </c>
      <c r="JL19" s="219">
        <v>12968.17</v>
      </c>
      <c r="JM19" s="213">
        <v>0</v>
      </c>
      <c r="JN19" s="213">
        <v>0</v>
      </c>
      <c r="JO19" s="219">
        <v>13122.97</v>
      </c>
      <c r="JP19" s="219">
        <v>10089.870000000001</v>
      </c>
      <c r="JQ19" s="219">
        <v>2830.99</v>
      </c>
      <c r="JR19" s="219">
        <v>92.84</v>
      </c>
      <c r="JS19" s="219">
        <v>109.27</v>
      </c>
      <c r="JT19" s="213">
        <v>0</v>
      </c>
      <c r="JU19" s="219">
        <v>11436.21</v>
      </c>
      <c r="JV19" s="219">
        <v>3363</v>
      </c>
      <c r="JW19" s="219">
        <v>3101.9</v>
      </c>
      <c r="JX19" s="219">
        <v>2748</v>
      </c>
      <c r="JY19" s="219">
        <v>1160.5999999999999</v>
      </c>
      <c r="JZ19" s="219">
        <v>1062.71</v>
      </c>
      <c r="KA19" s="213">
        <v>0</v>
      </c>
      <c r="KB19" s="219">
        <v>66933.899999999994</v>
      </c>
      <c r="KC19" s="219">
        <v>49435.9</v>
      </c>
      <c r="KD19" s="219">
        <v>17498</v>
      </c>
      <c r="KE19" s="213">
        <v>0</v>
      </c>
      <c r="KF19" s="219">
        <v>3459.56</v>
      </c>
      <c r="KG19" s="219">
        <v>3449.23</v>
      </c>
      <c r="KH19" s="219">
        <v>10.33</v>
      </c>
      <c r="KI19" s="219">
        <v>39769.4</v>
      </c>
      <c r="KJ19" s="219">
        <v>37754.5</v>
      </c>
      <c r="KK19" s="219">
        <v>2014.9</v>
      </c>
      <c r="KL19" s="213">
        <v>0</v>
      </c>
      <c r="KM19" s="220">
        <v>2063.36</v>
      </c>
      <c r="KN19" s="213">
        <v>0</v>
      </c>
      <c r="KO19" s="219">
        <v>109655.2</v>
      </c>
      <c r="KP19" s="219">
        <v>57529.83</v>
      </c>
      <c r="KQ19" s="213">
        <v>0</v>
      </c>
      <c r="KR19" s="213">
        <v>0</v>
      </c>
      <c r="KS19" s="219">
        <v>12968.17</v>
      </c>
      <c r="KT19" s="213">
        <v>0</v>
      </c>
      <c r="KU19" s="213">
        <v>0</v>
      </c>
      <c r="KV19" s="219">
        <v>11581.86</v>
      </c>
      <c r="KW19" s="219">
        <v>10089.870000000001</v>
      </c>
      <c r="KX19" s="219">
        <v>1289.8800000000001</v>
      </c>
      <c r="KY19" s="219">
        <v>92.84</v>
      </c>
      <c r="KZ19" s="219">
        <v>109.27</v>
      </c>
      <c r="LA19" s="219">
        <v>108068.23</v>
      </c>
      <c r="LB19" s="219">
        <v>12139.11</v>
      </c>
      <c r="LC19" s="219">
        <v>3363</v>
      </c>
      <c r="LD19" s="219">
        <v>3101.9</v>
      </c>
      <c r="LE19" s="219">
        <v>2748</v>
      </c>
      <c r="LF19" s="219">
        <v>1160.5999999999999</v>
      </c>
      <c r="LG19" s="219">
        <v>1765.61</v>
      </c>
      <c r="LH19" s="219">
        <v>108771.13</v>
      </c>
      <c r="LI19" s="213">
        <v>0</v>
      </c>
      <c r="LJ19" s="213">
        <v>0</v>
      </c>
      <c r="LK19" s="213">
        <v>0</v>
      </c>
      <c r="LL19" s="219">
        <v>41837.230000000003</v>
      </c>
      <c r="LM19" s="219">
        <v>3455.09</v>
      </c>
      <c r="LN19" s="219">
        <v>3444.76</v>
      </c>
      <c r="LO19" s="219">
        <v>10.33</v>
      </c>
      <c r="LP19" s="213">
        <v>0</v>
      </c>
      <c r="LQ19" s="213">
        <v>0</v>
      </c>
      <c r="LR19" s="213">
        <v>0</v>
      </c>
      <c r="LS19" s="213">
        <v>0</v>
      </c>
      <c r="LT19" s="214">
        <v>0</v>
      </c>
      <c r="LU19" s="213">
        <v>0</v>
      </c>
      <c r="LV19" s="213">
        <v>0</v>
      </c>
      <c r="LW19" s="219">
        <v>24.62</v>
      </c>
      <c r="LX19" s="213">
        <v>0</v>
      </c>
      <c r="LY19" s="213">
        <v>0</v>
      </c>
      <c r="LZ19" s="213">
        <v>0</v>
      </c>
      <c r="MA19" s="213">
        <v>0</v>
      </c>
      <c r="MB19" s="213">
        <v>0</v>
      </c>
      <c r="MC19" s="219">
        <v>752.55</v>
      </c>
      <c r="MD19" s="219">
        <v>740.46</v>
      </c>
      <c r="ME19" s="219">
        <v>752.55</v>
      </c>
      <c r="MF19" s="213">
        <v>0</v>
      </c>
      <c r="MG19" s="213">
        <v>0</v>
      </c>
      <c r="MH19" s="213">
        <v>0</v>
      </c>
      <c r="MI19" s="219">
        <v>755.25</v>
      </c>
      <c r="MJ19" s="213">
        <v>0</v>
      </c>
      <c r="MK19" s="213">
        <v>0</v>
      </c>
      <c r="ML19" s="213">
        <v>0</v>
      </c>
      <c r="MM19" s="213">
        <v>0</v>
      </c>
      <c r="MN19" s="219">
        <v>755.25</v>
      </c>
      <c r="MO19" s="213">
        <v>0</v>
      </c>
      <c r="MP19" s="213">
        <v>0</v>
      </c>
      <c r="MQ19" s="213">
        <v>0</v>
      </c>
      <c r="MR19" s="213">
        <v>0</v>
      </c>
      <c r="MS19" s="213">
        <v>0</v>
      </c>
      <c r="MT19" s="213">
        <v>0</v>
      </c>
      <c r="MU19" s="213">
        <v>0</v>
      </c>
      <c r="MV19" s="213">
        <v>0</v>
      </c>
      <c r="MW19" s="213">
        <v>0</v>
      </c>
      <c r="MX19" s="213">
        <v>0</v>
      </c>
      <c r="MY19" s="213">
        <v>0</v>
      </c>
      <c r="MZ19" s="213">
        <v>0</v>
      </c>
      <c r="NA19" s="220">
        <v>-1436.16</v>
      </c>
      <c r="NB19" s="219">
        <v>-2324.6999999999998</v>
      </c>
      <c r="NC19" s="213">
        <v>0</v>
      </c>
      <c r="ND19" s="219">
        <v>70.489999999999995</v>
      </c>
      <c r="NE19" s="213">
        <v>0</v>
      </c>
      <c r="NF19" s="213">
        <v>0</v>
      </c>
      <c r="NG19" s="213">
        <v>0</v>
      </c>
      <c r="NH19" s="213">
        <v>0</v>
      </c>
      <c r="NI19" s="213">
        <v>0</v>
      </c>
      <c r="NJ19" s="219">
        <v>2293.66</v>
      </c>
      <c r="NK19" s="219">
        <v>515.13</v>
      </c>
      <c r="NL19" s="219">
        <v>2293.66</v>
      </c>
      <c r="NM19" s="213">
        <v>0</v>
      </c>
      <c r="NN19" s="213">
        <v>0</v>
      </c>
      <c r="NO19" s="213">
        <v>0</v>
      </c>
      <c r="NP19" s="219">
        <v>52.35</v>
      </c>
      <c r="NQ19" s="213">
        <v>0</v>
      </c>
      <c r="NR19" s="213">
        <v>0</v>
      </c>
      <c r="NS19" s="213">
        <v>0</v>
      </c>
      <c r="NT19" s="213">
        <v>0</v>
      </c>
      <c r="NU19" s="219">
        <v>52.35</v>
      </c>
      <c r="NV19" s="213">
        <v>0</v>
      </c>
      <c r="NW19" s="213">
        <v>0</v>
      </c>
      <c r="NX19" s="213">
        <v>0</v>
      </c>
      <c r="NY19" s="213">
        <v>0</v>
      </c>
      <c r="NZ19" s="219">
        <v>-1440.63</v>
      </c>
      <c r="OA19" s="219">
        <v>4.47</v>
      </c>
      <c r="OB19" s="219">
        <v>4.47</v>
      </c>
      <c r="OC19" s="213">
        <v>0</v>
      </c>
      <c r="OD19" s="213">
        <v>0</v>
      </c>
      <c r="OE19" s="213">
        <v>0</v>
      </c>
      <c r="OF19" s="213">
        <v>0</v>
      </c>
      <c r="OG19" s="213">
        <v>0</v>
      </c>
      <c r="OH19" s="214">
        <v>0</v>
      </c>
      <c r="OI19" s="213">
        <v>0</v>
      </c>
      <c r="OJ19" s="213">
        <v>0</v>
      </c>
      <c r="OK19" s="219">
        <v>57600.32</v>
      </c>
      <c r="OL19" s="213">
        <v>0</v>
      </c>
      <c r="OM19" s="213">
        <v>0</v>
      </c>
      <c r="ON19" s="219">
        <v>12968.17</v>
      </c>
      <c r="OO19" s="213">
        <v>0</v>
      </c>
      <c r="OP19" s="213">
        <v>0</v>
      </c>
      <c r="OQ19" s="219">
        <v>13875.52</v>
      </c>
      <c r="OR19" s="219">
        <v>10089.870000000001</v>
      </c>
      <c r="OS19" s="219">
        <v>3583.54</v>
      </c>
      <c r="OT19" s="219">
        <v>92.84</v>
      </c>
      <c r="OU19" s="219">
        <v>109.27</v>
      </c>
      <c r="OV19" s="213">
        <v>0</v>
      </c>
      <c r="OW19" s="219">
        <v>12191.45</v>
      </c>
      <c r="OX19" s="219">
        <v>3363</v>
      </c>
      <c r="OY19" s="219">
        <v>3101.9</v>
      </c>
      <c r="OZ19" s="219">
        <v>2748</v>
      </c>
      <c r="PA19" s="219">
        <v>1160.5999999999999</v>
      </c>
      <c r="PB19" s="219">
        <v>1817.95</v>
      </c>
      <c r="PC19" s="213">
        <v>0</v>
      </c>
      <c r="PD19" s="219">
        <v>66933.899999999994</v>
      </c>
      <c r="PE19" s="219">
        <v>49435.9</v>
      </c>
      <c r="PF19" s="219">
        <v>17498</v>
      </c>
      <c r="PG19" s="213">
        <v>0</v>
      </c>
      <c r="PH19" s="219">
        <v>3459.56</v>
      </c>
      <c r="PI19" s="219">
        <v>3449.23</v>
      </c>
      <c r="PJ19" s="219">
        <v>10.33</v>
      </c>
      <c r="PK19" s="219">
        <v>39769.4</v>
      </c>
      <c r="PL19" s="219">
        <v>37754.5</v>
      </c>
      <c r="PM19" s="219">
        <v>2014.9</v>
      </c>
      <c r="PN19" s="213">
        <v>0</v>
      </c>
      <c r="PO19" s="220">
        <v>627.20000000000005</v>
      </c>
      <c r="PP19" s="219">
        <v>-2324.6999999999998</v>
      </c>
      <c r="PQ19" s="219">
        <v>109655.2</v>
      </c>
      <c r="PR19" s="219">
        <v>57600.32</v>
      </c>
      <c r="PS19" s="213">
        <v>0</v>
      </c>
      <c r="PT19" s="213">
        <v>0</v>
      </c>
      <c r="PU19" s="219">
        <v>12968.17</v>
      </c>
      <c r="PV19" s="213">
        <v>0</v>
      </c>
      <c r="PW19" s="213">
        <v>0</v>
      </c>
      <c r="PX19" s="219">
        <v>13875.52</v>
      </c>
      <c r="PY19" s="219">
        <v>10089.870000000001</v>
      </c>
      <c r="PZ19" s="219">
        <v>3583.54</v>
      </c>
      <c r="QA19" s="219">
        <v>92.84</v>
      </c>
      <c r="QB19" s="219">
        <v>109.27</v>
      </c>
      <c r="QC19" s="219">
        <v>108068.23</v>
      </c>
      <c r="QD19" s="219">
        <v>12191.45</v>
      </c>
      <c r="QE19" s="219">
        <v>3363</v>
      </c>
      <c r="QF19" s="219">
        <v>3101.9</v>
      </c>
      <c r="QG19" s="219">
        <v>2748</v>
      </c>
      <c r="QH19" s="219">
        <v>1160.5999999999999</v>
      </c>
      <c r="QI19" s="219">
        <v>1817.95</v>
      </c>
      <c r="QJ19" s="219">
        <v>108771.13</v>
      </c>
      <c r="QK19" s="213">
        <v>0</v>
      </c>
      <c r="QL19" s="213">
        <v>0</v>
      </c>
      <c r="QM19" s="213">
        <v>0</v>
      </c>
      <c r="QN19" s="219">
        <v>40396.6</v>
      </c>
      <c r="QO19" s="219">
        <v>3459.56</v>
      </c>
      <c r="QP19" s="219">
        <v>3449.23</v>
      </c>
      <c r="QQ19" s="219">
        <v>10.33</v>
      </c>
      <c r="QR19" s="213">
        <v>0</v>
      </c>
      <c r="QS19" s="213">
        <v>0</v>
      </c>
      <c r="QT19" s="213">
        <v>0</v>
      </c>
      <c r="QU19" s="213">
        <v>0</v>
      </c>
      <c r="QV19" s="214">
        <v>0</v>
      </c>
      <c r="QW19" s="213"/>
      <c r="QY19" s="216">
        <v>-5725</v>
      </c>
      <c r="QZ19" s="216">
        <v>8077.03</v>
      </c>
      <c r="RB19" s="221">
        <v>93.25</v>
      </c>
      <c r="RC19" s="221">
        <v>93.25</v>
      </c>
      <c r="RD19" s="221"/>
      <c r="RE19" s="216">
        <v>7096.34</v>
      </c>
      <c r="RF19" s="216">
        <v>4818.41</v>
      </c>
      <c r="RG19" s="216">
        <v>883.73</v>
      </c>
      <c r="RJ19" s="216">
        <v>-179.58</v>
      </c>
      <c r="RK19" s="216">
        <v>1573.78</v>
      </c>
      <c r="RL19" s="216">
        <v>-5.4</v>
      </c>
      <c r="RM19" s="216">
        <v>-5.4</v>
      </c>
      <c r="RS19" s="216">
        <v>0</v>
      </c>
      <c r="RY19" s="216">
        <v>0</v>
      </c>
      <c r="RZ19" s="216">
        <v>0</v>
      </c>
      <c r="SA19" s="216">
        <v>63.95</v>
      </c>
      <c r="SB19" s="216">
        <v>316.63</v>
      </c>
      <c r="SC19" s="216">
        <v>0</v>
      </c>
      <c r="SD19" s="216">
        <v>0</v>
      </c>
      <c r="SE19" s="216">
        <v>0</v>
      </c>
      <c r="SF19" s="216">
        <v>0</v>
      </c>
      <c r="SG19" s="216">
        <v>806.49</v>
      </c>
      <c r="SH19" s="217">
        <f t="shared" si="3"/>
        <v>-294.23</v>
      </c>
      <c r="SI19" s="216">
        <v>0</v>
      </c>
      <c r="SJ19" s="216">
        <v>0</v>
      </c>
      <c r="SK19" s="216">
        <v>569.89</v>
      </c>
      <c r="SL19" s="216">
        <v>-864.12</v>
      </c>
      <c r="SQ19" s="216">
        <v>13802.03</v>
      </c>
      <c r="SR19" s="217"/>
      <c r="TB19" s="216">
        <v>9413.6</v>
      </c>
      <c r="TC19" s="216">
        <v>4390.51</v>
      </c>
      <c r="TD19" s="216">
        <v>4570.79</v>
      </c>
      <c r="TF19" s="216">
        <v>409.7</v>
      </c>
      <c r="TG19" s="216">
        <v>42.6</v>
      </c>
      <c r="TH19" s="216">
        <v>1398.94</v>
      </c>
      <c r="TI19" s="216">
        <v>147</v>
      </c>
      <c r="TM19" s="216">
        <v>147</v>
      </c>
      <c r="TN19" s="216">
        <v>1251.94</v>
      </c>
      <c r="UA19" s="216">
        <v>3661.76</v>
      </c>
      <c r="UB19" s="216">
        <v>-222.12</v>
      </c>
      <c r="UD19" s="216">
        <v>-450.16</v>
      </c>
      <c r="UE19" s="218">
        <v>-2381.87</v>
      </c>
      <c r="UF19" s="216">
        <v>21559.05</v>
      </c>
      <c r="UH19" s="216">
        <v>0.01</v>
      </c>
      <c r="UI19" s="216">
        <v>0.01</v>
      </c>
      <c r="UK19" s="216">
        <v>215.17</v>
      </c>
      <c r="UP19" s="216">
        <v>215.17</v>
      </c>
      <c r="UR19" s="216">
        <v>11772.07</v>
      </c>
      <c r="US19" s="216">
        <v>5365.88</v>
      </c>
      <c r="UT19" s="216">
        <v>7132.75</v>
      </c>
      <c r="UV19" s="216">
        <v>-769.16</v>
      </c>
      <c r="UW19" s="216">
        <v>42.6</v>
      </c>
      <c r="UX19" s="216">
        <v>2796.22</v>
      </c>
      <c r="UY19" s="216">
        <v>2758.45</v>
      </c>
      <c r="UZ19" s="216">
        <v>1909.56</v>
      </c>
      <c r="VA19" s="216">
        <v>758.51</v>
      </c>
      <c r="VB19" s="216">
        <v>-4.16</v>
      </c>
      <c r="VC19" s="216">
        <v>94.54</v>
      </c>
      <c r="VD19" s="216">
        <v>37.78</v>
      </c>
      <c r="VE19" s="216">
        <v>0</v>
      </c>
      <c r="VF19" s="216">
        <v>0</v>
      </c>
      <c r="VG19" s="216">
        <v>0</v>
      </c>
      <c r="VH19" s="216">
        <v>0</v>
      </c>
      <c r="VI19" s="216">
        <v>-1312.67</v>
      </c>
      <c r="VJ19" s="216">
        <v>2082.65</v>
      </c>
      <c r="VK19" s="216">
        <v>-52.13</v>
      </c>
      <c r="VL19" s="216">
        <v>288.24</v>
      </c>
      <c r="VM19" s="216">
        <v>0</v>
      </c>
      <c r="VN19" s="217">
        <f t="shared" si="4"/>
        <v>1852.48</v>
      </c>
      <c r="VQ19" s="216">
        <v>0</v>
      </c>
      <c r="VR19" s="216">
        <v>1852.48</v>
      </c>
      <c r="VS19" s="216">
        <v>3917.01</v>
      </c>
      <c r="VW19" s="216">
        <v>23940.92</v>
      </c>
      <c r="VX19" s="216">
        <v>1036.1500000000001</v>
      </c>
      <c r="VY19" s="216">
        <v>1036.1500000000001</v>
      </c>
      <c r="WA19" s="216">
        <v>19135.64</v>
      </c>
      <c r="WB19" s="216">
        <v>6378.58</v>
      </c>
      <c r="WC19" s="216">
        <v>1684.67</v>
      </c>
      <c r="WD19" s="216">
        <v>9361.14</v>
      </c>
      <c r="WE19" s="216">
        <v>265.70999999999998</v>
      </c>
      <c r="WF19" s="216">
        <v>659.99</v>
      </c>
      <c r="WG19" s="216">
        <v>785.54</v>
      </c>
      <c r="WH19" s="216">
        <v>-133.13999999999999</v>
      </c>
      <c r="WI19" s="216">
        <v>-5.4</v>
      </c>
      <c r="WL19" s="216">
        <v>-127.74</v>
      </c>
      <c r="WN19" s="216">
        <v>1151.2</v>
      </c>
      <c r="WO19" s="216">
        <v>1151.2</v>
      </c>
      <c r="WQ19" s="216">
        <v>1151.2</v>
      </c>
      <c r="WW19" s="216">
        <v>938.27</v>
      </c>
      <c r="WX19" s="216">
        <v>281.91000000000003</v>
      </c>
      <c r="WY19" s="216">
        <v>-952.63</v>
      </c>
      <c r="WZ19" s="216">
        <v>1983.01</v>
      </c>
      <c r="XA19" s="216">
        <v>-102.97</v>
      </c>
      <c r="XB19" s="216">
        <v>305.45</v>
      </c>
      <c r="XC19" s="216">
        <v>350.88</v>
      </c>
      <c r="XH19" s="216">
        <v>-52.85</v>
      </c>
      <c r="XK19" s="218">
        <v>-1068.5999999999999</v>
      </c>
      <c r="XL19" s="216">
        <v>1999.61</v>
      </c>
      <c r="XN19" s="216">
        <v>20.72</v>
      </c>
      <c r="XO19" s="216">
        <v>20.72</v>
      </c>
      <c r="XQ19" s="216">
        <v>2024.82</v>
      </c>
      <c r="XR19" s="216">
        <v>1622.31</v>
      </c>
      <c r="XS19" s="216">
        <v>800.94</v>
      </c>
      <c r="XU19" s="216">
        <v>265.70999999999998</v>
      </c>
      <c r="XV19" s="216">
        <v>124.09</v>
      </c>
      <c r="XW19" s="216">
        <v>-788.23</v>
      </c>
      <c r="YD19" s="216">
        <v>-22.86</v>
      </c>
      <c r="YE19" s="216">
        <v>-22.86</v>
      </c>
      <c r="YF19" s="216">
        <v>-22.86</v>
      </c>
      <c r="YJ19" s="217">
        <v>0</v>
      </c>
      <c r="YK19" s="216">
        <v>0</v>
      </c>
      <c r="YL19" s="216">
        <v>0</v>
      </c>
      <c r="YM19" s="216">
        <v>0</v>
      </c>
      <c r="YP19" s="216">
        <v>0</v>
      </c>
      <c r="YS19" s="216">
        <v>-23.07</v>
      </c>
      <c r="YT19" s="216">
        <v>0</v>
      </c>
      <c r="YW19" s="216">
        <v>0</v>
      </c>
      <c r="YX19" s="216">
        <f t="shared" si="2"/>
        <v>0</v>
      </c>
      <c r="ZC19" s="216">
        <v>3068.21</v>
      </c>
      <c r="ZN19" s="216">
        <v>123.57</v>
      </c>
      <c r="ZO19" s="216">
        <v>30.55</v>
      </c>
      <c r="ZR19" s="216">
        <v>93.02</v>
      </c>
      <c r="ZT19" s="216">
        <v>2598</v>
      </c>
      <c r="ZU19" s="216">
        <v>2598</v>
      </c>
      <c r="ZV19" s="216">
        <v>2598</v>
      </c>
      <c r="ZZ19" s="216">
        <v>0</v>
      </c>
      <c r="AAC19" s="216">
        <v>281.62</v>
      </c>
      <c r="AAN19" s="216">
        <v>65.03</v>
      </c>
      <c r="AAQ19" s="218">
        <v>10611.12</v>
      </c>
      <c r="AAR19" s="216">
        <v>14117.9</v>
      </c>
      <c r="AAT19" s="216">
        <v>873.87</v>
      </c>
      <c r="AAU19" s="216">
        <v>873.87</v>
      </c>
      <c r="AAW19" s="216">
        <v>9973.25</v>
      </c>
      <c r="AAX19" s="216">
        <v>-62.14</v>
      </c>
      <c r="AAZ19" s="216">
        <v>9361.14</v>
      </c>
      <c r="ABB19" s="216">
        <v>674.25</v>
      </c>
      <c r="ABJ19" s="216">
        <v>1907.66</v>
      </c>
      <c r="ABK19" s="216">
        <v>763.77</v>
      </c>
      <c r="ABL19" s="216">
        <v>711.3</v>
      </c>
      <c r="ABO19" s="216">
        <v>52.46</v>
      </c>
      <c r="ABP19" s="216">
        <v>1143.8900000000001</v>
      </c>
      <c r="ABS19" s="216">
        <v>1155.93</v>
      </c>
      <c r="ABT19" s="216">
        <v>-34.729999999999997</v>
      </c>
      <c r="ABU19" s="216">
        <v>0</v>
      </c>
      <c r="ABV19" s="216">
        <v>0</v>
      </c>
      <c r="ABW19" s="216">
        <v>0</v>
      </c>
      <c r="ABX19" s="216">
        <v>0</v>
      </c>
      <c r="ABY19" s="216">
        <v>241.91</v>
      </c>
      <c r="ACI19" s="216">
        <v>3506.78</v>
      </c>
      <c r="ACJ19" s="216">
        <v>0</v>
      </c>
      <c r="ACM19" s="216">
        <v>0</v>
      </c>
      <c r="ACT19" s="216">
        <v>3506.78</v>
      </c>
      <c r="ACU19" s="216">
        <v>944.82</v>
      </c>
      <c r="ACV19" s="216">
        <v>2561.96</v>
      </c>
      <c r="ACZ19" s="216">
        <v>0</v>
      </c>
      <c r="ADA19" s="216">
        <v>0</v>
      </c>
      <c r="ADF19" s="216">
        <v>0</v>
      </c>
      <c r="ADG19" s="216">
        <v>0</v>
      </c>
      <c r="ADH19" s="216">
        <v>0</v>
      </c>
      <c r="ADI19" s="216">
        <v>0</v>
      </c>
      <c r="ADJ19" s="216">
        <v>0</v>
      </c>
      <c r="ADK19" s="216">
        <v>0</v>
      </c>
      <c r="ADL19" s="216">
        <v>0</v>
      </c>
      <c r="ADM19" s="216">
        <v>0</v>
      </c>
      <c r="ADN19" s="216">
        <v>0</v>
      </c>
      <c r="ADO19" s="216">
        <v>0</v>
      </c>
      <c r="ADS19" s="216">
        <v>0</v>
      </c>
      <c r="ADW19" s="218">
        <v>1435.66</v>
      </c>
      <c r="ADX19" s="216">
        <v>45753.59</v>
      </c>
      <c r="ADZ19" s="216">
        <v>987.86</v>
      </c>
      <c r="AEA19" s="216">
        <v>987.86</v>
      </c>
      <c r="AEC19" s="216">
        <v>19309.580000000002</v>
      </c>
      <c r="AED19" s="216">
        <v>6378.58</v>
      </c>
      <c r="AEE19" s="216">
        <v>1684.67</v>
      </c>
      <c r="AEF19" s="216">
        <v>9361.14</v>
      </c>
      <c r="AEG19" s="216">
        <v>265.70999999999998</v>
      </c>
      <c r="AEH19" s="216">
        <v>833.93</v>
      </c>
      <c r="AEI19" s="216">
        <v>785.54</v>
      </c>
      <c r="AEJ19" s="216">
        <v>11766.67</v>
      </c>
      <c r="AEK19" s="216">
        <v>5360.48</v>
      </c>
      <c r="AEL19" s="216">
        <v>7132.75</v>
      </c>
      <c r="AEN19" s="216">
        <v>-769.16</v>
      </c>
      <c r="AEO19" s="216">
        <v>42.6</v>
      </c>
      <c r="AEP19" s="216">
        <v>4681.0200000000004</v>
      </c>
      <c r="AEQ19" s="216">
        <v>3499.35</v>
      </c>
      <c r="AER19" s="216">
        <v>2598</v>
      </c>
      <c r="AES19" s="216">
        <v>758.51</v>
      </c>
      <c r="AET19" s="216">
        <v>-4.16</v>
      </c>
      <c r="AEU19" s="216">
        <v>147</v>
      </c>
      <c r="AEV19" s="216">
        <v>1181.67</v>
      </c>
      <c r="AEY19" s="216">
        <v>1219.8800000000001</v>
      </c>
      <c r="AEZ19" s="216">
        <v>281.91000000000003</v>
      </c>
      <c r="AFA19" s="216">
        <v>-1312.67</v>
      </c>
      <c r="AFB19" s="216">
        <v>2082.65</v>
      </c>
      <c r="AFC19" s="216">
        <v>-52.13</v>
      </c>
      <c r="AFD19" s="216">
        <v>288.24</v>
      </c>
      <c r="AFE19" s="216">
        <v>1025.33</v>
      </c>
      <c r="AFI19" s="216">
        <v>569.89</v>
      </c>
      <c r="AFJ19" s="216">
        <v>988.35</v>
      </c>
      <c r="AFK19" s="216">
        <v>3917.01</v>
      </c>
      <c r="AFO19" s="216">
        <v>44317.94</v>
      </c>
      <c r="AFP19" s="216">
        <v>1036.1500000000001</v>
      </c>
      <c r="AFQ19" s="216">
        <v>1036.1500000000001</v>
      </c>
      <c r="AFS19" s="216">
        <v>19135.64</v>
      </c>
      <c r="AFT19" s="216">
        <v>6378.58</v>
      </c>
      <c r="AFU19" s="216">
        <v>1684.67</v>
      </c>
      <c r="AFV19" s="216">
        <v>9361.14</v>
      </c>
      <c r="AFW19" s="216">
        <v>265.70999999999998</v>
      </c>
      <c r="AFX19" s="216">
        <v>659.99</v>
      </c>
      <c r="AFY19" s="216">
        <v>785.54</v>
      </c>
      <c r="AFZ19" s="216">
        <v>12910.82</v>
      </c>
      <c r="AGA19" s="216">
        <v>5360.48</v>
      </c>
      <c r="AGB19" s="216">
        <v>7132.75</v>
      </c>
      <c r="AGD19" s="216">
        <v>374.98</v>
      </c>
      <c r="AGE19" s="216">
        <v>42.6</v>
      </c>
      <c r="AGF19" s="216">
        <v>5148.1400000000003</v>
      </c>
      <c r="AGG19" s="216">
        <v>3896.2</v>
      </c>
      <c r="AGH19" s="216">
        <v>2598</v>
      </c>
      <c r="AGI19" s="216">
        <v>1151.2</v>
      </c>
      <c r="AGK19" s="216">
        <v>147</v>
      </c>
      <c r="AGL19" s="216">
        <v>1251.94</v>
      </c>
      <c r="AGO19" s="216">
        <v>1219.8800000000001</v>
      </c>
      <c r="AGP19" s="216">
        <v>281.91000000000003</v>
      </c>
      <c r="AGQ19" s="216">
        <v>-952.63</v>
      </c>
      <c r="AGR19" s="216">
        <v>1983.01</v>
      </c>
      <c r="AGS19" s="216">
        <v>-102.97</v>
      </c>
      <c r="AGT19" s="216">
        <v>305.45</v>
      </c>
      <c r="AGU19" s="216">
        <v>350.88</v>
      </c>
      <c r="AGY19" s="216">
        <v>3661.76</v>
      </c>
      <c r="AGZ19" s="216">
        <v>-209.94</v>
      </c>
      <c r="AHB19" s="216">
        <v>-450.16</v>
      </c>
      <c r="AHC19" s="218">
        <v>-1435.66</v>
      </c>
      <c r="AHD19" s="216">
        <v>3038.13</v>
      </c>
      <c r="AHF19" s="216">
        <v>48.3</v>
      </c>
      <c r="AHG19" s="216">
        <v>48.3</v>
      </c>
      <c r="AHI19" s="216">
        <v>41.23</v>
      </c>
      <c r="AHN19" s="216">
        <v>41.23</v>
      </c>
      <c r="AHP19" s="216">
        <v>-123.33</v>
      </c>
      <c r="AHT19" s="216">
        <v>-123.33</v>
      </c>
      <c r="AHV19" s="216">
        <v>70.27</v>
      </c>
      <c r="AIB19" s="216">
        <v>70.27</v>
      </c>
      <c r="AIO19" s="216">
        <v>3661.76</v>
      </c>
      <c r="AIP19" s="216">
        <v>-209.94</v>
      </c>
      <c r="AIR19" s="216">
        <v>-450.16</v>
      </c>
      <c r="AIU19" s="216">
        <v>4473.79</v>
      </c>
      <c r="AIY19" s="216">
        <v>215.17</v>
      </c>
      <c r="AJD19" s="216">
        <v>215.17</v>
      </c>
      <c r="AJF19" s="216">
        <v>-1267.47</v>
      </c>
      <c r="AJJ19" s="216">
        <v>-1267.47</v>
      </c>
      <c r="AJY19" s="216">
        <v>50.84</v>
      </c>
      <c r="AKE19" s="216">
        <v>569.89</v>
      </c>
      <c r="AKF19" s="216">
        <v>988.35</v>
      </c>
      <c r="AKG19" s="216">
        <v>3917.01</v>
      </c>
      <c r="AKI19" s="218">
        <v>0</v>
      </c>
      <c r="AKJ19" s="216">
        <v>48791.73</v>
      </c>
      <c r="AKL19" s="216">
        <v>1036.1600000000001</v>
      </c>
      <c r="AKM19" s="216">
        <v>1036.1600000000001</v>
      </c>
      <c r="AKO19" s="216">
        <v>19350.810000000001</v>
      </c>
      <c r="AKP19" s="216">
        <v>6378.58</v>
      </c>
      <c r="AKQ19" s="216">
        <v>1684.67</v>
      </c>
      <c r="AKR19" s="216">
        <v>9361.14</v>
      </c>
      <c r="AKS19" s="216">
        <v>265.70999999999998</v>
      </c>
      <c r="AKT19" s="216">
        <v>875.16</v>
      </c>
      <c r="AKU19" s="216">
        <v>785.54</v>
      </c>
      <c r="AKV19" s="216">
        <v>11643.34</v>
      </c>
      <c r="AKW19" s="216">
        <v>5360.48</v>
      </c>
      <c r="AKX19" s="216">
        <v>7132.75</v>
      </c>
      <c r="AKZ19" s="216">
        <v>-892.49</v>
      </c>
      <c r="ALA19" s="216">
        <v>42.6</v>
      </c>
      <c r="ALB19" s="216">
        <v>4751.29</v>
      </c>
      <c r="ALC19" s="216">
        <v>3499.35</v>
      </c>
      <c r="ALD19" s="216">
        <v>2598</v>
      </c>
      <c r="ALE19" s="216">
        <v>758.51</v>
      </c>
      <c r="ALF19" s="216">
        <v>-4.16</v>
      </c>
      <c r="ALG19" s="216">
        <v>147</v>
      </c>
      <c r="ALH19" s="216">
        <v>1251.94</v>
      </c>
      <c r="ALK19" s="216">
        <v>1219.8800000000001</v>
      </c>
      <c r="ALL19" s="216">
        <v>281.91000000000003</v>
      </c>
      <c r="ALM19" s="216">
        <v>-1312.67</v>
      </c>
      <c r="ALN19" s="216">
        <v>2082.65</v>
      </c>
      <c r="ALO19" s="216">
        <v>-52.13</v>
      </c>
      <c r="ALP19" s="216">
        <v>288.24</v>
      </c>
      <c r="ALQ19" s="216">
        <v>1025.33</v>
      </c>
      <c r="ALU19" s="216">
        <v>4231.6499999999996</v>
      </c>
      <c r="ALV19" s="216">
        <v>778.41</v>
      </c>
      <c r="ALW19" s="216">
        <v>3917.01</v>
      </c>
      <c r="ALX19" s="216">
        <v>-450.16</v>
      </c>
      <c r="AMA19" s="216">
        <v>48791.73</v>
      </c>
      <c r="AMB19" s="216">
        <v>1036.1500000000001</v>
      </c>
      <c r="AMC19" s="216">
        <v>1036.1500000000001</v>
      </c>
      <c r="AME19" s="216">
        <v>19350.810000000001</v>
      </c>
      <c r="AMF19" s="216">
        <v>6378.58</v>
      </c>
      <c r="AMG19" s="216">
        <v>1684.67</v>
      </c>
      <c r="AMH19" s="216">
        <v>9361.14</v>
      </c>
      <c r="AMI19" s="216">
        <v>265.70999999999998</v>
      </c>
      <c r="AMJ19" s="216">
        <v>875.16</v>
      </c>
      <c r="AMK19" s="216">
        <v>785.54</v>
      </c>
      <c r="AML19" s="216">
        <v>11643.34</v>
      </c>
      <c r="AMM19" s="216">
        <v>5360.48</v>
      </c>
      <c r="AMN19" s="216">
        <v>7132.75</v>
      </c>
      <c r="AMP19" s="216">
        <v>-892.49</v>
      </c>
      <c r="AMQ19" s="216">
        <v>42.6</v>
      </c>
      <c r="AMR19" s="216">
        <v>5148.1400000000003</v>
      </c>
      <c r="AMS19" s="216">
        <v>3896.2</v>
      </c>
      <c r="AMT19" s="216">
        <v>2598</v>
      </c>
      <c r="AMU19" s="216">
        <v>1151.2</v>
      </c>
      <c r="AMW19" s="216">
        <v>147</v>
      </c>
      <c r="AMX19" s="216">
        <v>1251.94</v>
      </c>
      <c r="ANA19" s="216">
        <v>1219.8800000000001</v>
      </c>
      <c r="ANB19" s="216">
        <v>281.91000000000003</v>
      </c>
      <c r="ANC19" s="216">
        <v>-952.63</v>
      </c>
      <c r="AND19" s="216">
        <v>1983.01</v>
      </c>
      <c r="ANE19" s="216">
        <v>-52.13</v>
      </c>
      <c r="ANF19" s="216">
        <v>305.45</v>
      </c>
      <c r="ANG19" s="216">
        <v>350.88</v>
      </c>
      <c r="ANK19" s="216">
        <v>4231.6499999999996</v>
      </c>
      <c r="ANL19" s="216">
        <v>778.41</v>
      </c>
      <c r="ANM19" s="216">
        <v>3917.01</v>
      </c>
      <c r="ANN19" s="216">
        <v>-450.16</v>
      </c>
      <c r="ANO19" s="218"/>
    </row>
    <row r="20" spans="1:1474" s="216" customFormat="1" ht="13.2">
      <c r="A20" s="211">
        <v>2002</v>
      </c>
      <c r="B20" s="212"/>
      <c r="C20" s="213">
        <v>0</v>
      </c>
      <c r="D20" s="213">
        <v>0</v>
      </c>
      <c r="E20" s="213">
        <v>29748.04</v>
      </c>
      <c r="F20" s="213">
        <v>0</v>
      </c>
      <c r="G20" s="213">
        <v>0</v>
      </c>
      <c r="H20" s="213">
        <v>12531.35</v>
      </c>
      <c r="I20" s="213">
        <v>0</v>
      </c>
      <c r="J20" s="213">
        <v>0</v>
      </c>
      <c r="K20" s="213">
        <v>7040.64</v>
      </c>
      <c r="L20" s="213">
        <v>3467.02</v>
      </c>
      <c r="M20" s="213">
        <v>3450.3</v>
      </c>
      <c r="N20" s="213">
        <v>104.83</v>
      </c>
      <c r="O20" s="213">
        <v>18.489999999999998</v>
      </c>
      <c r="P20" s="213">
        <v>0</v>
      </c>
      <c r="Q20" s="219">
        <v>2743.21</v>
      </c>
      <c r="R20" s="219">
        <v>2187.3000000000002</v>
      </c>
      <c r="S20" s="213">
        <v>0</v>
      </c>
      <c r="T20" s="213">
        <v>0</v>
      </c>
      <c r="U20" s="219">
        <v>41.13</v>
      </c>
      <c r="V20" s="219">
        <v>514.77</v>
      </c>
      <c r="W20" s="213">
        <v>0</v>
      </c>
      <c r="X20" s="213">
        <v>0</v>
      </c>
      <c r="Y20" s="213">
        <v>0</v>
      </c>
      <c r="Z20" s="213">
        <v>0</v>
      </c>
      <c r="AA20" s="213">
        <v>0</v>
      </c>
      <c r="AB20" s="219">
        <v>20.51</v>
      </c>
      <c r="AC20" s="213">
        <v>0</v>
      </c>
      <c r="AD20" s="219">
        <v>20.51</v>
      </c>
      <c r="AE20" s="219">
        <v>30660.89</v>
      </c>
      <c r="AF20" s="219">
        <v>29167.47</v>
      </c>
      <c r="AG20" s="219">
        <v>1493.42</v>
      </c>
      <c r="AH20" s="219">
        <v>1808.62</v>
      </c>
      <c r="AI20" s="220">
        <v>-7524.84</v>
      </c>
      <c r="AJ20" s="213">
        <v>0</v>
      </c>
      <c r="AK20" s="219">
        <v>69966.740000000005</v>
      </c>
      <c r="AL20" s="213">
        <v>0</v>
      </c>
      <c r="AM20" s="213">
        <v>0</v>
      </c>
      <c r="AN20" s="213">
        <v>0</v>
      </c>
      <c r="AO20" s="213">
        <v>0</v>
      </c>
      <c r="AP20" s="213">
        <v>0</v>
      </c>
      <c r="AQ20" s="213">
        <v>0</v>
      </c>
      <c r="AR20" s="219">
        <v>3019.78</v>
      </c>
      <c r="AS20" s="219">
        <v>1723.39</v>
      </c>
      <c r="AT20" s="219">
        <v>1276.71</v>
      </c>
      <c r="AU20" s="213">
        <v>0</v>
      </c>
      <c r="AV20" s="219">
        <v>19.68</v>
      </c>
      <c r="AW20" s="219">
        <v>23666.49</v>
      </c>
      <c r="AX20" s="219">
        <v>390.34</v>
      </c>
      <c r="AY20" s="213">
        <v>0</v>
      </c>
      <c r="AZ20" s="213">
        <v>0</v>
      </c>
      <c r="BA20" s="213">
        <v>0</v>
      </c>
      <c r="BB20" s="213">
        <v>0</v>
      </c>
      <c r="BC20" s="219">
        <v>390.34</v>
      </c>
      <c r="BD20" s="219">
        <v>21313.62</v>
      </c>
      <c r="BE20" s="213">
        <v>0</v>
      </c>
      <c r="BF20" s="213">
        <v>0</v>
      </c>
      <c r="BG20" s="213">
        <v>0</v>
      </c>
      <c r="BH20" s="219">
        <v>21313.62</v>
      </c>
      <c r="BI20" s="219">
        <v>3651.56</v>
      </c>
      <c r="BJ20" s="219">
        <v>3651.56</v>
      </c>
      <c r="BK20" s="213">
        <v>0</v>
      </c>
      <c r="BL20" s="213">
        <v>0</v>
      </c>
      <c r="BM20" s="213">
        <v>0</v>
      </c>
      <c r="BN20" s="213">
        <v>0</v>
      </c>
      <c r="BO20" s="213">
        <v>0</v>
      </c>
      <c r="BP20" s="214">
        <v>0</v>
      </c>
      <c r="BQ20" s="213">
        <v>0</v>
      </c>
      <c r="BR20" s="213">
        <v>0</v>
      </c>
      <c r="BS20" s="219">
        <v>2040.36</v>
      </c>
      <c r="BT20" s="213">
        <v>0</v>
      </c>
      <c r="BU20" s="213">
        <v>0</v>
      </c>
      <c r="BV20" s="219">
        <v>997.95</v>
      </c>
      <c r="BW20" s="213">
        <v>0</v>
      </c>
      <c r="BX20" s="213">
        <v>0</v>
      </c>
      <c r="BY20" s="219">
        <v>4860.55</v>
      </c>
      <c r="BZ20" s="219">
        <v>4818.7299999999996</v>
      </c>
      <c r="CA20" s="219">
        <v>0</v>
      </c>
      <c r="CB20" s="213">
        <v>0</v>
      </c>
      <c r="CC20" s="219">
        <v>41.82</v>
      </c>
      <c r="CD20" s="213">
        <v>0</v>
      </c>
      <c r="CE20" s="219">
        <v>546.80999999999995</v>
      </c>
      <c r="CF20" s="219">
        <v>143.81</v>
      </c>
      <c r="CG20" s="213">
        <v>0</v>
      </c>
      <c r="CH20" s="213">
        <v>0</v>
      </c>
      <c r="CI20" s="219">
        <v>0</v>
      </c>
      <c r="CJ20" s="219">
        <v>403</v>
      </c>
      <c r="CK20" s="213">
        <v>0</v>
      </c>
      <c r="CL20" s="213">
        <v>0</v>
      </c>
      <c r="CM20" s="213">
        <v>0</v>
      </c>
      <c r="CN20" s="213">
        <v>0</v>
      </c>
      <c r="CO20" s="213">
        <v>0</v>
      </c>
      <c r="CP20" s="213">
        <v>0</v>
      </c>
      <c r="CQ20" s="213">
        <v>0</v>
      </c>
      <c r="CR20" s="213">
        <v>0</v>
      </c>
      <c r="CS20" s="219">
        <v>183.21</v>
      </c>
      <c r="CT20" s="219">
        <v>183.21</v>
      </c>
      <c r="CU20" s="213">
        <v>0</v>
      </c>
      <c r="CV20" s="213">
        <v>0</v>
      </c>
      <c r="CW20" s="220">
        <v>1744.32</v>
      </c>
      <c r="CX20" s="213">
        <v>0</v>
      </c>
      <c r="CY20" s="219">
        <v>4612.8</v>
      </c>
      <c r="CZ20" s="213">
        <v>0</v>
      </c>
      <c r="DA20" s="213">
        <v>0</v>
      </c>
      <c r="DB20" s="213">
        <v>0</v>
      </c>
      <c r="DC20" s="213">
        <v>0</v>
      </c>
      <c r="DD20" s="213">
        <v>0</v>
      </c>
      <c r="DE20" s="213">
        <v>0</v>
      </c>
      <c r="DF20" s="219">
        <v>5313.75</v>
      </c>
      <c r="DG20" s="219">
        <v>5313.75</v>
      </c>
      <c r="DH20" s="219">
        <v>0</v>
      </c>
      <c r="DI20" s="213">
        <v>0</v>
      </c>
      <c r="DJ20" s="213">
        <v>0</v>
      </c>
      <c r="DK20" s="219">
        <v>2027.7</v>
      </c>
      <c r="DL20" s="219">
        <v>446.64</v>
      </c>
      <c r="DM20" s="213">
        <v>0</v>
      </c>
      <c r="DN20" s="213">
        <v>0</v>
      </c>
      <c r="DO20" s="213">
        <v>0</v>
      </c>
      <c r="DP20" s="213">
        <v>0</v>
      </c>
      <c r="DQ20" s="219">
        <v>446.64</v>
      </c>
      <c r="DR20" s="219">
        <v>1927.53</v>
      </c>
      <c r="DS20" s="213">
        <v>0</v>
      </c>
      <c r="DT20" s="213">
        <v>0</v>
      </c>
      <c r="DU20" s="213">
        <v>0</v>
      </c>
      <c r="DV20" s="219">
        <v>1927.53</v>
      </c>
      <c r="DW20" s="219">
        <v>0</v>
      </c>
      <c r="DX20" s="219">
        <v>0</v>
      </c>
      <c r="DY20" s="213">
        <v>0</v>
      </c>
      <c r="DZ20" s="213">
        <v>0</v>
      </c>
      <c r="EA20" s="213">
        <v>0</v>
      </c>
      <c r="EB20" s="213">
        <v>0</v>
      </c>
      <c r="EC20" s="213">
        <v>0</v>
      </c>
      <c r="ED20" s="214">
        <v>0</v>
      </c>
      <c r="EE20" s="213">
        <v>0</v>
      </c>
      <c r="EF20" s="213">
        <v>0</v>
      </c>
      <c r="EG20" s="219">
        <v>9712.77</v>
      </c>
      <c r="EH20" s="213">
        <v>0</v>
      </c>
      <c r="EI20" s="213">
        <v>0</v>
      </c>
      <c r="EJ20" s="219">
        <v>150.56</v>
      </c>
      <c r="EK20" s="213">
        <v>0</v>
      </c>
      <c r="EL20" s="213">
        <v>0</v>
      </c>
      <c r="EM20" s="219">
        <v>870.72</v>
      </c>
      <c r="EN20" s="219">
        <v>835.32</v>
      </c>
      <c r="EO20" s="213">
        <v>0</v>
      </c>
      <c r="EP20" s="213">
        <v>0</v>
      </c>
      <c r="EQ20" s="219">
        <v>35.4</v>
      </c>
      <c r="ER20" s="213">
        <v>0</v>
      </c>
      <c r="ES20" s="219">
        <v>5173.71</v>
      </c>
      <c r="ET20" s="219">
        <v>0</v>
      </c>
      <c r="EU20" s="219">
        <v>565.1</v>
      </c>
      <c r="EV20" s="219">
        <v>3471.5</v>
      </c>
      <c r="EW20" s="219">
        <v>1123.6400000000001</v>
      </c>
      <c r="EX20" s="219">
        <v>13.47</v>
      </c>
      <c r="EY20" s="213">
        <v>0</v>
      </c>
      <c r="EZ20" s="219">
        <v>18759.900000000001</v>
      </c>
      <c r="FA20" s="213">
        <v>0</v>
      </c>
      <c r="FB20" s="219">
        <v>18759.900000000001</v>
      </c>
      <c r="FC20" s="213">
        <v>0</v>
      </c>
      <c r="FD20" s="219">
        <v>3655.7</v>
      </c>
      <c r="FE20" s="219">
        <v>3655.7</v>
      </c>
      <c r="FF20" s="213">
        <v>0</v>
      </c>
      <c r="FG20" s="219">
        <v>4017.13</v>
      </c>
      <c r="FH20" s="219">
        <v>4017.13</v>
      </c>
      <c r="FI20" s="213">
        <v>0</v>
      </c>
      <c r="FJ20" s="219">
        <v>-1210.81</v>
      </c>
      <c r="FK20" s="220">
        <v>-5695.46</v>
      </c>
      <c r="FL20" s="213">
        <v>0</v>
      </c>
      <c r="FM20" s="219">
        <v>11389.16</v>
      </c>
      <c r="FN20" s="213">
        <v>0</v>
      </c>
      <c r="FO20" s="213">
        <v>0</v>
      </c>
      <c r="FP20" s="213">
        <v>0</v>
      </c>
      <c r="FQ20" s="219">
        <v>14761.76</v>
      </c>
      <c r="FR20" s="213">
        <v>0</v>
      </c>
      <c r="FS20" s="213">
        <v>0</v>
      </c>
      <c r="FT20" s="219">
        <v>1183.08</v>
      </c>
      <c r="FU20" s="219">
        <v>415.06</v>
      </c>
      <c r="FV20" s="219">
        <v>618.9</v>
      </c>
      <c r="FW20" s="219">
        <v>110.53</v>
      </c>
      <c r="FX20" s="219">
        <v>38.590000000000003</v>
      </c>
      <c r="FY20" s="219">
        <v>16599.95</v>
      </c>
      <c r="FZ20" s="219">
        <v>8079.7</v>
      </c>
      <c r="GA20" s="219">
        <v>3542.89</v>
      </c>
      <c r="GB20" s="219">
        <v>4048.7</v>
      </c>
      <c r="GC20" s="213">
        <v>0</v>
      </c>
      <c r="GD20" s="213">
        <v>0</v>
      </c>
      <c r="GE20" s="219">
        <v>488.11</v>
      </c>
      <c r="GF20" s="219">
        <v>19505.939999999999</v>
      </c>
      <c r="GG20" s="213">
        <v>0</v>
      </c>
      <c r="GH20" s="213">
        <v>0</v>
      </c>
      <c r="GI20" s="213">
        <v>0</v>
      </c>
      <c r="GJ20" s="219">
        <v>746.04</v>
      </c>
      <c r="GK20" s="219">
        <v>20.51</v>
      </c>
      <c r="GL20" s="213">
        <v>0</v>
      </c>
      <c r="GM20" s="219">
        <v>20.51</v>
      </c>
      <c r="GN20" s="213">
        <v>0</v>
      </c>
      <c r="GO20" s="213">
        <v>0</v>
      </c>
      <c r="GP20" s="213">
        <v>0</v>
      </c>
      <c r="GQ20" s="213">
        <v>0</v>
      </c>
      <c r="GR20" s="214">
        <v>0</v>
      </c>
      <c r="GS20" s="213">
        <v>0</v>
      </c>
      <c r="GT20" s="213">
        <v>0</v>
      </c>
      <c r="GU20" s="219">
        <v>23023.24</v>
      </c>
      <c r="GV20" s="213">
        <v>0</v>
      </c>
      <c r="GW20" s="213">
        <v>0</v>
      </c>
      <c r="GX20" s="219">
        <v>1081.8900000000001</v>
      </c>
      <c r="GY20" s="213">
        <v>0</v>
      </c>
      <c r="GZ20" s="213">
        <v>0</v>
      </c>
      <c r="HA20" s="219">
        <v>941.81</v>
      </c>
      <c r="HB20" s="219">
        <v>916.02</v>
      </c>
      <c r="HC20" s="213">
        <v>0</v>
      </c>
      <c r="HD20" s="219">
        <v>5.7</v>
      </c>
      <c r="HE20" s="219">
        <v>20.100000000000001</v>
      </c>
      <c r="HF20" s="213">
        <v>0</v>
      </c>
      <c r="HG20" s="219">
        <v>5162.07</v>
      </c>
      <c r="HH20" s="219">
        <v>1211.78</v>
      </c>
      <c r="HI20" s="219">
        <v>3483.6</v>
      </c>
      <c r="HJ20" s="213">
        <v>0</v>
      </c>
      <c r="HK20" s="213">
        <v>0</v>
      </c>
      <c r="HL20" s="219">
        <v>466.69</v>
      </c>
      <c r="HM20" s="213">
        <v>0</v>
      </c>
      <c r="HN20" s="219">
        <v>53056.6</v>
      </c>
      <c r="HO20" s="219">
        <v>53056.6</v>
      </c>
      <c r="HP20" s="213">
        <v>0</v>
      </c>
      <c r="HQ20" s="213">
        <v>0</v>
      </c>
      <c r="HR20" s="213">
        <v>0</v>
      </c>
      <c r="HS20" s="213">
        <v>0</v>
      </c>
      <c r="HT20" s="213">
        <v>0</v>
      </c>
      <c r="HU20" s="219">
        <v>10703.8</v>
      </c>
      <c r="HV20" s="219">
        <v>10264.32</v>
      </c>
      <c r="HW20" s="219">
        <v>439.48</v>
      </c>
      <c r="HX20" s="219">
        <v>-597.80999999999995</v>
      </c>
      <c r="HY20" s="220">
        <v>14260.73</v>
      </c>
      <c r="HZ20" s="213">
        <v>0</v>
      </c>
      <c r="IA20" s="219">
        <v>34364</v>
      </c>
      <c r="IB20" s="219">
        <v>64501.51</v>
      </c>
      <c r="IC20" s="213">
        <v>0</v>
      </c>
      <c r="ID20" s="213">
        <v>0</v>
      </c>
      <c r="IE20" s="213">
        <v>0</v>
      </c>
      <c r="IF20" s="213">
        <v>0</v>
      </c>
      <c r="IG20" s="213">
        <v>0</v>
      </c>
      <c r="IH20" s="219">
        <v>2983</v>
      </c>
      <c r="II20" s="219">
        <v>2584.88</v>
      </c>
      <c r="IJ20" s="219">
        <v>340.58</v>
      </c>
      <c r="IK20" s="213">
        <v>0</v>
      </c>
      <c r="IL20" s="219">
        <v>57.54</v>
      </c>
      <c r="IM20" s="219">
        <v>76801.570000000007</v>
      </c>
      <c r="IN20" s="219">
        <v>5783.83</v>
      </c>
      <c r="IO20" s="213">
        <v>0</v>
      </c>
      <c r="IP20" s="219">
        <v>0</v>
      </c>
      <c r="IQ20" s="219">
        <v>3471.5</v>
      </c>
      <c r="IR20" s="219">
        <v>1164.77</v>
      </c>
      <c r="IS20" s="219">
        <v>1147.55</v>
      </c>
      <c r="IT20" s="219">
        <v>77423.320000000007</v>
      </c>
      <c r="IU20" s="213">
        <v>0</v>
      </c>
      <c r="IV20" s="213">
        <v>0</v>
      </c>
      <c r="IW20" s="213">
        <v>0</v>
      </c>
      <c r="IX20" s="219">
        <v>24366.720000000001</v>
      </c>
      <c r="IY20" s="213">
        <v>0</v>
      </c>
      <c r="IZ20" s="213">
        <v>0</v>
      </c>
      <c r="JA20" s="213">
        <v>0</v>
      </c>
      <c r="JB20" s="213">
        <v>0</v>
      </c>
      <c r="JC20" s="213">
        <v>0</v>
      </c>
      <c r="JD20" s="213">
        <v>0</v>
      </c>
      <c r="JE20" s="213">
        <v>0</v>
      </c>
      <c r="JF20" s="214">
        <v>0</v>
      </c>
      <c r="JG20" s="213">
        <v>0</v>
      </c>
      <c r="JH20" s="213">
        <v>0</v>
      </c>
      <c r="JI20" s="219">
        <v>64524.4</v>
      </c>
      <c r="JJ20" s="213">
        <v>0</v>
      </c>
      <c r="JK20" s="213">
        <v>0</v>
      </c>
      <c r="JL20" s="219">
        <v>14761.76</v>
      </c>
      <c r="JM20" s="213">
        <v>0</v>
      </c>
      <c r="JN20" s="213">
        <v>0</v>
      </c>
      <c r="JO20" s="219">
        <v>13713.71</v>
      </c>
      <c r="JP20" s="219">
        <v>10037.08</v>
      </c>
      <c r="JQ20" s="219">
        <v>3450.3</v>
      </c>
      <c r="JR20" s="219">
        <v>110.53</v>
      </c>
      <c r="JS20" s="219">
        <v>115.81</v>
      </c>
      <c r="JT20" s="213">
        <v>0</v>
      </c>
      <c r="JU20" s="219">
        <v>13625.81</v>
      </c>
      <c r="JV20" s="219">
        <v>3542.89</v>
      </c>
      <c r="JW20" s="219">
        <v>4048.7</v>
      </c>
      <c r="JX20" s="219">
        <v>3471.5</v>
      </c>
      <c r="JY20" s="219">
        <v>1164.77</v>
      </c>
      <c r="JZ20" s="219">
        <v>1397.94</v>
      </c>
      <c r="KA20" s="213">
        <v>0</v>
      </c>
      <c r="KB20" s="219">
        <v>71816.5</v>
      </c>
      <c r="KC20" s="219">
        <v>53056.6</v>
      </c>
      <c r="KD20" s="219">
        <v>18759.900000000001</v>
      </c>
      <c r="KE20" s="213">
        <v>0</v>
      </c>
      <c r="KF20" s="219">
        <v>3676.21</v>
      </c>
      <c r="KG20" s="219">
        <v>3655.7</v>
      </c>
      <c r="KH20" s="219">
        <v>20.51</v>
      </c>
      <c r="KI20" s="219">
        <v>45565.03</v>
      </c>
      <c r="KJ20" s="219">
        <v>43632.13</v>
      </c>
      <c r="KK20" s="219">
        <v>1932.9</v>
      </c>
      <c r="KL20" s="213">
        <v>0</v>
      </c>
      <c r="KM20" s="220">
        <v>2784.74</v>
      </c>
      <c r="KN20" s="213">
        <v>0</v>
      </c>
      <c r="KO20" s="219">
        <v>120332.7</v>
      </c>
      <c r="KP20" s="219">
        <v>64501.51</v>
      </c>
      <c r="KQ20" s="213">
        <v>0</v>
      </c>
      <c r="KR20" s="213">
        <v>0</v>
      </c>
      <c r="KS20" s="219">
        <v>14761.76</v>
      </c>
      <c r="KT20" s="213">
        <v>0</v>
      </c>
      <c r="KU20" s="213">
        <v>0</v>
      </c>
      <c r="KV20" s="219">
        <v>12499.61</v>
      </c>
      <c r="KW20" s="219">
        <v>10037.08</v>
      </c>
      <c r="KX20" s="219">
        <v>2236.19</v>
      </c>
      <c r="KY20" s="219">
        <v>110.53</v>
      </c>
      <c r="KZ20" s="219">
        <v>115.81</v>
      </c>
      <c r="LA20" s="219">
        <v>119095.7</v>
      </c>
      <c r="LB20" s="219">
        <v>14700.52</v>
      </c>
      <c r="LC20" s="219">
        <v>3542.89</v>
      </c>
      <c r="LD20" s="219">
        <v>4048.7</v>
      </c>
      <c r="LE20" s="219">
        <v>3471.5</v>
      </c>
      <c r="LF20" s="219">
        <v>1164.77</v>
      </c>
      <c r="LG20" s="219">
        <v>2472.65</v>
      </c>
      <c r="LH20" s="219">
        <v>120170.41</v>
      </c>
      <c r="LI20" s="213">
        <v>0</v>
      </c>
      <c r="LJ20" s="213">
        <v>0</v>
      </c>
      <c r="LK20" s="213">
        <v>0</v>
      </c>
      <c r="LL20" s="219">
        <v>48353.91</v>
      </c>
      <c r="LM20" s="219">
        <v>3672.07</v>
      </c>
      <c r="LN20" s="219">
        <v>3651.56</v>
      </c>
      <c r="LO20" s="219">
        <v>20.51</v>
      </c>
      <c r="LP20" s="213">
        <v>0</v>
      </c>
      <c r="LQ20" s="213">
        <v>0</v>
      </c>
      <c r="LR20" s="213">
        <v>0</v>
      </c>
      <c r="LS20" s="213">
        <v>0</v>
      </c>
      <c r="LT20" s="214">
        <v>0</v>
      </c>
      <c r="LU20" s="213">
        <v>0</v>
      </c>
      <c r="LV20" s="213">
        <v>0</v>
      </c>
      <c r="LW20" s="219">
        <v>55.77</v>
      </c>
      <c r="LX20" s="213">
        <v>0</v>
      </c>
      <c r="LY20" s="213">
        <v>0</v>
      </c>
      <c r="LZ20" s="213">
        <v>0</v>
      </c>
      <c r="MA20" s="213">
        <v>0</v>
      </c>
      <c r="MB20" s="213">
        <v>0</v>
      </c>
      <c r="MC20" s="219">
        <v>634.89</v>
      </c>
      <c r="MD20" s="219">
        <v>0</v>
      </c>
      <c r="ME20" s="219">
        <v>634.89</v>
      </c>
      <c r="MF20" s="213">
        <v>0</v>
      </c>
      <c r="MG20" s="213">
        <v>0</v>
      </c>
      <c r="MH20" s="213">
        <v>0</v>
      </c>
      <c r="MI20" s="219">
        <v>1141.8399999999999</v>
      </c>
      <c r="MJ20" s="213">
        <v>0</v>
      </c>
      <c r="MK20" s="213">
        <v>0</v>
      </c>
      <c r="ML20" s="213">
        <v>0</v>
      </c>
      <c r="MM20" s="213">
        <v>0</v>
      </c>
      <c r="MN20" s="219">
        <v>1141.8399999999999</v>
      </c>
      <c r="MO20" s="213">
        <v>0</v>
      </c>
      <c r="MP20" s="213">
        <v>0</v>
      </c>
      <c r="MQ20" s="213">
        <v>0</v>
      </c>
      <c r="MR20" s="213">
        <v>0</v>
      </c>
      <c r="MS20" s="213">
        <v>0</v>
      </c>
      <c r="MT20" s="213">
        <v>0</v>
      </c>
      <c r="MU20" s="213">
        <v>0</v>
      </c>
      <c r="MV20" s="213">
        <v>0</v>
      </c>
      <c r="MW20" s="213">
        <v>0</v>
      </c>
      <c r="MX20" s="213">
        <v>0</v>
      </c>
      <c r="MY20" s="213">
        <v>0</v>
      </c>
      <c r="MZ20" s="213">
        <v>0</v>
      </c>
      <c r="NA20" s="220">
        <v>-2927.66</v>
      </c>
      <c r="NB20" s="219">
        <v>-3094.1</v>
      </c>
      <c r="NC20" s="213">
        <v>0</v>
      </c>
      <c r="ND20" s="219">
        <v>78.66</v>
      </c>
      <c r="NE20" s="213">
        <v>0</v>
      </c>
      <c r="NF20" s="213">
        <v>0</v>
      </c>
      <c r="NG20" s="213">
        <v>0</v>
      </c>
      <c r="NH20" s="213">
        <v>0</v>
      </c>
      <c r="NI20" s="213">
        <v>0</v>
      </c>
      <c r="NJ20" s="219">
        <v>1849.01</v>
      </c>
      <c r="NK20" s="219">
        <v>0</v>
      </c>
      <c r="NL20" s="219">
        <v>1849.01</v>
      </c>
      <c r="NM20" s="213">
        <v>0</v>
      </c>
      <c r="NN20" s="213">
        <v>0</v>
      </c>
      <c r="NO20" s="213">
        <v>0</v>
      </c>
      <c r="NP20" s="219">
        <v>67.13</v>
      </c>
      <c r="NQ20" s="213">
        <v>0</v>
      </c>
      <c r="NR20" s="213">
        <v>0</v>
      </c>
      <c r="NS20" s="213">
        <v>0</v>
      </c>
      <c r="NT20" s="213">
        <v>0</v>
      </c>
      <c r="NU20" s="219">
        <v>67.13</v>
      </c>
      <c r="NV20" s="213">
        <v>0</v>
      </c>
      <c r="NW20" s="213">
        <v>0</v>
      </c>
      <c r="NX20" s="213">
        <v>0</v>
      </c>
      <c r="NY20" s="213">
        <v>0</v>
      </c>
      <c r="NZ20" s="219">
        <v>-2931.8</v>
      </c>
      <c r="OA20" s="219">
        <v>4.1399999999999997</v>
      </c>
      <c r="OB20" s="219">
        <v>4.1399999999999997</v>
      </c>
      <c r="OC20" s="213">
        <v>0</v>
      </c>
      <c r="OD20" s="213">
        <v>0</v>
      </c>
      <c r="OE20" s="213">
        <v>0</v>
      </c>
      <c r="OF20" s="213">
        <v>0</v>
      </c>
      <c r="OG20" s="213">
        <v>0</v>
      </c>
      <c r="OH20" s="214">
        <v>0</v>
      </c>
      <c r="OI20" s="213">
        <v>0</v>
      </c>
      <c r="OJ20" s="213">
        <v>0</v>
      </c>
      <c r="OK20" s="219">
        <v>64580.17</v>
      </c>
      <c r="OL20" s="213">
        <v>0</v>
      </c>
      <c r="OM20" s="213">
        <v>0</v>
      </c>
      <c r="ON20" s="219">
        <v>14761.76</v>
      </c>
      <c r="OO20" s="213">
        <v>0</v>
      </c>
      <c r="OP20" s="213">
        <v>0</v>
      </c>
      <c r="OQ20" s="219">
        <v>14348.6</v>
      </c>
      <c r="OR20" s="219">
        <v>10037.08</v>
      </c>
      <c r="OS20" s="219">
        <v>4085.19</v>
      </c>
      <c r="OT20" s="219">
        <v>110.53</v>
      </c>
      <c r="OU20" s="219">
        <v>115.81</v>
      </c>
      <c r="OV20" s="213">
        <v>0</v>
      </c>
      <c r="OW20" s="219">
        <v>14767.64</v>
      </c>
      <c r="OX20" s="219">
        <v>3542.89</v>
      </c>
      <c r="OY20" s="219">
        <v>4048.7</v>
      </c>
      <c r="OZ20" s="219">
        <v>3471.5</v>
      </c>
      <c r="PA20" s="219">
        <v>1164.77</v>
      </c>
      <c r="PB20" s="219">
        <v>2539.7800000000002</v>
      </c>
      <c r="PC20" s="213">
        <v>0</v>
      </c>
      <c r="PD20" s="219">
        <v>71816.5</v>
      </c>
      <c r="PE20" s="219">
        <v>53056.6</v>
      </c>
      <c r="PF20" s="219">
        <v>18759.900000000001</v>
      </c>
      <c r="PG20" s="213">
        <v>0</v>
      </c>
      <c r="PH20" s="219">
        <v>3676.21</v>
      </c>
      <c r="PI20" s="219">
        <v>3655.7</v>
      </c>
      <c r="PJ20" s="219">
        <v>20.51</v>
      </c>
      <c r="PK20" s="219">
        <v>45565.03</v>
      </c>
      <c r="PL20" s="219">
        <v>43632.13</v>
      </c>
      <c r="PM20" s="219">
        <v>1932.9</v>
      </c>
      <c r="PN20" s="213">
        <v>0</v>
      </c>
      <c r="PO20" s="220">
        <v>-142.91999999999999</v>
      </c>
      <c r="PP20" s="219">
        <v>-3094.1</v>
      </c>
      <c r="PQ20" s="219">
        <v>120332.7</v>
      </c>
      <c r="PR20" s="219">
        <v>64580.17</v>
      </c>
      <c r="PS20" s="213">
        <v>0</v>
      </c>
      <c r="PT20" s="213">
        <v>0</v>
      </c>
      <c r="PU20" s="219">
        <v>14761.76</v>
      </c>
      <c r="PV20" s="213">
        <v>0</v>
      </c>
      <c r="PW20" s="213">
        <v>0</v>
      </c>
      <c r="PX20" s="219">
        <v>14348.61</v>
      </c>
      <c r="PY20" s="219">
        <v>10037.08</v>
      </c>
      <c r="PZ20" s="219">
        <v>4085.2</v>
      </c>
      <c r="QA20" s="219">
        <v>110.53</v>
      </c>
      <c r="QB20" s="219">
        <v>115.81</v>
      </c>
      <c r="QC20" s="219">
        <v>119095.7</v>
      </c>
      <c r="QD20" s="219">
        <v>14767.64</v>
      </c>
      <c r="QE20" s="219">
        <v>3542.89</v>
      </c>
      <c r="QF20" s="219">
        <v>4048.7</v>
      </c>
      <c r="QG20" s="219">
        <v>3471.5</v>
      </c>
      <c r="QH20" s="219">
        <v>1164.77</v>
      </c>
      <c r="QI20" s="219">
        <v>2539.7800000000002</v>
      </c>
      <c r="QJ20" s="219">
        <v>120170.41</v>
      </c>
      <c r="QK20" s="213">
        <v>0</v>
      </c>
      <c r="QL20" s="213">
        <v>0</v>
      </c>
      <c r="QM20" s="213">
        <v>0</v>
      </c>
      <c r="QN20" s="219">
        <v>45422.11</v>
      </c>
      <c r="QO20" s="219">
        <v>3676.21</v>
      </c>
      <c r="QP20" s="219">
        <v>3655.7</v>
      </c>
      <c r="QQ20" s="219">
        <v>20.51</v>
      </c>
      <c r="QR20" s="213">
        <v>0</v>
      </c>
      <c r="QS20" s="213">
        <v>0</v>
      </c>
      <c r="QT20" s="213">
        <v>0</v>
      </c>
      <c r="QU20" s="213">
        <v>0</v>
      </c>
      <c r="QV20" s="214">
        <v>0</v>
      </c>
      <c r="QW20" s="213"/>
      <c r="QY20" s="216">
        <v>-10449.74</v>
      </c>
      <c r="QZ20" s="216">
        <v>10197.049999999999</v>
      </c>
      <c r="RB20" s="221">
        <v>143.03</v>
      </c>
      <c r="RC20" s="221">
        <v>143.03</v>
      </c>
      <c r="RD20" s="221"/>
      <c r="RE20" s="216">
        <v>10738.01</v>
      </c>
      <c r="RF20" s="216">
        <v>6529.16</v>
      </c>
      <c r="RG20" s="216">
        <v>2361.66</v>
      </c>
      <c r="RJ20" s="216">
        <v>129.81</v>
      </c>
      <c r="RK20" s="216">
        <v>1717.38</v>
      </c>
      <c r="RL20" s="216">
        <v>-0.01</v>
      </c>
      <c r="RM20" s="216">
        <v>-0.01</v>
      </c>
      <c r="RS20" s="216">
        <v>0</v>
      </c>
      <c r="RY20" s="216">
        <v>0</v>
      </c>
      <c r="RZ20" s="216">
        <v>0</v>
      </c>
      <c r="SA20" s="216">
        <v>91.94</v>
      </c>
      <c r="SB20" s="216">
        <v>57.98</v>
      </c>
      <c r="SC20" s="216">
        <v>0</v>
      </c>
      <c r="SD20" s="216">
        <v>0</v>
      </c>
      <c r="SE20" s="216">
        <v>0</v>
      </c>
      <c r="SF20" s="216">
        <v>0</v>
      </c>
      <c r="SG20" s="216">
        <v>-466.72</v>
      </c>
      <c r="SH20" s="217">
        <f t="shared" si="3"/>
        <v>-367.19</v>
      </c>
      <c r="SI20" s="216">
        <v>0</v>
      </c>
      <c r="SJ20" s="216">
        <v>0</v>
      </c>
      <c r="SK20" s="216">
        <v>208.45</v>
      </c>
      <c r="SL20" s="216">
        <v>-575.64</v>
      </c>
      <c r="SQ20" s="216">
        <v>20646.79</v>
      </c>
      <c r="SR20" s="217"/>
      <c r="TB20" s="216">
        <v>14485.97</v>
      </c>
      <c r="TC20" s="216">
        <v>8620.6</v>
      </c>
      <c r="TD20" s="216">
        <v>5005.8599999999997</v>
      </c>
      <c r="TF20" s="216">
        <v>823.94</v>
      </c>
      <c r="TG20" s="216">
        <v>35.57</v>
      </c>
      <c r="TH20" s="216">
        <v>1286.74</v>
      </c>
      <c r="TI20" s="216">
        <v>325</v>
      </c>
      <c r="TM20" s="216">
        <v>325</v>
      </c>
      <c r="TN20" s="216">
        <v>961.74</v>
      </c>
      <c r="UA20" s="216">
        <v>4081.22</v>
      </c>
      <c r="UB20" s="216">
        <v>243.09</v>
      </c>
      <c r="UD20" s="216">
        <v>549.78</v>
      </c>
      <c r="UE20" s="218">
        <v>483.65</v>
      </c>
      <c r="UF20" s="216">
        <v>36121.21</v>
      </c>
      <c r="UH20" s="216">
        <v>0.21</v>
      </c>
      <c r="UI20" s="216">
        <v>0.21</v>
      </c>
      <c r="UK20" s="216">
        <v>192.52</v>
      </c>
      <c r="UP20" s="216">
        <v>192.52</v>
      </c>
      <c r="UR20" s="216">
        <v>20259.23</v>
      </c>
      <c r="US20" s="216">
        <v>10233.48</v>
      </c>
      <c r="UT20" s="216">
        <v>8530.83</v>
      </c>
      <c r="UV20" s="216">
        <v>1459.35</v>
      </c>
      <c r="UW20" s="216">
        <v>35.57</v>
      </c>
      <c r="UX20" s="216">
        <v>5747.37</v>
      </c>
      <c r="UY20" s="216">
        <v>5607.46</v>
      </c>
      <c r="UZ20" s="216">
        <v>3249.59</v>
      </c>
      <c r="VA20" s="216">
        <v>961</v>
      </c>
      <c r="VB20" s="216">
        <v>1487.5</v>
      </c>
      <c r="VC20" s="216">
        <v>-90.63</v>
      </c>
      <c r="VD20" s="216">
        <v>139.91</v>
      </c>
      <c r="VE20" s="216">
        <v>0</v>
      </c>
      <c r="VF20" s="216">
        <v>0</v>
      </c>
      <c r="VG20" s="216">
        <v>0</v>
      </c>
      <c r="VH20" s="216">
        <v>0</v>
      </c>
      <c r="VI20" s="216">
        <v>1185.94</v>
      </c>
      <c r="VJ20" s="216">
        <v>1800.78</v>
      </c>
      <c r="VK20" s="216">
        <v>141.63</v>
      </c>
      <c r="VL20" s="216">
        <v>-635.54999999999995</v>
      </c>
      <c r="VM20" s="216">
        <v>0</v>
      </c>
      <c r="VN20" s="217">
        <f t="shared" si="4"/>
        <v>1179.3499999999999</v>
      </c>
      <c r="VQ20" s="216">
        <v>0</v>
      </c>
      <c r="VR20" s="216">
        <v>1179.3499999999999</v>
      </c>
      <c r="VS20" s="216">
        <v>6249.72</v>
      </c>
      <c r="VW20" s="216">
        <v>35637.56</v>
      </c>
      <c r="VX20" s="216">
        <v>1589.23</v>
      </c>
      <c r="VY20" s="216">
        <v>1589.23</v>
      </c>
      <c r="WA20" s="216">
        <v>27911.78</v>
      </c>
      <c r="WB20" s="216">
        <v>8443.6</v>
      </c>
      <c r="WC20" s="216">
        <v>3632.15</v>
      </c>
      <c r="WD20" s="216">
        <v>13320.6</v>
      </c>
      <c r="WE20" s="216">
        <v>308.89</v>
      </c>
      <c r="WF20" s="216">
        <v>741.99</v>
      </c>
      <c r="WG20" s="216">
        <v>1464.54</v>
      </c>
      <c r="WH20" s="216">
        <v>-156.80000000000001</v>
      </c>
      <c r="WI20" s="216">
        <v>-0.01</v>
      </c>
      <c r="WL20" s="216">
        <v>-156.80000000000001</v>
      </c>
      <c r="WN20" s="216">
        <v>3006.5</v>
      </c>
      <c r="WO20" s="216">
        <v>3006.5</v>
      </c>
      <c r="WQ20" s="216">
        <v>1519</v>
      </c>
      <c r="WR20" s="216">
        <v>1487.5</v>
      </c>
      <c r="WW20" s="216">
        <v>1640.59</v>
      </c>
      <c r="WX20" s="216">
        <v>55.79</v>
      </c>
      <c r="WY20" s="216">
        <v>1345.83</v>
      </c>
      <c r="WZ20" s="216">
        <v>1640.17</v>
      </c>
      <c r="XA20" s="216">
        <v>128.36000000000001</v>
      </c>
      <c r="XB20" s="216">
        <v>-455.66</v>
      </c>
      <c r="XC20" s="216">
        <v>-1016.98</v>
      </c>
      <c r="XH20" s="216">
        <v>-51.24</v>
      </c>
      <c r="XK20" s="218">
        <v>-1752.01</v>
      </c>
      <c r="XL20" s="216">
        <v>3044.28</v>
      </c>
      <c r="XN20" s="216">
        <v>31.78</v>
      </c>
      <c r="XO20" s="216">
        <v>31.78</v>
      </c>
      <c r="XQ20" s="216">
        <v>2898.32</v>
      </c>
      <c r="XR20" s="216">
        <v>1606.9</v>
      </c>
      <c r="XS20" s="216">
        <v>1270.48</v>
      </c>
      <c r="XU20" s="216">
        <v>308.89</v>
      </c>
      <c r="XV20" s="216">
        <v>-35.119999999999997</v>
      </c>
      <c r="XW20" s="216">
        <v>-252.84</v>
      </c>
      <c r="YD20" s="216">
        <v>13.76</v>
      </c>
      <c r="YE20" s="216">
        <v>13.76</v>
      </c>
      <c r="YF20" s="216">
        <v>13.76</v>
      </c>
      <c r="YJ20" s="217">
        <v>0</v>
      </c>
      <c r="YK20" s="216">
        <v>0</v>
      </c>
      <c r="YL20" s="216">
        <v>0</v>
      </c>
      <c r="YM20" s="216">
        <v>0</v>
      </c>
      <c r="YP20" s="216">
        <v>0</v>
      </c>
      <c r="YS20" s="216">
        <v>100.41</v>
      </c>
      <c r="YT20" s="216">
        <v>0</v>
      </c>
      <c r="YW20" s="216">
        <v>0</v>
      </c>
      <c r="YX20" s="216">
        <f t="shared" si="2"/>
        <v>0</v>
      </c>
      <c r="ZC20" s="216">
        <v>4796.29</v>
      </c>
      <c r="ZN20" s="216">
        <v>66.89</v>
      </c>
      <c r="ZO20" s="216">
        <v>63.54</v>
      </c>
      <c r="ZR20" s="216">
        <v>3.35</v>
      </c>
      <c r="ZT20" s="216">
        <v>3726.85</v>
      </c>
      <c r="ZU20" s="216">
        <v>3726.85</v>
      </c>
      <c r="ZV20" s="216">
        <v>3726.85</v>
      </c>
      <c r="ZZ20" s="216">
        <v>0</v>
      </c>
      <c r="AAC20" s="216">
        <v>994.49</v>
      </c>
      <c r="AAI20" s="216">
        <v>8.07</v>
      </c>
      <c r="AAQ20" s="218">
        <v>14646.54</v>
      </c>
      <c r="AAR20" s="216">
        <v>19720.849999999999</v>
      </c>
      <c r="AAT20" s="216">
        <v>1319.06</v>
      </c>
      <c r="AAU20" s="216">
        <v>1319.06</v>
      </c>
      <c r="AAW20" s="216">
        <v>14251.7</v>
      </c>
      <c r="AAX20" s="216">
        <v>307.54000000000002</v>
      </c>
      <c r="AAZ20" s="216">
        <v>13320.6</v>
      </c>
      <c r="ABB20" s="216">
        <v>623.55999999999995</v>
      </c>
      <c r="ABJ20" s="216">
        <v>1514.8</v>
      </c>
      <c r="ABK20" s="216">
        <v>879.13</v>
      </c>
      <c r="ABL20" s="216">
        <v>463.49</v>
      </c>
      <c r="ABO20" s="216">
        <v>415.63</v>
      </c>
      <c r="ABP20" s="216">
        <v>635.66999999999996</v>
      </c>
      <c r="ABS20" s="216">
        <v>2543.14</v>
      </c>
      <c r="ABT20" s="216">
        <v>-2.19</v>
      </c>
      <c r="ABU20" s="216">
        <v>0</v>
      </c>
      <c r="ABV20" s="216">
        <v>0</v>
      </c>
      <c r="ABW20" s="216">
        <v>0</v>
      </c>
      <c r="ABX20" s="216">
        <v>0</v>
      </c>
      <c r="ABY20" s="216">
        <v>94.34</v>
      </c>
      <c r="ACI20" s="216">
        <v>5074.32</v>
      </c>
      <c r="ACJ20" s="216">
        <v>0</v>
      </c>
      <c r="ACM20" s="216">
        <v>0</v>
      </c>
      <c r="ACT20" s="216">
        <v>5074.32</v>
      </c>
      <c r="ACU20" s="216">
        <v>1549.34</v>
      </c>
      <c r="ACV20" s="216">
        <v>3524.97</v>
      </c>
      <c r="ACZ20" s="216">
        <v>0</v>
      </c>
      <c r="ADA20" s="216">
        <v>0</v>
      </c>
      <c r="ADF20" s="216">
        <v>0</v>
      </c>
      <c r="ADG20" s="216">
        <v>0</v>
      </c>
      <c r="ADH20" s="216">
        <v>0</v>
      </c>
      <c r="ADI20" s="216">
        <v>0</v>
      </c>
      <c r="ADJ20" s="216">
        <v>0</v>
      </c>
      <c r="ADK20" s="216">
        <v>0</v>
      </c>
      <c r="ADL20" s="216">
        <v>0</v>
      </c>
      <c r="ADM20" s="216">
        <v>0</v>
      </c>
      <c r="ADN20" s="216">
        <v>0</v>
      </c>
      <c r="ADO20" s="216">
        <v>0</v>
      </c>
      <c r="ADS20" s="216">
        <v>0</v>
      </c>
      <c r="ADW20" s="218">
        <v>2928.44</v>
      </c>
      <c r="ADX20" s="216">
        <v>69083.399999999994</v>
      </c>
      <c r="ADZ20" s="216">
        <v>1494.09</v>
      </c>
      <c r="AEA20" s="216">
        <v>1494.09</v>
      </c>
      <c r="AEC20" s="216">
        <v>28080.560000000001</v>
      </c>
      <c r="AED20" s="216">
        <v>8443.6</v>
      </c>
      <c r="AEE20" s="216">
        <v>3632.15</v>
      </c>
      <c r="AEF20" s="216">
        <v>13320.6</v>
      </c>
      <c r="AEG20" s="216">
        <v>308.89</v>
      </c>
      <c r="AEH20" s="216">
        <v>910.77</v>
      </c>
      <c r="AEI20" s="216">
        <v>1464.54</v>
      </c>
      <c r="AEJ20" s="216">
        <v>20259.23</v>
      </c>
      <c r="AEK20" s="216">
        <v>10233.48</v>
      </c>
      <c r="AEL20" s="216">
        <v>8530.83</v>
      </c>
      <c r="AEN20" s="216">
        <v>1459.35</v>
      </c>
      <c r="AEO20" s="216">
        <v>35.57</v>
      </c>
      <c r="AEP20" s="216">
        <v>7275.94</v>
      </c>
      <c r="AEQ20" s="216">
        <v>6500.35</v>
      </c>
      <c r="AER20" s="216">
        <v>3726.85</v>
      </c>
      <c r="AES20" s="216">
        <v>961</v>
      </c>
      <c r="AET20" s="216">
        <v>1487.5</v>
      </c>
      <c r="AEU20" s="216">
        <v>325</v>
      </c>
      <c r="AEV20" s="216">
        <v>775.59</v>
      </c>
      <c r="AEY20" s="216">
        <v>2635.08</v>
      </c>
      <c r="AEZ20" s="216">
        <v>55.79</v>
      </c>
      <c r="AFA20" s="216">
        <v>1185.94</v>
      </c>
      <c r="AFB20" s="216">
        <v>1800.78</v>
      </c>
      <c r="AFC20" s="216">
        <v>141.63</v>
      </c>
      <c r="AFD20" s="216">
        <v>-635.54999999999995</v>
      </c>
      <c r="AFE20" s="216">
        <v>-271.97000000000003</v>
      </c>
      <c r="AFI20" s="216">
        <v>208.45</v>
      </c>
      <c r="AFJ20" s="216">
        <v>603.71</v>
      </c>
      <c r="AFK20" s="216">
        <v>6249.72</v>
      </c>
      <c r="AFO20" s="216">
        <v>66154.960000000006</v>
      </c>
      <c r="AFP20" s="216">
        <v>1589.23</v>
      </c>
      <c r="AFQ20" s="216">
        <v>1589.23</v>
      </c>
      <c r="AFS20" s="216">
        <v>27911.78</v>
      </c>
      <c r="AFT20" s="216">
        <v>8443.6</v>
      </c>
      <c r="AFU20" s="216">
        <v>3632.15</v>
      </c>
      <c r="AFV20" s="216">
        <v>13320.6</v>
      </c>
      <c r="AFW20" s="216">
        <v>308.89</v>
      </c>
      <c r="AFX20" s="216">
        <v>741.99</v>
      </c>
      <c r="AFY20" s="216">
        <v>1464.54</v>
      </c>
      <c r="AFZ20" s="216">
        <v>19470.37</v>
      </c>
      <c r="AGA20" s="216">
        <v>10233.48</v>
      </c>
      <c r="AGB20" s="216">
        <v>8530.83</v>
      </c>
      <c r="AGD20" s="216">
        <v>670.49</v>
      </c>
      <c r="AGE20" s="216">
        <v>35.57</v>
      </c>
      <c r="AGF20" s="216">
        <v>8020.08</v>
      </c>
      <c r="AGG20" s="216">
        <v>7058.35</v>
      </c>
      <c r="AGH20" s="216">
        <v>3726.85</v>
      </c>
      <c r="AGI20" s="216">
        <v>1519</v>
      </c>
      <c r="AGJ20" s="216">
        <v>1487.5</v>
      </c>
      <c r="AGK20" s="216">
        <v>325</v>
      </c>
      <c r="AGL20" s="216">
        <v>961.74</v>
      </c>
      <c r="AGO20" s="216">
        <v>2635.08</v>
      </c>
      <c r="AGP20" s="216">
        <v>55.79</v>
      </c>
      <c r="AGQ20" s="216">
        <v>1345.83</v>
      </c>
      <c r="AGR20" s="216">
        <v>1640.17</v>
      </c>
      <c r="AGS20" s="216">
        <v>128.36000000000001</v>
      </c>
      <c r="AGT20" s="216">
        <v>-455.66</v>
      </c>
      <c r="AGU20" s="216">
        <v>-1008.91</v>
      </c>
      <c r="AGY20" s="216">
        <v>4081.22</v>
      </c>
      <c r="AGZ20" s="216">
        <v>191.85</v>
      </c>
      <c r="AHB20" s="216">
        <v>549.78</v>
      </c>
      <c r="AHC20" s="218">
        <v>-2928.44</v>
      </c>
      <c r="AHD20" s="216">
        <v>4785.45</v>
      </c>
      <c r="AHF20" s="216">
        <v>95.35</v>
      </c>
      <c r="AHG20" s="216">
        <v>95.35</v>
      </c>
      <c r="AHI20" s="216">
        <v>23.74</v>
      </c>
      <c r="AHN20" s="216">
        <v>23.74</v>
      </c>
      <c r="AHP20" s="216">
        <v>-342.64</v>
      </c>
      <c r="AHT20" s="216">
        <v>-342.64</v>
      </c>
      <c r="AHV20" s="216">
        <v>186.15</v>
      </c>
      <c r="AIB20" s="216">
        <v>186.15</v>
      </c>
      <c r="AIO20" s="216">
        <v>4081.22</v>
      </c>
      <c r="AIP20" s="216">
        <v>191.85</v>
      </c>
      <c r="AIR20" s="216">
        <v>549.78</v>
      </c>
      <c r="AIU20" s="216">
        <v>7713.89</v>
      </c>
      <c r="AIY20" s="216">
        <v>192.52</v>
      </c>
      <c r="AJD20" s="216">
        <v>192.52</v>
      </c>
      <c r="AJF20" s="216">
        <v>446.22</v>
      </c>
      <c r="AJJ20" s="216">
        <v>446.22</v>
      </c>
      <c r="AJY20" s="216">
        <v>13.27</v>
      </c>
      <c r="AKE20" s="216">
        <v>208.45</v>
      </c>
      <c r="AKF20" s="216">
        <v>603.71</v>
      </c>
      <c r="AKG20" s="216">
        <v>6249.72</v>
      </c>
      <c r="AKI20" s="218">
        <v>0</v>
      </c>
      <c r="AKJ20" s="216">
        <v>73868.850000000006</v>
      </c>
      <c r="AKL20" s="216">
        <v>1589.44</v>
      </c>
      <c r="AKM20" s="216">
        <v>1589.44</v>
      </c>
      <c r="AKO20" s="216">
        <v>28104.3</v>
      </c>
      <c r="AKP20" s="216">
        <v>8443.6</v>
      </c>
      <c r="AKQ20" s="216">
        <v>3632.15</v>
      </c>
      <c r="AKR20" s="216">
        <v>13320.6</v>
      </c>
      <c r="AKS20" s="216">
        <v>308.89</v>
      </c>
      <c r="AKT20" s="216">
        <v>934.51</v>
      </c>
      <c r="AKU20" s="216">
        <v>1464.54</v>
      </c>
      <c r="AKV20" s="216">
        <v>19916.59</v>
      </c>
      <c r="AKW20" s="216">
        <v>10233.48</v>
      </c>
      <c r="AKX20" s="216">
        <v>8530.83</v>
      </c>
      <c r="AKZ20" s="216">
        <v>1116.71</v>
      </c>
      <c r="ALA20" s="216">
        <v>35.57</v>
      </c>
      <c r="ALB20" s="216">
        <v>7462.09</v>
      </c>
      <c r="ALC20" s="216">
        <v>6500.35</v>
      </c>
      <c r="ALD20" s="216">
        <v>3726.85</v>
      </c>
      <c r="ALE20" s="216">
        <v>961</v>
      </c>
      <c r="ALF20" s="216">
        <v>1487.5</v>
      </c>
      <c r="ALG20" s="216">
        <v>325</v>
      </c>
      <c r="ALH20" s="216">
        <v>961.74</v>
      </c>
      <c r="ALK20" s="216">
        <v>2635.08</v>
      </c>
      <c r="ALL20" s="216">
        <v>55.79</v>
      </c>
      <c r="ALM20" s="216">
        <v>1185.94</v>
      </c>
      <c r="ALN20" s="216">
        <v>1800.78</v>
      </c>
      <c r="ALO20" s="216">
        <v>141.63</v>
      </c>
      <c r="ALP20" s="216">
        <v>-635.54999999999995</v>
      </c>
      <c r="ALQ20" s="216">
        <v>-271.97000000000003</v>
      </c>
      <c r="ALU20" s="216">
        <v>4289.67</v>
      </c>
      <c r="ALV20" s="216">
        <v>795.56</v>
      </c>
      <c r="ALW20" s="216">
        <v>6249.72</v>
      </c>
      <c r="ALX20" s="216">
        <v>549.78</v>
      </c>
      <c r="AMA20" s="216">
        <v>73868.850000000006</v>
      </c>
      <c r="AMB20" s="216">
        <v>1589.23</v>
      </c>
      <c r="AMC20" s="216">
        <v>1589.23</v>
      </c>
      <c r="AME20" s="216">
        <v>28104.3</v>
      </c>
      <c r="AMF20" s="216">
        <v>8443.6</v>
      </c>
      <c r="AMG20" s="216">
        <v>3632.15</v>
      </c>
      <c r="AMH20" s="216">
        <v>13320.6</v>
      </c>
      <c r="AMI20" s="216">
        <v>308.89</v>
      </c>
      <c r="AMJ20" s="216">
        <v>934.51</v>
      </c>
      <c r="AMK20" s="216">
        <v>1464.54</v>
      </c>
      <c r="AML20" s="216">
        <v>19916.59</v>
      </c>
      <c r="AMM20" s="216">
        <v>10233.48</v>
      </c>
      <c r="AMN20" s="216">
        <v>8530.83</v>
      </c>
      <c r="AMP20" s="216">
        <v>1116.71</v>
      </c>
      <c r="AMQ20" s="216">
        <v>35.57</v>
      </c>
      <c r="AMR20" s="216">
        <v>8020.08</v>
      </c>
      <c r="AMS20" s="216">
        <v>7058.35</v>
      </c>
      <c r="AMT20" s="216">
        <v>3726.85</v>
      </c>
      <c r="AMU20" s="216">
        <v>1519</v>
      </c>
      <c r="AMV20" s="216">
        <v>1487.5</v>
      </c>
      <c r="AMW20" s="216">
        <v>325</v>
      </c>
      <c r="AMX20" s="216">
        <v>961.74</v>
      </c>
      <c r="ANA20" s="216">
        <v>2635.08</v>
      </c>
      <c r="ANB20" s="216">
        <v>55.79</v>
      </c>
      <c r="ANC20" s="216">
        <v>1345.83</v>
      </c>
      <c r="AND20" s="216">
        <v>1640.17</v>
      </c>
      <c r="ANE20" s="216">
        <v>141.63</v>
      </c>
      <c r="ANF20" s="216">
        <v>-455.66</v>
      </c>
      <c r="ANG20" s="216">
        <v>-1008.91</v>
      </c>
      <c r="ANK20" s="216">
        <v>4289.67</v>
      </c>
      <c r="ANL20" s="216">
        <v>795.56</v>
      </c>
      <c r="ANM20" s="216">
        <v>6249.72</v>
      </c>
      <c r="ANN20" s="216">
        <v>549.78</v>
      </c>
      <c r="ANO20" s="218"/>
    </row>
    <row r="21" spans="1:1474" s="216" customFormat="1" ht="13.2">
      <c r="A21" s="211">
        <v>2003</v>
      </c>
      <c r="B21" s="212"/>
      <c r="C21" s="213">
        <v>0</v>
      </c>
      <c r="D21" s="213">
        <v>0</v>
      </c>
      <c r="E21" s="213">
        <v>33085.33</v>
      </c>
      <c r="F21" s="213">
        <v>0</v>
      </c>
      <c r="G21" s="213">
        <v>0</v>
      </c>
      <c r="H21" s="213">
        <v>15048.04</v>
      </c>
      <c r="I21" s="213">
        <v>0</v>
      </c>
      <c r="J21" s="213">
        <v>0</v>
      </c>
      <c r="K21" s="213">
        <v>7046.49</v>
      </c>
      <c r="L21" s="213">
        <v>4009.25</v>
      </c>
      <c r="M21" s="213">
        <v>2869.2</v>
      </c>
      <c r="N21" s="213">
        <v>115.74</v>
      </c>
      <c r="O21" s="213">
        <v>52.3</v>
      </c>
      <c r="P21" s="213">
        <v>0</v>
      </c>
      <c r="Q21" s="219">
        <v>3259.21</v>
      </c>
      <c r="R21" s="219">
        <v>2607.52</v>
      </c>
      <c r="S21" s="213">
        <v>0</v>
      </c>
      <c r="T21" s="213">
        <v>0</v>
      </c>
      <c r="U21" s="219">
        <v>47.3</v>
      </c>
      <c r="V21" s="219">
        <v>604.38</v>
      </c>
      <c r="W21" s="213">
        <v>0</v>
      </c>
      <c r="X21" s="213">
        <v>0</v>
      </c>
      <c r="Y21" s="213">
        <v>0</v>
      </c>
      <c r="Z21" s="213">
        <v>0</v>
      </c>
      <c r="AA21" s="213">
        <v>0</v>
      </c>
      <c r="AB21" s="219">
        <v>37.28</v>
      </c>
      <c r="AC21" s="213">
        <v>0</v>
      </c>
      <c r="AD21" s="219">
        <v>37.28</v>
      </c>
      <c r="AE21" s="219">
        <v>36367.43</v>
      </c>
      <c r="AF21" s="219">
        <v>33970.050000000003</v>
      </c>
      <c r="AG21" s="219">
        <v>2397.38</v>
      </c>
      <c r="AH21" s="219">
        <v>4798.62</v>
      </c>
      <c r="AI21" s="220">
        <v>-12826.86</v>
      </c>
      <c r="AJ21" s="213">
        <v>0</v>
      </c>
      <c r="AK21" s="219">
        <v>78679.210000000006</v>
      </c>
      <c r="AL21" s="213">
        <v>0</v>
      </c>
      <c r="AM21" s="213">
        <v>0</v>
      </c>
      <c r="AN21" s="213">
        <v>0</v>
      </c>
      <c r="AO21" s="213">
        <v>0</v>
      </c>
      <c r="AP21" s="213">
        <v>0</v>
      </c>
      <c r="AQ21" s="213">
        <v>0</v>
      </c>
      <c r="AR21" s="219">
        <v>3632.92</v>
      </c>
      <c r="AS21" s="219">
        <v>1918.62</v>
      </c>
      <c r="AT21" s="219">
        <v>1682.6</v>
      </c>
      <c r="AU21" s="213">
        <v>0</v>
      </c>
      <c r="AV21" s="219">
        <v>31.7</v>
      </c>
      <c r="AW21" s="219">
        <v>27132.28</v>
      </c>
      <c r="AX21" s="219">
        <v>466.02</v>
      </c>
      <c r="AY21" s="213">
        <v>0</v>
      </c>
      <c r="AZ21" s="213">
        <v>0</v>
      </c>
      <c r="BA21" s="213">
        <v>0</v>
      </c>
      <c r="BB21" s="213">
        <v>0</v>
      </c>
      <c r="BC21" s="219">
        <v>466.02</v>
      </c>
      <c r="BD21" s="219">
        <v>24339.09</v>
      </c>
      <c r="BE21" s="213">
        <v>0</v>
      </c>
      <c r="BF21" s="213">
        <v>0</v>
      </c>
      <c r="BG21" s="213">
        <v>0</v>
      </c>
      <c r="BH21" s="219">
        <v>24339.09</v>
      </c>
      <c r="BI21" s="219">
        <v>4037.37</v>
      </c>
      <c r="BJ21" s="219">
        <v>4037.37</v>
      </c>
      <c r="BK21" s="213">
        <v>0</v>
      </c>
      <c r="BL21" s="213">
        <v>0</v>
      </c>
      <c r="BM21" s="213">
        <v>0</v>
      </c>
      <c r="BN21" s="213">
        <v>0</v>
      </c>
      <c r="BO21" s="213">
        <v>0</v>
      </c>
      <c r="BP21" s="214">
        <v>0</v>
      </c>
      <c r="BQ21" s="213">
        <v>0</v>
      </c>
      <c r="BR21" s="213">
        <v>0</v>
      </c>
      <c r="BS21" s="219">
        <v>2001.43</v>
      </c>
      <c r="BT21" s="213">
        <v>0</v>
      </c>
      <c r="BU21" s="213">
        <v>0</v>
      </c>
      <c r="BV21" s="219">
        <v>751.2</v>
      </c>
      <c r="BW21" s="213">
        <v>0</v>
      </c>
      <c r="BX21" s="213">
        <v>0</v>
      </c>
      <c r="BY21" s="219">
        <v>5485.36</v>
      </c>
      <c r="BZ21" s="219">
        <v>5417.96</v>
      </c>
      <c r="CA21" s="219">
        <v>0</v>
      </c>
      <c r="CB21" s="213">
        <v>0</v>
      </c>
      <c r="CC21" s="219">
        <v>67.400000000000006</v>
      </c>
      <c r="CD21" s="213">
        <v>0</v>
      </c>
      <c r="CE21" s="219">
        <v>646.33000000000004</v>
      </c>
      <c r="CF21" s="219">
        <v>170.33</v>
      </c>
      <c r="CG21" s="213">
        <v>0</v>
      </c>
      <c r="CH21" s="213">
        <v>0</v>
      </c>
      <c r="CI21" s="219">
        <v>0</v>
      </c>
      <c r="CJ21" s="219">
        <v>476</v>
      </c>
      <c r="CK21" s="213">
        <v>0</v>
      </c>
      <c r="CL21" s="213">
        <v>0</v>
      </c>
      <c r="CM21" s="213">
        <v>0</v>
      </c>
      <c r="CN21" s="213">
        <v>0</v>
      </c>
      <c r="CO21" s="213">
        <v>0</v>
      </c>
      <c r="CP21" s="213">
        <v>0</v>
      </c>
      <c r="CQ21" s="213">
        <v>0</v>
      </c>
      <c r="CR21" s="213">
        <v>0</v>
      </c>
      <c r="CS21" s="219">
        <v>65.75</v>
      </c>
      <c r="CT21" s="219">
        <v>65.75</v>
      </c>
      <c r="CU21" s="213">
        <v>0</v>
      </c>
      <c r="CV21" s="213">
        <v>0</v>
      </c>
      <c r="CW21" s="220">
        <v>2801.14</v>
      </c>
      <c r="CX21" s="213">
        <v>0</v>
      </c>
      <c r="CY21" s="219">
        <v>4989.3999999999996</v>
      </c>
      <c r="CZ21" s="213">
        <v>0</v>
      </c>
      <c r="DA21" s="213">
        <v>0</v>
      </c>
      <c r="DB21" s="213">
        <v>0</v>
      </c>
      <c r="DC21" s="213">
        <v>0</v>
      </c>
      <c r="DD21" s="213">
        <v>0</v>
      </c>
      <c r="DE21" s="213">
        <v>0</v>
      </c>
      <c r="DF21" s="219">
        <v>6193.34</v>
      </c>
      <c r="DG21" s="219">
        <v>6193.34</v>
      </c>
      <c r="DH21" s="219">
        <v>0</v>
      </c>
      <c r="DI21" s="213">
        <v>0</v>
      </c>
      <c r="DJ21" s="213">
        <v>0</v>
      </c>
      <c r="DK21" s="219">
        <v>2944.75</v>
      </c>
      <c r="DL21" s="219">
        <v>568.47</v>
      </c>
      <c r="DM21" s="213">
        <v>0</v>
      </c>
      <c r="DN21" s="213">
        <v>0</v>
      </c>
      <c r="DO21" s="213">
        <v>0</v>
      </c>
      <c r="DP21" s="213">
        <v>0</v>
      </c>
      <c r="DQ21" s="219">
        <v>568.47</v>
      </c>
      <c r="DR21" s="219">
        <v>2866.89</v>
      </c>
      <c r="DS21" s="213">
        <v>0</v>
      </c>
      <c r="DT21" s="213">
        <v>0</v>
      </c>
      <c r="DU21" s="213">
        <v>0</v>
      </c>
      <c r="DV21" s="219">
        <v>2866.89</v>
      </c>
      <c r="DW21" s="219">
        <v>0</v>
      </c>
      <c r="DX21" s="219">
        <v>0</v>
      </c>
      <c r="DY21" s="213">
        <v>0</v>
      </c>
      <c r="DZ21" s="213">
        <v>0</v>
      </c>
      <c r="EA21" s="213">
        <v>0</v>
      </c>
      <c r="EB21" s="213">
        <v>0</v>
      </c>
      <c r="EC21" s="213">
        <v>0</v>
      </c>
      <c r="ED21" s="214">
        <v>0</v>
      </c>
      <c r="EE21" s="213">
        <v>0</v>
      </c>
      <c r="EF21" s="213">
        <v>0</v>
      </c>
      <c r="EG21" s="219">
        <v>10909.73</v>
      </c>
      <c r="EH21" s="213">
        <v>0</v>
      </c>
      <c r="EI21" s="213">
        <v>0</v>
      </c>
      <c r="EJ21" s="219">
        <v>168.02</v>
      </c>
      <c r="EK21" s="213">
        <v>0</v>
      </c>
      <c r="EL21" s="213">
        <v>0</v>
      </c>
      <c r="EM21" s="219">
        <v>1246.3900000000001</v>
      </c>
      <c r="EN21" s="219">
        <v>1202.19</v>
      </c>
      <c r="EO21" s="213">
        <v>0</v>
      </c>
      <c r="EP21" s="213">
        <v>0</v>
      </c>
      <c r="EQ21" s="219">
        <v>44.2</v>
      </c>
      <c r="ER21" s="213">
        <v>0</v>
      </c>
      <c r="ES21" s="219">
        <v>6059.07</v>
      </c>
      <c r="ET21" s="219">
        <v>0</v>
      </c>
      <c r="EU21" s="219">
        <v>558</v>
      </c>
      <c r="EV21" s="219">
        <v>4016.4</v>
      </c>
      <c r="EW21" s="219">
        <v>1472.55</v>
      </c>
      <c r="EX21" s="219">
        <v>12.12</v>
      </c>
      <c r="EY21" s="213">
        <v>0</v>
      </c>
      <c r="EZ21" s="219">
        <v>20035.7</v>
      </c>
      <c r="FA21" s="213">
        <v>0</v>
      </c>
      <c r="FB21" s="219">
        <v>20035.7</v>
      </c>
      <c r="FC21" s="213">
        <v>0</v>
      </c>
      <c r="FD21" s="219">
        <v>4041.34</v>
      </c>
      <c r="FE21" s="219">
        <v>4041.34</v>
      </c>
      <c r="FF21" s="213">
        <v>0</v>
      </c>
      <c r="FG21" s="219">
        <v>6265.59</v>
      </c>
      <c r="FH21" s="219">
        <v>6265.59</v>
      </c>
      <c r="FI21" s="213">
        <v>0</v>
      </c>
      <c r="FJ21" s="219">
        <v>-3212.51</v>
      </c>
      <c r="FK21" s="220">
        <v>-5146.0200000000004</v>
      </c>
      <c r="FL21" s="213">
        <v>0</v>
      </c>
      <c r="FM21" s="219">
        <v>12347.7</v>
      </c>
      <c r="FN21" s="213">
        <v>0</v>
      </c>
      <c r="FO21" s="213">
        <v>0</v>
      </c>
      <c r="FP21" s="213">
        <v>0</v>
      </c>
      <c r="FQ21" s="219">
        <v>17516.169999999998</v>
      </c>
      <c r="FR21" s="213">
        <v>0</v>
      </c>
      <c r="FS21" s="213">
        <v>0</v>
      </c>
      <c r="FT21" s="219">
        <v>847.79</v>
      </c>
      <c r="FU21" s="219">
        <v>562.9</v>
      </c>
      <c r="FV21" s="219">
        <v>78.08</v>
      </c>
      <c r="FW21" s="219">
        <v>126.15</v>
      </c>
      <c r="FX21" s="219">
        <v>80.66</v>
      </c>
      <c r="FY21" s="219">
        <v>18387.52</v>
      </c>
      <c r="FZ21" s="219">
        <v>9618.36</v>
      </c>
      <c r="GA21" s="219">
        <v>4195.88</v>
      </c>
      <c r="GB21" s="219">
        <v>4882.8999999999996</v>
      </c>
      <c r="GC21" s="213">
        <v>0</v>
      </c>
      <c r="GD21" s="213">
        <v>0</v>
      </c>
      <c r="GE21" s="219">
        <v>539.58000000000004</v>
      </c>
      <c r="GF21" s="219">
        <v>21946.82</v>
      </c>
      <c r="GG21" s="213">
        <v>0</v>
      </c>
      <c r="GH21" s="213">
        <v>0</v>
      </c>
      <c r="GI21" s="213">
        <v>0</v>
      </c>
      <c r="GJ21" s="219">
        <v>1911.12</v>
      </c>
      <c r="GK21" s="219">
        <v>37.28</v>
      </c>
      <c r="GL21" s="213">
        <v>0</v>
      </c>
      <c r="GM21" s="219">
        <v>37.28</v>
      </c>
      <c r="GN21" s="213">
        <v>0</v>
      </c>
      <c r="GO21" s="213">
        <v>0</v>
      </c>
      <c r="GP21" s="213">
        <v>0</v>
      </c>
      <c r="GQ21" s="213">
        <v>0</v>
      </c>
      <c r="GR21" s="214">
        <v>0</v>
      </c>
      <c r="GS21" s="213">
        <v>0</v>
      </c>
      <c r="GT21" s="213">
        <v>0</v>
      </c>
      <c r="GU21" s="219">
        <v>25725.81</v>
      </c>
      <c r="GV21" s="213">
        <v>0</v>
      </c>
      <c r="GW21" s="213">
        <v>0</v>
      </c>
      <c r="GX21" s="219">
        <v>1548.92</v>
      </c>
      <c r="GY21" s="213">
        <v>0</v>
      </c>
      <c r="GZ21" s="213">
        <v>0</v>
      </c>
      <c r="HA21" s="219">
        <v>967</v>
      </c>
      <c r="HB21" s="219">
        <v>928.22</v>
      </c>
      <c r="HC21" s="213">
        <v>0</v>
      </c>
      <c r="HD21" s="219">
        <v>10.41</v>
      </c>
      <c r="HE21" s="219">
        <v>28.36</v>
      </c>
      <c r="HF21" s="213">
        <v>0</v>
      </c>
      <c r="HG21" s="219">
        <v>6313.98</v>
      </c>
      <c r="HH21" s="219">
        <v>1418.03</v>
      </c>
      <c r="HI21" s="219">
        <v>4324.8999999999996</v>
      </c>
      <c r="HJ21" s="213">
        <v>0</v>
      </c>
      <c r="HK21" s="213">
        <v>0</v>
      </c>
      <c r="HL21" s="219">
        <v>571.04999999999995</v>
      </c>
      <c r="HM21" s="213">
        <v>0</v>
      </c>
      <c r="HN21" s="219">
        <v>57649.8</v>
      </c>
      <c r="HO21" s="219">
        <v>57649.8</v>
      </c>
      <c r="HP21" s="213">
        <v>0</v>
      </c>
      <c r="HQ21" s="213">
        <v>0</v>
      </c>
      <c r="HR21" s="213">
        <v>0</v>
      </c>
      <c r="HS21" s="213">
        <v>0</v>
      </c>
      <c r="HT21" s="213">
        <v>0</v>
      </c>
      <c r="HU21" s="219">
        <v>13264.24</v>
      </c>
      <c r="HV21" s="219">
        <v>13189.32</v>
      </c>
      <c r="HW21" s="219">
        <v>74.92</v>
      </c>
      <c r="HX21" s="219">
        <v>-1586.1</v>
      </c>
      <c r="HY21" s="220">
        <v>17940.509999999998</v>
      </c>
      <c r="HZ21" s="213">
        <v>0</v>
      </c>
      <c r="IA21" s="219">
        <v>39806.49</v>
      </c>
      <c r="IB21" s="219">
        <v>71735.740000000005</v>
      </c>
      <c r="IC21" s="213">
        <v>0</v>
      </c>
      <c r="ID21" s="213">
        <v>0</v>
      </c>
      <c r="IE21" s="213">
        <v>0</v>
      </c>
      <c r="IF21" s="213">
        <v>0</v>
      </c>
      <c r="IG21" s="213">
        <v>0</v>
      </c>
      <c r="IH21" s="219">
        <v>3211.95</v>
      </c>
      <c r="II21" s="219">
        <v>2882.75</v>
      </c>
      <c r="IJ21" s="219">
        <v>249.3</v>
      </c>
      <c r="IK21" s="213">
        <v>0</v>
      </c>
      <c r="IL21" s="219">
        <v>79.900000000000006</v>
      </c>
      <c r="IM21" s="219">
        <v>86512.46</v>
      </c>
      <c r="IN21" s="219">
        <v>7069.97</v>
      </c>
      <c r="IO21" s="213">
        <v>0</v>
      </c>
      <c r="IP21" s="219">
        <v>0</v>
      </c>
      <c r="IQ21" s="219">
        <v>4016.4</v>
      </c>
      <c r="IR21" s="219">
        <v>1519.85</v>
      </c>
      <c r="IS21" s="219">
        <v>1533.72</v>
      </c>
      <c r="IT21" s="219">
        <v>87268.45</v>
      </c>
      <c r="IU21" s="213">
        <v>0</v>
      </c>
      <c r="IV21" s="213">
        <v>0</v>
      </c>
      <c r="IW21" s="213">
        <v>0</v>
      </c>
      <c r="IX21" s="219">
        <v>29618.65</v>
      </c>
      <c r="IY21" s="213">
        <v>0</v>
      </c>
      <c r="IZ21" s="213">
        <v>0</v>
      </c>
      <c r="JA21" s="213">
        <v>0</v>
      </c>
      <c r="JB21" s="213">
        <v>0</v>
      </c>
      <c r="JC21" s="213">
        <v>0</v>
      </c>
      <c r="JD21" s="213">
        <v>0</v>
      </c>
      <c r="JE21" s="213">
        <v>0</v>
      </c>
      <c r="JF21" s="214">
        <v>0</v>
      </c>
      <c r="JG21" s="213">
        <v>0</v>
      </c>
      <c r="JH21" s="213">
        <v>0</v>
      </c>
      <c r="JI21" s="219">
        <v>71722.3</v>
      </c>
      <c r="JJ21" s="213">
        <v>0</v>
      </c>
      <c r="JK21" s="213">
        <v>0</v>
      </c>
      <c r="JL21" s="219">
        <v>17516.169999999998</v>
      </c>
      <c r="JM21" s="213">
        <v>0</v>
      </c>
      <c r="JN21" s="213">
        <v>0</v>
      </c>
      <c r="JO21" s="219">
        <v>14745.23</v>
      </c>
      <c r="JP21" s="219">
        <v>11557.62</v>
      </c>
      <c r="JQ21" s="219">
        <v>2869.2</v>
      </c>
      <c r="JR21" s="219">
        <v>126.15</v>
      </c>
      <c r="JS21" s="219">
        <v>192.26</v>
      </c>
      <c r="JT21" s="213">
        <v>0</v>
      </c>
      <c r="JU21" s="219">
        <v>16278.59</v>
      </c>
      <c r="JV21" s="219">
        <v>4195.88</v>
      </c>
      <c r="JW21" s="219">
        <v>4882.8999999999996</v>
      </c>
      <c r="JX21" s="219">
        <v>4016.4</v>
      </c>
      <c r="JY21" s="219">
        <v>1519.85</v>
      </c>
      <c r="JZ21" s="219">
        <v>1663.55</v>
      </c>
      <c r="KA21" s="213">
        <v>0</v>
      </c>
      <c r="KB21" s="219">
        <v>77685.5</v>
      </c>
      <c r="KC21" s="219">
        <v>57649.8</v>
      </c>
      <c r="KD21" s="219">
        <v>20035.7</v>
      </c>
      <c r="KE21" s="213">
        <v>0</v>
      </c>
      <c r="KF21" s="219">
        <v>4078.62</v>
      </c>
      <c r="KG21" s="219">
        <v>4041.34</v>
      </c>
      <c r="KH21" s="219">
        <v>37.28</v>
      </c>
      <c r="KI21" s="219">
        <v>55963</v>
      </c>
      <c r="KJ21" s="219">
        <v>53490.7</v>
      </c>
      <c r="KK21" s="219">
        <v>2472.3000000000002</v>
      </c>
      <c r="KL21" s="213">
        <v>0</v>
      </c>
      <c r="KM21" s="220">
        <v>2768.77</v>
      </c>
      <c r="KN21" s="213">
        <v>0</v>
      </c>
      <c r="KO21" s="219">
        <v>135822.79999999999</v>
      </c>
      <c r="KP21" s="219">
        <v>71735.740000000005</v>
      </c>
      <c r="KQ21" s="213">
        <v>0</v>
      </c>
      <c r="KR21" s="213">
        <v>0</v>
      </c>
      <c r="KS21" s="219">
        <v>17516.169999999998</v>
      </c>
      <c r="KT21" s="213">
        <v>0</v>
      </c>
      <c r="KU21" s="213">
        <v>0</v>
      </c>
      <c r="KV21" s="219">
        <v>13886.01</v>
      </c>
      <c r="KW21" s="219">
        <v>11557.62</v>
      </c>
      <c r="KX21" s="219">
        <v>2009.98</v>
      </c>
      <c r="KY21" s="219">
        <v>126.15</v>
      </c>
      <c r="KZ21" s="219">
        <v>192.26</v>
      </c>
      <c r="LA21" s="219">
        <v>134977.01999999999</v>
      </c>
      <c r="LB21" s="219">
        <v>17722.82</v>
      </c>
      <c r="LC21" s="219">
        <v>4195.88</v>
      </c>
      <c r="LD21" s="219">
        <v>4882.8999999999996</v>
      </c>
      <c r="LE21" s="219">
        <v>4016.4</v>
      </c>
      <c r="LF21" s="219">
        <v>1519.85</v>
      </c>
      <c r="LG21" s="219">
        <v>3107.79</v>
      </c>
      <c r="LH21" s="219">
        <v>136421.25</v>
      </c>
      <c r="LI21" s="213">
        <v>0</v>
      </c>
      <c r="LJ21" s="213">
        <v>0</v>
      </c>
      <c r="LK21" s="213">
        <v>0</v>
      </c>
      <c r="LL21" s="219">
        <v>58735.75</v>
      </c>
      <c r="LM21" s="219">
        <v>4074.65</v>
      </c>
      <c r="LN21" s="219">
        <v>4037.37</v>
      </c>
      <c r="LO21" s="219">
        <v>37.28</v>
      </c>
      <c r="LP21" s="213">
        <v>0</v>
      </c>
      <c r="LQ21" s="213">
        <v>0</v>
      </c>
      <c r="LR21" s="213">
        <v>0</v>
      </c>
      <c r="LS21" s="213">
        <v>0</v>
      </c>
      <c r="LT21" s="214">
        <v>0</v>
      </c>
      <c r="LU21" s="213">
        <v>0</v>
      </c>
      <c r="LV21" s="213">
        <v>0</v>
      </c>
      <c r="LW21" s="219">
        <v>106.16</v>
      </c>
      <c r="LX21" s="213">
        <v>0</v>
      </c>
      <c r="LY21" s="213">
        <v>0</v>
      </c>
      <c r="LZ21" s="213">
        <v>0</v>
      </c>
      <c r="MA21" s="213">
        <v>0</v>
      </c>
      <c r="MB21" s="213">
        <v>0</v>
      </c>
      <c r="MC21" s="219">
        <v>1226</v>
      </c>
      <c r="MD21" s="219">
        <v>0</v>
      </c>
      <c r="ME21" s="219">
        <v>1226</v>
      </c>
      <c r="MF21" s="213">
        <v>0</v>
      </c>
      <c r="MG21" s="213">
        <v>0</v>
      </c>
      <c r="MH21" s="213">
        <v>0</v>
      </c>
      <c r="MI21" s="219">
        <v>1529.79</v>
      </c>
      <c r="MJ21" s="213">
        <v>0</v>
      </c>
      <c r="MK21" s="213">
        <v>0</v>
      </c>
      <c r="ML21" s="213">
        <v>0</v>
      </c>
      <c r="MM21" s="213">
        <v>0</v>
      </c>
      <c r="MN21" s="219">
        <v>1529.79</v>
      </c>
      <c r="MO21" s="213">
        <v>0</v>
      </c>
      <c r="MP21" s="213">
        <v>0</v>
      </c>
      <c r="MQ21" s="213">
        <v>0</v>
      </c>
      <c r="MR21" s="213">
        <v>0</v>
      </c>
      <c r="MS21" s="213">
        <v>0</v>
      </c>
      <c r="MT21" s="213">
        <v>0</v>
      </c>
      <c r="MU21" s="213">
        <v>0</v>
      </c>
      <c r="MV21" s="213">
        <v>0</v>
      </c>
      <c r="MW21" s="213">
        <v>0</v>
      </c>
      <c r="MX21" s="213">
        <v>0</v>
      </c>
      <c r="MY21" s="213">
        <v>0</v>
      </c>
      <c r="MZ21" s="213">
        <v>0</v>
      </c>
      <c r="NA21" s="220">
        <v>-3559.39</v>
      </c>
      <c r="NB21" s="219">
        <v>-2964.91</v>
      </c>
      <c r="NC21" s="213">
        <v>0</v>
      </c>
      <c r="ND21" s="219">
        <v>92.72</v>
      </c>
      <c r="NE21" s="213">
        <v>0</v>
      </c>
      <c r="NF21" s="213">
        <v>0</v>
      </c>
      <c r="NG21" s="213">
        <v>0</v>
      </c>
      <c r="NH21" s="213">
        <v>0</v>
      </c>
      <c r="NI21" s="213">
        <v>0</v>
      </c>
      <c r="NJ21" s="219">
        <v>2085.2199999999998</v>
      </c>
      <c r="NK21" s="219">
        <v>0</v>
      </c>
      <c r="NL21" s="219">
        <v>2085.2199999999998</v>
      </c>
      <c r="NM21" s="213">
        <v>0</v>
      </c>
      <c r="NN21" s="213">
        <v>0</v>
      </c>
      <c r="NO21" s="213">
        <v>0</v>
      </c>
      <c r="NP21" s="219">
        <v>85.55</v>
      </c>
      <c r="NQ21" s="213">
        <v>0</v>
      </c>
      <c r="NR21" s="213">
        <v>0</v>
      </c>
      <c r="NS21" s="213">
        <v>0</v>
      </c>
      <c r="NT21" s="213">
        <v>0</v>
      </c>
      <c r="NU21" s="219">
        <v>85.55</v>
      </c>
      <c r="NV21" s="213">
        <v>0</v>
      </c>
      <c r="NW21" s="213">
        <v>0</v>
      </c>
      <c r="NX21" s="213">
        <v>0</v>
      </c>
      <c r="NY21" s="213">
        <v>0</v>
      </c>
      <c r="NZ21" s="219">
        <v>-3563.36</v>
      </c>
      <c r="OA21" s="219">
        <v>3.97</v>
      </c>
      <c r="OB21" s="219">
        <v>3.97</v>
      </c>
      <c r="OC21" s="213">
        <v>0</v>
      </c>
      <c r="OD21" s="213">
        <v>0</v>
      </c>
      <c r="OE21" s="213">
        <v>0</v>
      </c>
      <c r="OF21" s="213">
        <v>0</v>
      </c>
      <c r="OG21" s="213">
        <v>0</v>
      </c>
      <c r="OH21" s="214">
        <v>0</v>
      </c>
      <c r="OI21" s="213">
        <v>0</v>
      </c>
      <c r="OJ21" s="213">
        <v>0</v>
      </c>
      <c r="OK21" s="219">
        <v>71828.460000000006</v>
      </c>
      <c r="OL21" s="213">
        <v>0</v>
      </c>
      <c r="OM21" s="213">
        <v>0</v>
      </c>
      <c r="ON21" s="219">
        <v>17516.169999999998</v>
      </c>
      <c r="OO21" s="213">
        <v>0</v>
      </c>
      <c r="OP21" s="213">
        <v>0</v>
      </c>
      <c r="OQ21" s="219">
        <v>15971.23</v>
      </c>
      <c r="OR21" s="219">
        <v>11557.62</v>
      </c>
      <c r="OS21" s="219">
        <v>4095.2</v>
      </c>
      <c r="OT21" s="219">
        <v>126.15</v>
      </c>
      <c r="OU21" s="219">
        <v>192.26</v>
      </c>
      <c r="OV21" s="213">
        <v>0</v>
      </c>
      <c r="OW21" s="219">
        <v>17808.37</v>
      </c>
      <c r="OX21" s="219">
        <v>4195.88</v>
      </c>
      <c r="OY21" s="219">
        <v>4882.8999999999996</v>
      </c>
      <c r="OZ21" s="219">
        <v>4016.4</v>
      </c>
      <c r="PA21" s="219">
        <v>1519.85</v>
      </c>
      <c r="PB21" s="219">
        <v>3193.34</v>
      </c>
      <c r="PC21" s="213">
        <v>0</v>
      </c>
      <c r="PD21" s="219">
        <v>77685.5</v>
      </c>
      <c r="PE21" s="219">
        <v>57649.8</v>
      </c>
      <c r="PF21" s="219">
        <v>20035.7</v>
      </c>
      <c r="PG21" s="213">
        <v>0</v>
      </c>
      <c r="PH21" s="219">
        <v>4078.62</v>
      </c>
      <c r="PI21" s="219">
        <v>4041.34</v>
      </c>
      <c r="PJ21" s="219">
        <v>37.28</v>
      </c>
      <c r="PK21" s="219">
        <v>55963</v>
      </c>
      <c r="PL21" s="219">
        <v>53490.7</v>
      </c>
      <c r="PM21" s="219">
        <v>2472.3000000000002</v>
      </c>
      <c r="PN21" s="213">
        <v>0</v>
      </c>
      <c r="PO21" s="220">
        <v>-790.61</v>
      </c>
      <c r="PP21" s="219">
        <v>-2964.91</v>
      </c>
      <c r="PQ21" s="219">
        <v>135822.79999999999</v>
      </c>
      <c r="PR21" s="219">
        <v>71828.460000000006</v>
      </c>
      <c r="PS21" s="213">
        <v>0</v>
      </c>
      <c r="PT21" s="213">
        <v>0</v>
      </c>
      <c r="PU21" s="219">
        <v>17516.169999999998</v>
      </c>
      <c r="PV21" s="213">
        <v>0</v>
      </c>
      <c r="PW21" s="213">
        <v>0</v>
      </c>
      <c r="PX21" s="219">
        <v>15971.23</v>
      </c>
      <c r="PY21" s="219">
        <v>11557.62</v>
      </c>
      <c r="PZ21" s="219">
        <v>4095.2</v>
      </c>
      <c r="QA21" s="219">
        <v>126.15</v>
      </c>
      <c r="QB21" s="219">
        <v>192.26</v>
      </c>
      <c r="QC21" s="219">
        <v>134977.01999999999</v>
      </c>
      <c r="QD21" s="219">
        <v>17808.37</v>
      </c>
      <c r="QE21" s="219">
        <v>4195.88</v>
      </c>
      <c r="QF21" s="219">
        <v>4882.8999999999996</v>
      </c>
      <c r="QG21" s="219">
        <v>4016.4</v>
      </c>
      <c r="QH21" s="219">
        <v>1519.85</v>
      </c>
      <c r="QI21" s="219">
        <v>3193.34</v>
      </c>
      <c r="QJ21" s="219">
        <v>136421.25</v>
      </c>
      <c r="QK21" s="213">
        <v>0</v>
      </c>
      <c r="QL21" s="213">
        <v>0</v>
      </c>
      <c r="QM21" s="213">
        <v>0</v>
      </c>
      <c r="QN21" s="219">
        <v>55172.39</v>
      </c>
      <c r="QO21" s="219">
        <v>4078.62</v>
      </c>
      <c r="QP21" s="219">
        <v>4041.34</v>
      </c>
      <c r="QQ21" s="219">
        <v>37.28</v>
      </c>
      <c r="QR21" s="213">
        <v>0</v>
      </c>
      <c r="QS21" s="213">
        <v>0</v>
      </c>
      <c r="QT21" s="213">
        <v>0</v>
      </c>
      <c r="QU21" s="213">
        <v>0</v>
      </c>
      <c r="QV21" s="214">
        <v>0</v>
      </c>
      <c r="QW21" s="213"/>
      <c r="QY21" s="216">
        <v>-14531</v>
      </c>
      <c r="QZ21" s="216">
        <v>16673</v>
      </c>
      <c r="RB21" s="221">
        <v>222</v>
      </c>
      <c r="RC21" s="221">
        <v>222</v>
      </c>
      <c r="RD21" s="221"/>
      <c r="RE21" s="216">
        <v>15776</v>
      </c>
      <c r="RF21" s="216">
        <v>9677</v>
      </c>
      <c r="RG21" s="216">
        <v>2969</v>
      </c>
      <c r="RJ21" s="216">
        <v>-43</v>
      </c>
      <c r="RK21" s="216">
        <v>3173</v>
      </c>
      <c r="RL21" s="216">
        <v>0</v>
      </c>
      <c r="RS21" s="216">
        <v>0</v>
      </c>
      <c r="RY21" s="216">
        <v>0</v>
      </c>
      <c r="RZ21" s="216">
        <v>0</v>
      </c>
      <c r="SA21" s="216">
        <v>158</v>
      </c>
      <c r="SB21" s="216">
        <v>152</v>
      </c>
      <c r="SC21" s="216">
        <v>0</v>
      </c>
      <c r="SD21" s="216">
        <v>0</v>
      </c>
      <c r="SE21" s="216">
        <v>0</v>
      </c>
      <c r="SF21" s="216">
        <v>0</v>
      </c>
      <c r="SG21" s="216">
        <v>802</v>
      </c>
      <c r="SH21" s="217">
        <f t="shared" si="3"/>
        <v>-438</v>
      </c>
      <c r="SI21" s="216">
        <v>0</v>
      </c>
      <c r="SJ21" s="216">
        <v>0</v>
      </c>
      <c r="SK21" s="216">
        <v>-13</v>
      </c>
      <c r="SL21" s="216">
        <v>-425</v>
      </c>
      <c r="SQ21" s="216">
        <v>31204</v>
      </c>
      <c r="SR21" s="217"/>
      <c r="TB21" s="216">
        <v>23735</v>
      </c>
      <c r="TC21" s="216">
        <v>10408</v>
      </c>
      <c r="TD21" s="216">
        <v>10264</v>
      </c>
      <c r="TF21" s="216">
        <v>2145</v>
      </c>
      <c r="TG21" s="216">
        <v>919</v>
      </c>
      <c r="TH21" s="216">
        <v>1796</v>
      </c>
      <c r="TI21" s="216">
        <v>358</v>
      </c>
      <c r="TM21" s="216">
        <v>358</v>
      </c>
      <c r="TN21" s="216">
        <v>1438</v>
      </c>
      <c r="TW21" s="216">
        <v>0</v>
      </c>
      <c r="UA21" s="216">
        <v>3897</v>
      </c>
      <c r="UB21" s="216">
        <v>400</v>
      </c>
      <c r="UD21" s="216">
        <v>1377</v>
      </c>
      <c r="UE21" s="218">
        <v>2672</v>
      </c>
      <c r="UF21" s="216">
        <v>55668</v>
      </c>
      <c r="UH21" s="216">
        <v>1</v>
      </c>
      <c r="UI21" s="216">
        <v>1</v>
      </c>
      <c r="UK21" s="216">
        <v>502</v>
      </c>
      <c r="UP21" s="216">
        <v>502</v>
      </c>
      <c r="UR21" s="216">
        <v>27959</v>
      </c>
      <c r="US21" s="216">
        <v>12849</v>
      </c>
      <c r="UT21" s="216">
        <v>14862</v>
      </c>
      <c r="UU21" s="216">
        <v>-1689</v>
      </c>
      <c r="UV21" s="216">
        <v>1018</v>
      </c>
      <c r="UW21" s="216">
        <v>919</v>
      </c>
      <c r="UX21" s="216">
        <v>8257</v>
      </c>
      <c r="UY21" s="216">
        <v>8140</v>
      </c>
      <c r="UZ21" s="216">
        <v>4656</v>
      </c>
      <c r="VA21" s="216">
        <v>1151</v>
      </c>
      <c r="VB21" s="216">
        <v>2159</v>
      </c>
      <c r="VC21" s="216">
        <v>175</v>
      </c>
      <c r="VD21" s="216">
        <v>117</v>
      </c>
      <c r="VE21" s="216">
        <v>0</v>
      </c>
      <c r="VF21" s="216">
        <v>0</v>
      </c>
      <c r="VG21" s="216">
        <v>0</v>
      </c>
      <c r="VH21" s="216">
        <v>0</v>
      </c>
      <c r="VI21" s="216">
        <v>1748</v>
      </c>
      <c r="VJ21" s="216">
        <v>3897</v>
      </c>
      <c r="VK21" s="216">
        <v>330</v>
      </c>
      <c r="VL21" s="216">
        <v>1020</v>
      </c>
      <c r="VM21" s="216">
        <v>0</v>
      </c>
      <c r="VN21" s="217">
        <f t="shared" si="4"/>
        <v>2272</v>
      </c>
      <c r="VQ21" s="216">
        <v>0</v>
      </c>
      <c r="VR21" s="216">
        <v>2272</v>
      </c>
      <c r="VS21" s="216">
        <v>9686</v>
      </c>
      <c r="VW21" s="216">
        <v>52996</v>
      </c>
      <c r="VX21" s="216">
        <v>2468</v>
      </c>
      <c r="VY21" s="216">
        <v>2468</v>
      </c>
      <c r="WA21" s="216">
        <v>36160</v>
      </c>
      <c r="WB21" s="216">
        <v>11684</v>
      </c>
      <c r="WC21" s="216">
        <v>4102</v>
      </c>
      <c r="WD21" s="216">
        <v>16642</v>
      </c>
      <c r="WE21" s="216">
        <v>868</v>
      </c>
      <c r="WF21" s="216">
        <v>-294</v>
      </c>
      <c r="WG21" s="216">
        <v>3157</v>
      </c>
      <c r="WH21" s="216">
        <v>802</v>
      </c>
      <c r="WL21" s="216">
        <v>802</v>
      </c>
      <c r="WN21" s="216">
        <v>3600</v>
      </c>
      <c r="WO21" s="216">
        <v>3600</v>
      </c>
      <c r="WQ21" s="216">
        <v>2056</v>
      </c>
      <c r="WR21" s="216">
        <v>1544</v>
      </c>
      <c r="WW21" s="216">
        <v>2254</v>
      </c>
      <c r="WX21" s="216">
        <v>169</v>
      </c>
      <c r="WY21" s="216">
        <v>1643</v>
      </c>
      <c r="WZ21" s="216">
        <v>3910</v>
      </c>
      <c r="XA21" s="216">
        <v>289</v>
      </c>
      <c r="XB21" s="216">
        <v>850</v>
      </c>
      <c r="XC21" s="216">
        <v>857</v>
      </c>
      <c r="XH21" s="216">
        <v>-6</v>
      </c>
      <c r="XK21" s="218">
        <v>-540</v>
      </c>
      <c r="XL21" s="216">
        <v>3872</v>
      </c>
      <c r="XN21" s="216">
        <v>49</v>
      </c>
      <c r="XO21" s="216">
        <v>49</v>
      </c>
      <c r="XQ21" s="216">
        <v>3762</v>
      </c>
      <c r="XR21" s="216">
        <v>1746</v>
      </c>
      <c r="XS21" s="216">
        <v>1132</v>
      </c>
      <c r="XU21" s="216">
        <v>868</v>
      </c>
      <c r="XV21" s="216">
        <v>32</v>
      </c>
      <c r="XW21" s="216">
        <v>-16</v>
      </c>
      <c r="YD21" s="216">
        <v>114</v>
      </c>
      <c r="YE21" s="216">
        <v>114</v>
      </c>
      <c r="YF21" s="216">
        <v>114</v>
      </c>
      <c r="YJ21" s="217">
        <v>0</v>
      </c>
      <c r="YK21" s="216">
        <v>0</v>
      </c>
      <c r="YL21" s="216">
        <v>0</v>
      </c>
      <c r="YM21" s="216">
        <v>0</v>
      </c>
      <c r="YP21" s="216">
        <v>0</v>
      </c>
      <c r="YS21" s="216">
        <v>-53</v>
      </c>
      <c r="YT21" s="216">
        <v>0</v>
      </c>
      <c r="YW21" s="216">
        <v>0</v>
      </c>
      <c r="YX21" s="216">
        <f t="shared" si="2"/>
        <v>0</v>
      </c>
      <c r="ZC21" s="216">
        <v>4413</v>
      </c>
      <c r="ZN21" s="216">
        <v>-1865</v>
      </c>
      <c r="ZO21" s="216">
        <v>52</v>
      </c>
      <c r="ZQ21" s="216">
        <v>-1689</v>
      </c>
      <c r="ZR21" s="216">
        <v>-228</v>
      </c>
      <c r="ZT21" s="216">
        <v>5213</v>
      </c>
      <c r="ZU21" s="216">
        <v>5213</v>
      </c>
      <c r="ZV21" s="216">
        <v>5213</v>
      </c>
      <c r="ZZ21" s="216">
        <v>0</v>
      </c>
      <c r="AAC21" s="216">
        <v>939</v>
      </c>
      <c r="AAI21" s="216">
        <v>6</v>
      </c>
      <c r="AAN21" s="216">
        <v>120</v>
      </c>
      <c r="AAQ21" s="218">
        <v>16122</v>
      </c>
      <c r="AAR21" s="216">
        <v>23110</v>
      </c>
      <c r="AAT21" s="216">
        <v>2048</v>
      </c>
      <c r="AAU21" s="216">
        <v>2048</v>
      </c>
      <c r="AAW21" s="216">
        <v>16560</v>
      </c>
      <c r="AAX21" s="216">
        <v>261</v>
      </c>
      <c r="AAZ21" s="216">
        <v>16642</v>
      </c>
      <c r="ABB21" s="216">
        <v>-344</v>
      </c>
      <c r="ABJ21" s="216">
        <v>1307</v>
      </c>
      <c r="ABK21" s="216">
        <v>626</v>
      </c>
      <c r="ABL21" s="216">
        <v>443</v>
      </c>
      <c r="ABO21" s="216">
        <v>183</v>
      </c>
      <c r="ABP21" s="216">
        <v>681</v>
      </c>
      <c r="ABS21" s="216">
        <v>3036</v>
      </c>
      <c r="ABT21" s="216">
        <v>17</v>
      </c>
      <c r="ABU21" s="216">
        <v>0</v>
      </c>
      <c r="ABV21" s="216">
        <v>0</v>
      </c>
      <c r="ABW21" s="216">
        <v>0</v>
      </c>
      <c r="ABX21" s="216">
        <v>0</v>
      </c>
      <c r="ABY21" s="216">
        <v>142</v>
      </c>
      <c r="ACI21" s="216">
        <v>6988</v>
      </c>
      <c r="ACJ21" s="216">
        <v>0</v>
      </c>
      <c r="ACM21" s="216">
        <v>0</v>
      </c>
      <c r="ACT21" s="216">
        <v>6988</v>
      </c>
      <c r="ACU21" s="216">
        <v>2389</v>
      </c>
      <c r="ACV21" s="216">
        <v>4598</v>
      </c>
      <c r="ACZ21" s="216">
        <v>0</v>
      </c>
      <c r="ADA21" s="216">
        <v>0</v>
      </c>
      <c r="ADF21" s="216">
        <v>0</v>
      </c>
      <c r="ADG21" s="216">
        <v>0</v>
      </c>
      <c r="ADH21" s="216">
        <v>0</v>
      </c>
      <c r="ADI21" s="216">
        <v>0</v>
      </c>
      <c r="ADJ21" s="216">
        <v>0</v>
      </c>
      <c r="ADK21" s="216">
        <v>0</v>
      </c>
      <c r="ADL21" s="216">
        <v>0</v>
      </c>
      <c r="ADM21" s="216">
        <v>0</v>
      </c>
      <c r="ADN21" s="216">
        <v>0</v>
      </c>
      <c r="ADO21" s="216">
        <v>0</v>
      </c>
      <c r="ADS21" s="216">
        <v>0</v>
      </c>
      <c r="ADW21" s="218">
        <v>3726</v>
      </c>
      <c r="ADX21" s="216">
        <v>99327</v>
      </c>
      <c r="ADZ21" s="216">
        <v>2320</v>
      </c>
      <c r="AEA21" s="216">
        <v>2320</v>
      </c>
      <c r="AEC21" s="216">
        <v>36600</v>
      </c>
      <c r="AED21" s="216">
        <v>11684</v>
      </c>
      <c r="AEE21" s="216">
        <v>4102</v>
      </c>
      <c r="AEF21" s="216">
        <v>16642</v>
      </c>
      <c r="AEG21" s="216">
        <v>868</v>
      </c>
      <c r="AEH21" s="216">
        <v>147</v>
      </c>
      <c r="AEI21" s="216">
        <v>3157</v>
      </c>
      <c r="AEJ21" s="216">
        <v>27959</v>
      </c>
      <c r="AEK21" s="216">
        <v>12849</v>
      </c>
      <c r="AEL21" s="216">
        <v>14862</v>
      </c>
      <c r="AEM21" s="216">
        <v>-1689</v>
      </c>
      <c r="AEN21" s="216">
        <v>1018</v>
      </c>
      <c r="AEO21" s="216">
        <v>919</v>
      </c>
      <c r="AEP21" s="216">
        <v>9678</v>
      </c>
      <c r="AEQ21" s="216">
        <v>8880</v>
      </c>
      <c r="AER21" s="216">
        <v>5213</v>
      </c>
      <c r="AES21" s="216">
        <v>1151</v>
      </c>
      <c r="AET21" s="216">
        <v>2159</v>
      </c>
      <c r="AEU21" s="216">
        <v>358</v>
      </c>
      <c r="AEV21" s="216">
        <v>798</v>
      </c>
      <c r="AEY21" s="216">
        <v>3194</v>
      </c>
      <c r="AEZ21" s="216">
        <v>169</v>
      </c>
      <c r="AFA21" s="216">
        <v>1748</v>
      </c>
      <c r="AFB21" s="216">
        <v>3897</v>
      </c>
      <c r="AFC21" s="216">
        <v>330</v>
      </c>
      <c r="AFD21" s="216">
        <v>1020</v>
      </c>
      <c r="AFE21" s="216">
        <v>891</v>
      </c>
      <c r="AFI21" s="216">
        <v>-13</v>
      </c>
      <c r="AFJ21" s="216">
        <v>1847</v>
      </c>
      <c r="AFK21" s="216">
        <v>9686</v>
      </c>
      <c r="AFO21" s="216">
        <v>95601</v>
      </c>
      <c r="AFP21" s="216">
        <v>2468</v>
      </c>
      <c r="AFQ21" s="216">
        <v>2468</v>
      </c>
      <c r="AFS21" s="216">
        <v>36160</v>
      </c>
      <c r="AFT21" s="216">
        <v>11684</v>
      </c>
      <c r="AFU21" s="216">
        <v>4102</v>
      </c>
      <c r="AFV21" s="216">
        <v>16642</v>
      </c>
      <c r="AFW21" s="216">
        <v>868</v>
      </c>
      <c r="AFX21" s="216">
        <v>-294</v>
      </c>
      <c r="AFY21" s="216">
        <v>3157</v>
      </c>
      <c r="AFZ21" s="216">
        <v>29659</v>
      </c>
      <c r="AGA21" s="216">
        <v>12849</v>
      </c>
      <c r="AGB21" s="216">
        <v>14862</v>
      </c>
      <c r="AGC21" s="216">
        <v>-1689</v>
      </c>
      <c r="AGD21" s="216">
        <v>2718</v>
      </c>
      <c r="AGE21" s="216">
        <v>919</v>
      </c>
      <c r="AGF21" s="216">
        <v>10609</v>
      </c>
      <c r="AGG21" s="216">
        <v>9171</v>
      </c>
      <c r="AGH21" s="216">
        <v>5213</v>
      </c>
      <c r="AGI21" s="216">
        <v>2056</v>
      </c>
      <c r="AGJ21" s="216">
        <v>1544</v>
      </c>
      <c r="AGK21" s="216">
        <v>358</v>
      </c>
      <c r="AGL21" s="216">
        <v>1438</v>
      </c>
      <c r="AGO21" s="216">
        <v>3194</v>
      </c>
      <c r="AGP21" s="216">
        <v>169</v>
      </c>
      <c r="AGQ21" s="216">
        <v>1643</v>
      </c>
      <c r="AGR21" s="216">
        <v>3910</v>
      </c>
      <c r="AGS21" s="216">
        <v>289</v>
      </c>
      <c r="AGT21" s="216">
        <v>850</v>
      </c>
      <c r="AGU21" s="216">
        <v>863</v>
      </c>
      <c r="AGY21" s="216">
        <v>3897</v>
      </c>
      <c r="AGZ21" s="216">
        <v>514</v>
      </c>
      <c r="AHB21" s="216">
        <v>1377</v>
      </c>
      <c r="AHC21" s="218">
        <v>-3726</v>
      </c>
      <c r="AHD21" s="216">
        <v>7184</v>
      </c>
      <c r="AHF21" s="216">
        <v>148</v>
      </c>
      <c r="AHG21" s="216">
        <v>148</v>
      </c>
      <c r="AHI21" s="216">
        <v>61</v>
      </c>
      <c r="AHN21" s="216">
        <v>61</v>
      </c>
      <c r="AHP21" s="216">
        <v>547</v>
      </c>
      <c r="AHT21" s="216">
        <v>547</v>
      </c>
      <c r="AHV21" s="216">
        <v>640</v>
      </c>
      <c r="AIB21" s="216">
        <v>640</v>
      </c>
      <c r="AIO21" s="216">
        <v>3897</v>
      </c>
      <c r="AIP21" s="216">
        <v>514</v>
      </c>
      <c r="AIR21" s="216">
        <v>1377</v>
      </c>
      <c r="AIU21" s="216">
        <v>10910</v>
      </c>
      <c r="AIY21" s="216">
        <v>502</v>
      </c>
      <c r="AJD21" s="216">
        <v>502</v>
      </c>
      <c r="AJF21" s="216">
        <v>-1153</v>
      </c>
      <c r="AJJ21" s="216">
        <v>-1153</v>
      </c>
      <c r="AJY21" s="216">
        <v>40</v>
      </c>
      <c r="AKE21" s="216">
        <v>-13</v>
      </c>
      <c r="AKF21" s="216">
        <v>1847</v>
      </c>
      <c r="AKG21" s="216">
        <v>9686</v>
      </c>
      <c r="AKI21" s="218"/>
      <c r="AKJ21" s="216">
        <v>106511</v>
      </c>
      <c r="AKL21" s="216">
        <v>2468</v>
      </c>
      <c r="AKM21" s="216">
        <v>2468</v>
      </c>
      <c r="AKO21" s="216">
        <v>36662</v>
      </c>
      <c r="AKP21" s="216">
        <v>11684</v>
      </c>
      <c r="AKQ21" s="216">
        <v>4102</v>
      </c>
      <c r="AKR21" s="216">
        <v>16642</v>
      </c>
      <c r="AKS21" s="216">
        <v>868</v>
      </c>
      <c r="AKT21" s="216">
        <v>208</v>
      </c>
      <c r="AKU21" s="216">
        <v>3157</v>
      </c>
      <c r="AKV21" s="216">
        <v>28506</v>
      </c>
      <c r="AKW21" s="216">
        <v>12849</v>
      </c>
      <c r="AKX21" s="216">
        <v>14862</v>
      </c>
      <c r="AKY21" s="216">
        <v>-1689</v>
      </c>
      <c r="AKZ21" s="216">
        <v>1565</v>
      </c>
      <c r="ALA21" s="216">
        <v>919</v>
      </c>
      <c r="ALB21" s="216">
        <v>10318</v>
      </c>
      <c r="ALC21" s="216">
        <v>8880</v>
      </c>
      <c r="ALD21" s="216">
        <v>5213</v>
      </c>
      <c r="ALE21" s="216">
        <v>1151</v>
      </c>
      <c r="ALF21" s="216">
        <v>2159</v>
      </c>
      <c r="ALG21" s="216">
        <v>358</v>
      </c>
      <c r="ALH21" s="216">
        <v>1438</v>
      </c>
      <c r="ALK21" s="216">
        <v>3194</v>
      </c>
      <c r="ALL21" s="216">
        <v>169</v>
      </c>
      <c r="ALM21" s="216">
        <v>1748</v>
      </c>
      <c r="ALN21" s="216">
        <v>3897</v>
      </c>
      <c r="ALO21" s="216">
        <v>330</v>
      </c>
      <c r="ALP21" s="216">
        <v>1020</v>
      </c>
      <c r="ALQ21" s="216">
        <v>891</v>
      </c>
      <c r="ALU21" s="216">
        <v>3884</v>
      </c>
      <c r="ALV21" s="216">
        <v>2361</v>
      </c>
      <c r="ALW21" s="216">
        <v>9686</v>
      </c>
      <c r="ALX21" s="216">
        <v>1377</v>
      </c>
      <c r="AMA21" s="216">
        <v>106511</v>
      </c>
      <c r="AMB21" s="216">
        <v>2468</v>
      </c>
      <c r="AMC21" s="216">
        <v>2468</v>
      </c>
      <c r="AME21" s="216">
        <v>36662</v>
      </c>
      <c r="AMF21" s="216">
        <v>11684</v>
      </c>
      <c r="AMG21" s="216">
        <v>4102</v>
      </c>
      <c r="AMH21" s="216">
        <v>16642</v>
      </c>
      <c r="AMI21" s="216">
        <v>868</v>
      </c>
      <c r="AMJ21" s="216">
        <v>208</v>
      </c>
      <c r="AMK21" s="216">
        <v>3157</v>
      </c>
      <c r="AML21" s="216">
        <v>28506</v>
      </c>
      <c r="AMM21" s="216">
        <v>12849</v>
      </c>
      <c r="AMN21" s="216">
        <v>14862</v>
      </c>
      <c r="AMO21" s="216">
        <v>-1689</v>
      </c>
      <c r="AMP21" s="216">
        <v>1565</v>
      </c>
      <c r="AMQ21" s="216">
        <v>919</v>
      </c>
      <c r="AMR21" s="216">
        <v>10609</v>
      </c>
      <c r="AMS21" s="216">
        <v>9171</v>
      </c>
      <c r="AMT21" s="216">
        <v>5213</v>
      </c>
      <c r="AMU21" s="216">
        <v>2056</v>
      </c>
      <c r="AMV21" s="216">
        <v>1544</v>
      </c>
      <c r="AMW21" s="216">
        <v>358</v>
      </c>
      <c r="AMX21" s="216">
        <v>1438</v>
      </c>
      <c r="ANA21" s="216">
        <v>3194</v>
      </c>
      <c r="ANB21" s="216">
        <v>169</v>
      </c>
      <c r="ANC21" s="216">
        <v>1643</v>
      </c>
      <c r="AND21" s="216">
        <v>3910</v>
      </c>
      <c r="ANE21" s="216">
        <v>330</v>
      </c>
      <c r="ANF21" s="216">
        <v>850</v>
      </c>
      <c r="ANG21" s="216">
        <v>863</v>
      </c>
      <c r="ANK21" s="216">
        <v>3884</v>
      </c>
      <c r="ANL21" s="216">
        <v>2361</v>
      </c>
      <c r="ANM21" s="216">
        <v>9686</v>
      </c>
      <c r="ANN21" s="216">
        <v>1377</v>
      </c>
      <c r="ANO21" s="218"/>
    </row>
    <row r="22" spans="1:1474" s="216" customFormat="1" ht="13.2">
      <c r="A22" s="211">
        <v>2004</v>
      </c>
      <c r="B22" s="212"/>
      <c r="C22" s="213">
        <v>0</v>
      </c>
      <c r="D22" s="213">
        <v>0</v>
      </c>
      <c r="E22" s="213">
        <v>36368.800000000003</v>
      </c>
      <c r="F22" s="213">
        <v>0</v>
      </c>
      <c r="G22" s="213">
        <v>0</v>
      </c>
      <c r="H22" s="213">
        <v>18340.650000000001</v>
      </c>
      <c r="I22" s="213">
        <v>0</v>
      </c>
      <c r="J22" s="213">
        <v>0</v>
      </c>
      <c r="K22" s="213">
        <v>8134.1</v>
      </c>
      <c r="L22" s="213">
        <v>4754.32</v>
      </c>
      <c r="M22" s="213">
        <v>3198.43</v>
      </c>
      <c r="N22" s="213">
        <v>164.69</v>
      </c>
      <c r="O22" s="213">
        <v>16.66</v>
      </c>
      <c r="P22" s="213">
        <v>0</v>
      </c>
      <c r="Q22" s="219">
        <v>4296.54</v>
      </c>
      <c r="R22" s="219">
        <v>3491.73</v>
      </c>
      <c r="S22" s="213">
        <v>0</v>
      </c>
      <c r="T22" s="213">
        <v>0</v>
      </c>
      <c r="U22" s="219">
        <v>54.4</v>
      </c>
      <c r="V22" s="219">
        <v>750.41</v>
      </c>
      <c r="W22" s="213">
        <v>0</v>
      </c>
      <c r="X22" s="213">
        <v>0</v>
      </c>
      <c r="Y22" s="213">
        <v>0</v>
      </c>
      <c r="Z22" s="213">
        <v>0</v>
      </c>
      <c r="AA22" s="213">
        <v>0</v>
      </c>
      <c r="AB22" s="219">
        <v>75.040000000000006</v>
      </c>
      <c r="AC22" s="213">
        <v>0</v>
      </c>
      <c r="AD22" s="219">
        <v>75.040000000000006</v>
      </c>
      <c r="AE22" s="219">
        <v>44090.41</v>
      </c>
      <c r="AF22" s="219">
        <v>40459.410000000003</v>
      </c>
      <c r="AG22" s="219">
        <v>3631</v>
      </c>
      <c r="AH22" s="219">
        <v>5011.2299999999996</v>
      </c>
      <c r="AI22" s="220">
        <v>-14435.55</v>
      </c>
      <c r="AJ22" s="213">
        <v>0</v>
      </c>
      <c r="AK22" s="219">
        <v>95328.02</v>
      </c>
      <c r="AL22" s="213">
        <v>0</v>
      </c>
      <c r="AM22" s="213">
        <v>0</v>
      </c>
      <c r="AN22" s="213">
        <v>0</v>
      </c>
      <c r="AO22" s="213">
        <v>0</v>
      </c>
      <c r="AP22" s="213">
        <v>0</v>
      </c>
      <c r="AQ22" s="213">
        <v>0</v>
      </c>
      <c r="AR22" s="219">
        <v>4494.87</v>
      </c>
      <c r="AS22" s="219">
        <v>2241.54</v>
      </c>
      <c r="AT22" s="219">
        <v>2249.13</v>
      </c>
      <c r="AU22" s="213">
        <v>0</v>
      </c>
      <c r="AV22" s="219">
        <v>4.2</v>
      </c>
      <c r="AW22" s="219">
        <v>36979.339999999997</v>
      </c>
      <c r="AX22" s="219">
        <v>563.86</v>
      </c>
      <c r="AY22" s="213">
        <v>0</v>
      </c>
      <c r="AZ22" s="213">
        <v>0</v>
      </c>
      <c r="BA22" s="213">
        <v>0</v>
      </c>
      <c r="BB22" s="213">
        <v>0</v>
      </c>
      <c r="BC22" s="219">
        <v>563.86</v>
      </c>
      <c r="BD22" s="219">
        <v>33246.660000000003</v>
      </c>
      <c r="BE22" s="213">
        <v>0</v>
      </c>
      <c r="BF22" s="213">
        <v>0</v>
      </c>
      <c r="BG22" s="213">
        <v>0</v>
      </c>
      <c r="BH22" s="219">
        <v>33246.660000000003</v>
      </c>
      <c r="BI22" s="219">
        <v>1494.47</v>
      </c>
      <c r="BJ22" s="219">
        <v>1494.47</v>
      </c>
      <c r="BK22" s="213">
        <v>0</v>
      </c>
      <c r="BL22" s="213">
        <v>0</v>
      </c>
      <c r="BM22" s="213">
        <v>0</v>
      </c>
      <c r="BN22" s="213">
        <v>0</v>
      </c>
      <c r="BO22" s="213">
        <v>0</v>
      </c>
      <c r="BP22" s="214">
        <v>0</v>
      </c>
      <c r="BQ22" s="213">
        <v>0</v>
      </c>
      <c r="BR22" s="213">
        <v>0</v>
      </c>
      <c r="BS22" s="219">
        <v>2114.0100000000002</v>
      </c>
      <c r="BT22" s="213">
        <v>0</v>
      </c>
      <c r="BU22" s="213">
        <v>0</v>
      </c>
      <c r="BV22" s="219">
        <v>716.28</v>
      </c>
      <c r="BW22" s="213">
        <v>0</v>
      </c>
      <c r="BX22" s="213">
        <v>0</v>
      </c>
      <c r="BY22" s="219">
        <v>6479.83</v>
      </c>
      <c r="BZ22" s="219">
        <v>6369.43</v>
      </c>
      <c r="CA22" s="219">
        <v>30.2</v>
      </c>
      <c r="CB22" s="213">
        <v>0</v>
      </c>
      <c r="CC22" s="219">
        <v>80.2</v>
      </c>
      <c r="CD22" s="213">
        <v>0</v>
      </c>
      <c r="CE22" s="219">
        <v>758.05</v>
      </c>
      <c r="CF22" s="219">
        <v>180.05</v>
      </c>
      <c r="CG22" s="213">
        <v>0</v>
      </c>
      <c r="CH22" s="213">
        <v>0</v>
      </c>
      <c r="CI22" s="219">
        <v>0</v>
      </c>
      <c r="CJ22" s="219">
        <v>578</v>
      </c>
      <c r="CK22" s="213">
        <v>0</v>
      </c>
      <c r="CL22" s="213">
        <v>0</v>
      </c>
      <c r="CM22" s="213">
        <v>0</v>
      </c>
      <c r="CN22" s="213">
        <v>0</v>
      </c>
      <c r="CO22" s="213">
        <v>0</v>
      </c>
      <c r="CP22" s="213">
        <v>0</v>
      </c>
      <c r="CQ22" s="213">
        <v>0</v>
      </c>
      <c r="CR22" s="213">
        <v>0</v>
      </c>
      <c r="CS22" s="219">
        <v>68.61</v>
      </c>
      <c r="CT22" s="219">
        <v>68.61</v>
      </c>
      <c r="CU22" s="213">
        <v>0</v>
      </c>
      <c r="CV22" s="213">
        <v>0</v>
      </c>
      <c r="CW22" s="220">
        <v>3007.02</v>
      </c>
      <c r="CX22" s="213">
        <v>0</v>
      </c>
      <c r="CY22" s="219">
        <v>5392.97</v>
      </c>
      <c r="CZ22" s="213">
        <v>0</v>
      </c>
      <c r="DA22" s="213">
        <v>0</v>
      </c>
      <c r="DB22" s="213">
        <v>0</v>
      </c>
      <c r="DC22" s="213">
        <v>0</v>
      </c>
      <c r="DD22" s="213">
        <v>0</v>
      </c>
      <c r="DE22" s="213">
        <v>0</v>
      </c>
      <c r="DF22" s="219">
        <v>6989.04</v>
      </c>
      <c r="DG22" s="219">
        <v>6989.04</v>
      </c>
      <c r="DH22" s="219">
        <v>0</v>
      </c>
      <c r="DI22" s="213">
        <v>0</v>
      </c>
      <c r="DJ22" s="213">
        <v>0</v>
      </c>
      <c r="DK22" s="219">
        <v>3071.9</v>
      </c>
      <c r="DL22" s="219">
        <v>761.79</v>
      </c>
      <c r="DM22" s="213">
        <v>0</v>
      </c>
      <c r="DN22" s="213">
        <v>0</v>
      </c>
      <c r="DO22" s="213">
        <v>0</v>
      </c>
      <c r="DP22" s="213">
        <v>0</v>
      </c>
      <c r="DQ22" s="219">
        <v>761.79</v>
      </c>
      <c r="DR22" s="219">
        <v>3075.63</v>
      </c>
      <c r="DS22" s="213">
        <v>0</v>
      </c>
      <c r="DT22" s="213">
        <v>0</v>
      </c>
      <c r="DU22" s="213">
        <v>0</v>
      </c>
      <c r="DV22" s="219">
        <v>3075.63</v>
      </c>
      <c r="DW22" s="219">
        <v>0</v>
      </c>
      <c r="DX22" s="219">
        <v>0</v>
      </c>
      <c r="DY22" s="213">
        <v>0</v>
      </c>
      <c r="DZ22" s="213">
        <v>0</v>
      </c>
      <c r="EA22" s="213">
        <v>0</v>
      </c>
      <c r="EB22" s="213">
        <v>0</v>
      </c>
      <c r="EC22" s="213">
        <v>0</v>
      </c>
      <c r="ED22" s="214">
        <v>0</v>
      </c>
      <c r="EE22" s="213">
        <v>0</v>
      </c>
      <c r="EF22" s="213">
        <v>0</v>
      </c>
      <c r="EG22" s="219">
        <v>12768.35</v>
      </c>
      <c r="EH22" s="213">
        <v>0</v>
      </c>
      <c r="EI22" s="213">
        <v>0</v>
      </c>
      <c r="EJ22" s="219">
        <v>349.81</v>
      </c>
      <c r="EK22" s="213">
        <v>0</v>
      </c>
      <c r="EL22" s="213">
        <v>0</v>
      </c>
      <c r="EM22" s="219">
        <v>1111.4100000000001</v>
      </c>
      <c r="EN22" s="219">
        <v>1052.54</v>
      </c>
      <c r="EO22" s="213">
        <v>0</v>
      </c>
      <c r="EP22" s="213">
        <v>0</v>
      </c>
      <c r="EQ22" s="219">
        <v>58.87</v>
      </c>
      <c r="ER22" s="213">
        <v>0</v>
      </c>
      <c r="ES22" s="219">
        <v>7226.11</v>
      </c>
      <c r="ET22" s="219">
        <v>0</v>
      </c>
      <c r="EU22" s="219">
        <v>612.62</v>
      </c>
      <c r="EV22" s="219">
        <v>4627.3999999999996</v>
      </c>
      <c r="EW22" s="219">
        <v>1966.32</v>
      </c>
      <c r="EX22" s="219">
        <v>19.77</v>
      </c>
      <c r="EY22" s="213">
        <v>0</v>
      </c>
      <c r="EZ22" s="219">
        <v>22334.12</v>
      </c>
      <c r="FA22" s="213">
        <v>0</v>
      </c>
      <c r="FB22" s="219">
        <v>22334.12</v>
      </c>
      <c r="FC22" s="213">
        <v>0</v>
      </c>
      <c r="FD22" s="219">
        <v>1500.19</v>
      </c>
      <c r="FE22" s="219">
        <v>1494.47</v>
      </c>
      <c r="FF22" s="219">
        <v>5.71</v>
      </c>
      <c r="FG22" s="219">
        <v>7568.31</v>
      </c>
      <c r="FH22" s="219">
        <v>7568.31</v>
      </c>
      <c r="FI22" s="213">
        <v>0</v>
      </c>
      <c r="FJ22" s="219">
        <v>-3425.14</v>
      </c>
      <c r="FK22" s="220">
        <v>-1384.86</v>
      </c>
      <c r="FL22" s="213">
        <v>0</v>
      </c>
      <c r="FM22" s="219">
        <v>14480.21</v>
      </c>
      <c r="FN22" s="213">
        <v>0</v>
      </c>
      <c r="FO22" s="213">
        <v>0</v>
      </c>
      <c r="FP22" s="213">
        <v>0</v>
      </c>
      <c r="FQ22" s="219">
        <v>20608.830000000002</v>
      </c>
      <c r="FR22" s="213">
        <v>0</v>
      </c>
      <c r="FS22" s="213">
        <v>0</v>
      </c>
      <c r="FT22" s="219">
        <v>1053.19</v>
      </c>
      <c r="FU22" s="219">
        <v>724.83</v>
      </c>
      <c r="FV22" s="219">
        <v>99.84</v>
      </c>
      <c r="FW22" s="219">
        <v>175.1</v>
      </c>
      <c r="FX22" s="219">
        <v>53.42</v>
      </c>
      <c r="FY22" s="219">
        <v>21912.66</v>
      </c>
      <c r="FZ22" s="219">
        <v>11831.03</v>
      </c>
      <c r="GA22" s="219">
        <v>5408.84</v>
      </c>
      <c r="GB22" s="219">
        <v>5780.3</v>
      </c>
      <c r="GC22" s="213">
        <v>0</v>
      </c>
      <c r="GD22" s="213">
        <v>0</v>
      </c>
      <c r="GE22" s="219">
        <v>641.89</v>
      </c>
      <c r="GF22" s="219">
        <v>26517.58</v>
      </c>
      <c r="GG22" s="213">
        <v>0</v>
      </c>
      <c r="GH22" s="213">
        <v>0</v>
      </c>
      <c r="GI22" s="213">
        <v>0</v>
      </c>
      <c r="GJ22" s="219">
        <v>4183.46</v>
      </c>
      <c r="GK22" s="219">
        <v>75.040000000000006</v>
      </c>
      <c r="GL22" s="213">
        <v>0</v>
      </c>
      <c r="GM22" s="219">
        <v>75.040000000000006</v>
      </c>
      <c r="GN22" s="213">
        <v>0</v>
      </c>
      <c r="GO22" s="213">
        <v>0</v>
      </c>
      <c r="GP22" s="213">
        <v>0</v>
      </c>
      <c r="GQ22" s="213">
        <v>0</v>
      </c>
      <c r="GR22" s="214">
        <v>0</v>
      </c>
      <c r="GS22" s="213">
        <v>0</v>
      </c>
      <c r="GT22" s="213">
        <v>0</v>
      </c>
      <c r="GU22" s="219">
        <v>29647.26</v>
      </c>
      <c r="GV22" s="213">
        <v>0</v>
      </c>
      <c r="GW22" s="213">
        <v>0</v>
      </c>
      <c r="GX22" s="219">
        <v>1202.0899999999999</v>
      </c>
      <c r="GY22" s="213">
        <v>0</v>
      </c>
      <c r="GZ22" s="213">
        <v>0</v>
      </c>
      <c r="HA22" s="219">
        <v>1057.2</v>
      </c>
      <c r="HB22" s="219">
        <v>1010.03</v>
      </c>
      <c r="HC22" s="213">
        <v>0</v>
      </c>
      <c r="HD22" s="219">
        <v>10.41</v>
      </c>
      <c r="HE22" s="219">
        <v>36.76</v>
      </c>
      <c r="HF22" s="213">
        <v>0</v>
      </c>
      <c r="HG22" s="219">
        <v>7652.7</v>
      </c>
      <c r="HH22" s="219">
        <v>1737.06</v>
      </c>
      <c r="HI22" s="219">
        <v>5167.68</v>
      </c>
      <c r="HJ22" s="213">
        <v>0</v>
      </c>
      <c r="HK22" s="213">
        <v>0</v>
      </c>
      <c r="HL22" s="219">
        <v>747.96</v>
      </c>
      <c r="HM22" s="213">
        <v>0</v>
      </c>
      <c r="HN22" s="219">
        <v>65218.48</v>
      </c>
      <c r="HO22" s="219">
        <v>65218.48</v>
      </c>
      <c r="HP22" s="213">
        <v>0</v>
      </c>
      <c r="HQ22" s="213">
        <v>0</v>
      </c>
      <c r="HR22" s="213">
        <v>0</v>
      </c>
      <c r="HS22" s="213">
        <v>0</v>
      </c>
      <c r="HT22" s="213">
        <v>0</v>
      </c>
      <c r="HU22" s="219">
        <v>17441.07</v>
      </c>
      <c r="HV22" s="219">
        <v>17021.37</v>
      </c>
      <c r="HW22" s="219">
        <v>419.7</v>
      </c>
      <c r="HX22" s="219">
        <v>-1586.1</v>
      </c>
      <c r="HY22" s="220">
        <v>17435.46</v>
      </c>
      <c r="HZ22" s="213">
        <v>0</v>
      </c>
      <c r="IA22" s="219">
        <v>44677.09</v>
      </c>
      <c r="IB22" s="219">
        <v>80950.75</v>
      </c>
      <c r="IC22" s="213">
        <v>0</v>
      </c>
      <c r="ID22" s="213">
        <v>0</v>
      </c>
      <c r="IE22" s="213">
        <v>0</v>
      </c>
      <c r="IF22" s="213">
        <v>0</v>
      </c>
      <c r="IG22" s="213">
        <v>0</v>
      </c>
      <c r="IH22" s="219">
        <v>3768.38</v>
      </c>
      <c r="II22" s="219">
        <v>3230.91</v>
      </c>
      <c r="IJ22" s="219">
        <v>402.61</v>
      </c>
      <c r="IK22" s="213">
        <v>0</v>
      </c>
      <c r="IL22" s="219">
        <v>134.87</v>
      </c>
      <c r="IM22" s="219">
        <v>97489.67</v>
      </c>
      <c r="IN22" s="219">
        <v>8671.9500000000007</v>
      </c>
      <c r="IO22" s="213">
        <v>0</v>
      </c>
      <c r="IP22" s="219">
        <v>0</v>
      </c>
      <c r="IQ22" s="219">
        <v>4627.3999999999996</v>
      </c>
      <c r="IR22" s="219">
        <v>2020.72</v>
      </c>
      <c r="IS22" s="219">
        <v>2023.83</v>
      </c>
      <c r="IT22" s="219">
        <v>98508.92</v>
      </c>
      <c r="IU22" s="213">
        <v>0</v>
      </c>
      <c r="IV22" s="213">
        <v>0</v>
      </c>
      <c r="IW22" s="213">
        <v>0</v>
      </c>
      <c r="IX22" s="219">
        <v>33290.44</v>
      </c>
      <c r="IY22" s="213">
        <v>0</v>
      </c>
      <c r="IZ22" s="213">
        <v>0</v>
      </c>
      <c r="JA22" s="213">
        <v>0</v>
      </c>
      <c r="JB22" s="213">
        <v>0</v>
      </c>
      <c r="JC22" s="213">
        <v>0</v>
      </c>
      <c r="JD22" s="213">
        <v>0</v>
      </c>
      <c r="JE22" s="213">
        <v>0</v>
      </c>
      <c r="JF22" s="214">
        <v>0</v>
      </c>
      <c r="JG22" s="213">
        <v>0</v>
      </c>
      <c r="JH22" s="213">
        <v>0</v>
      </c>
      <c r="JI22" s="219">
        <v>80898.42</v>
      </c>
      <c r="JJ22" s="213">
        <v>0</v>
      </c>
      <c r="JK22" s="213">
        <v>0</v>
      </c>
      <c r="JL22" s="219">
        <v>20608.830000000002</v>
      </c>
      <c r="JM22" s="213">
        <v>0</v>
      </c>
      <c r="JN22" s="213">
        <v>0</v>
      </c>
      <c r="JO22" s="219">
        <v>16782.54</v>
      </c>
      <c r="JP22" s="219">
        <v>13186.32</v>
      </c>
      <c r="JQ22" s="219">
        <v>3228.63</v>
      </c>
      <c r="JR22" s="219">
        <v>175.1</v>
      </c>
      <c r="JS22" s="219">
        <v>192.49</v>
      </c>
      <c r="JT22" s="213">
        <v>0</v>
      </c>
      <c r="JU22" s="219">
        <v>19933.41</v>
      </c>
      <c r="JV22" s="219">
        <v>5408.84</v>
      </c>
      <c r="JW22" s="219">
        <v>5780.3</v>
      </c>
      <c r="JX22" s="219">
        <v>4627.3999999999996</v>
      </c>
      <c r="JY22" s="219">
        <v>2020.72</v>
      </c>
      <c r="JZ22" s="219">
        <v>2096.15</v>
      </c>
      <c r="KA22" s="213">
        <v>0</v>
      </c>
      <c r="KB22" s="219">
        <v>87552.6</v>
      </c>
      <c r="KC22" s="219">
        <v>65218.48</v>
      </c>
      <c r="KD22" s="219">
        <v>22334.12</v>
      </c>
      <c r="KE22" s="213">
        <v>0</v>
      </c>
      <c r="KF22" s="219">
        <v>1575.23</v>
      </c>
      <c r="KG22" s="219">
        <v>1494.47</v>
      </c>
      <c r="KH22" s="219">
        <v>80.75</v>
      </c>
      <c r="KI22" s="219">
        <v>69168.399999999994</v>
      </c>
      <c r="KJ22" s="219">
        <v>65117.7</v>
      </c>
      <c r="KK22" s="219">
        <v>4050.7</v>
      </c>
      <c r="KL22" s="213">
        <v>0</v>
      </c>
      <c r="KM22" s="220">
        <v>4622.07</v>
      </c>
      <c r="KN22" s="213">
        <v>0</v>
      </c>
      <c r="KO22" s="219">
        <v>159878.29999999999</v>
      </c>
      <c r="KP22" s="219">
        <v>80950.75</v>
      </c>
      <c r="KQ22" s="213">
        <v>0</v>
      </c>
      <c r="KR22" s="213">
        <v>0</v>
      </c>
      <c r="KS22" s="219">
        <v>20608.830000000002</v>
      </c>
      <c r="KT22" s="213">
        <v>0</v>
      </c>
      <c r="KU22" s="213">
        <v>0</v>
      </c>
      <c r="KV22" s="219">
        <v>16305.49</v>
      </c>
      <c r="KW22" s="219">
        <v>13186.32</v>
      </c>
      <c r="KX22" s="219">
        <v>2751.58</v>
      </c>
      <c r="KY22" s="219">
        <v>175.1</v>
      </c>
      <c r="KZ22" s="219">
        <v>192.49</v>
      </c>
      <c r="LA22" s="219">
        <v>159453.57</v>
      </c>
      <c r="LB22" s="219">
        <v>21828.62</v>
      </c>
      <c r="LC22" s="219">
        <v>5408.84</v>
      </c>
      <c r="LD22" s="219">
        <v>5780.3</v>
      </c>
      <c r="LE22" s="219">
        <v>4627.3999999999996</v>
      </c>
      <c r="LF22" s="219">
        <v>2020.72</v>
      </c>
      <c r="LG22" s="219">
        <v>3991.36</v>
      </c>
      <c r="LH22" s="219">
        <v>161348.78</v>
      </c>
      <c r="LI22" s="213">
        <v>0</v>
      </c>
      <c r="LJ22" s="213">
        <v>0</v>
      </c>
      <c r="LK22" s="213">
        <v>0</v>
      </c>
      <c r="LL22" s="219">
        <v>73796.179999999993</v>
      </c>
      <c r="LM22" s="219">
        <v>1569.51</v>
      </c>
      <c r="LN22" s="219">
        <v>1494.47</v>
      </c>
      <c r="LO22" s="219">
        <v>75.040000000000006</v>
      </c>
      <c r="LP22" s="213">
        <v>0</v>
      </c>
      <c r="LQ22" s="213">
        <v>0</v>
      </c>
      <c r="LR22" s="213">
        <v>0</v>
      </c>
      <c r="LS22" s="213">
        <v>0</v>
      </c>
      <c r="LT22" s="214">
        <v>0</v>
      </c>
      <c r="LU22" s="213">
        <v>0</v>
      </c>
      <c r="LV22" s="213">
        <v>0</v>
      </c>
      <c r="LW22" s="219">
        <v>166.72</v>
      </c>
      <c r="LX22" s="213">
        <v>0</v>
      </c>
      <c r="LY22" s="213">
        <v>0</v>
      </c>
      <c r="LZ22" s="213">
        <v>0</v>
      </c>
      <c r="MA22" s="213">
        <v>0</v>
      </c>
      <c r="MB22" s="213">
        <v>0</v>
      </c>
      <c r="MC22" s="219">
        <v>1534.78</v>
      </c>
      <c r="MD22" s="219">
        <v>0</v>
      </c>
      <c r="ME22" s="219">
        <v>1534.78</v>
      </c>
      <c r="MF22" s="213">
        <v>0</v>
      </c>
      <c r="MG22" s="213">
        <v>0</v>
      </c>
      <c r="MH22" s="213">
        <v>0</v>
      </c>
      <c r="MI22" s="219">
        <v>2013.43</v>
      </c>
      <c r="MJ22" s="213">
        <v>0</v>
      </c>
      <c r="MK22" s="213">
        <v>0</v>
      </c>
      <c r="ML22" s="213">
        <v>0</v>
      </c>
      <c r="MM22" s="213">
        <v>0</v>
      </c>
      <c r="MN22" s="219">
        <v>2013.43</v>
      </c>
      <c r="MO22" s="213">
        <v>0</v>
      </c>
      <c r="MP22" s="213">
        <v>0</v>
      </c>
      <c r="MQ22" s="213">
        <v>0</v>
      </c>
      <c r="MR22" s="213">
        <v>0</v>
      </c>
      <c r="MS22" s="213">
        <v>0</v>
      </c>
      <c r="MT22" s="213">
        <v>0</v>
      </c>
      <c r="MU22" s="213">
        <v>0</v>
      </c>
      <c r="MV22" s="213">
        <v>0</v>
      </c>
      <c r="MW22" s="213">
        <v>0</v>
      </c>
      <c r="MX22" s="213">
        <v>0</v>
      </c>
      <c r="MY22" s="213">
        <v>0</v>
      </c>
      <c r="MZ22" s="213">
        <v>0</v>
      </c>
      <c r="NA22" s="220">
        <v>-5700.37</v>
      </c>
      <c r="NB22" s="219">
        <v>-4235.6000000000004</v>
      </c>
      <c r="NC22" s="213">
        <v>0</v>
      </c>
      <c r="ND22" s="219">
        <v>114.4</v>
      </c>
      <c r="NE22" s="213">
        <v>0</v>
      </c>
      <c r="NF22" s="213">
        <v>0</v>
      </c>
      <c r="NG22" s="213">
        <v>0</v>
      </c>
      <c r="NH22" s="213">
        <v>0</v>
      </c>
      <c r="NI22" s="213">
        <v>0</v>
      </c>
      <c r="NJ22" s="219">
        <v>2011.83</v>
      </c>
      <c r="NK22" s="219">
        <v>0</v>
      </c>
      <c r="NL22" s="219">
        <v>2011.83</v>
      </c>
      <c r="NM22" s="213">
        <v>0</v>
      </c>
      <c r="NN22" s="213">
        <v>0</v>
      </c>
      <c r="NO22" s="213">
        <v>0</v>
      </c>
      <c r="NP22" s="219">
        <v>118.21</v>
      </c>
      <c r="NQ22" s="213">
        <v>0</v>
      </c>
      <c r="NR22" s="213">
        <v>0</v>
      </c>
      <c r="NS22" s="213">
        <v>0</v>
      </c>
      <c r="NT22" s="213">
        <v>0</v>
      </c>
      <c r="NU22" s="219">
        <v>118.21</v>
      </c>
      <c r="NV22" s="213">
        <v>0</v>
      </c>
      <c r="NW22" s="213">
        <v>0</v>
      </c>
      <c r="NX22" s="213">
        <v>0</v>
      </c>
      <c r="NY22" s="213">
        <v>0</v>
      </c>
      <c r="NZ22" s="219">
        <v>-5706.08</v>
      </c>
      <c r="OA22" s="219">
        <v>5.71</v>
      </c>
      <c r="OB22" s="219">
        <v>5.74</v>
      </c>
      <c r="OC22" s="219">
        <v>5.71</v>
      </c>
      <c r="OD22" s="213">
        <v>0</v>
      </c>
      <c r="OE22" s="213">
        <v>0</v>
      </c>
      <c r="OF22" s="213">
        <v>0</v>
      </c>
      <c r="OG22" s="213">
        <v>0</v>
      </c>
      <c r="OH22" s="214">
        <v>0</v>
      </c>
      <c r="OI22" s="213">
        <v>0</v>
      </c>
      <c r="OJ22" s="213">
        <v>0</v>
      </c>
      <c r="OK22" s="219">
        <v>81065.14</v>
      </c>
      <c r="OL22" s="213">
        <v>0</v>
      </c>
      <c r="OM22" s="213">
        <v>0</v>
      </c>
      <c r="ON22" s="219">
        <v>20608.830000000002</v>
      </c>
      <c r="OO22" s="213">
        <v>0</v>
      </c>
      <c r="OP22" s="213">
        <v>0</v>
      </c>
      <c r="OQ22" s="219">
        <v>18317.32</v>
      </c>
      <c r="OR22" s="219">
        <v>13186.32</v>
      </c>
      <c r="OS22" s="219">
        <v>4763.41</v>
      </c>
      <c r="OT22" s="219">
        <v>175.1</v>
      </c>
      <c r="OU22" s="219">
        <v>192.49</v>
      </c>
      <c r="OV22" s="213">
        <v>0</v>
      </c>
      <c r="OW22" s="219">
        <v>21946.84</v>
      </c>
      <c r="OX22" s="219">
        <v>5408.84</v>
      </c>
      <c r="OY22" s="219">
        <v>5780.3</v>
      </c>
      <c r="OZ22" s="219">
        <v>4627.3999999999996</v>
      </c>
      <c r="PA22" s="219">
        <v>2020.72</v>
      </c>
      <c r="PB22" s="219">
        <v>4109.57</v>
      </c>
      <c r="PC22" s="213">
        <v>0</v>
      </c>
      <c r="PD22" s="219">
        <v>87552.6</v>
      </c>
      <c r="PE22" s="219">
        <v>65218.48</v>
      </c>
      <c r="PF22" s="219">
        <v>22334.12</v>
      </c>
      <c r="PG22" s="213">
        <v>0</v>
      </c>
      <c r="PH22" s="219">
        <v>1575.23</v>
      </c>
      <c r="PI22" s="219">
        <v>1494.47</v>
      </c>
      <c r="PJ22" s="219">
        <v>80.75</v>
      </c>
      <c r="PK22" s="219">
        <v>69168.399999999994</v>
      </c>
      <c r="PL22" s="219">
        <v>65117.7</v>
      </c>
      <c r="PM22" s="219">
        <v>4050.7</v>
      </c>
      <c r="PN22" s="213">
        <v>0</v>
      </c>
      <c r="PO22" s="220">
        <v>-1078.3</v>
      </c>
      <c r="PP22" s="219">
        <v>-4235.6000000000004</v>
      </c>
      <c r="PQ22" s="219">
        <v>159878.29999999999</v>
      </c>
      <c r="PR22" s="219">
        <v>81065.14</v>
      </c>
      <c r="PS22" s="213">
        <v>0</v>
      </c>
      <c r="PT22" s="213">
        <v>0</v>
      </c>
      <c r="PU22" s="219">
        <v>20608.830000000002</v>
      </c>
      <c r="PV22" s="213">
        <v>0</v>
      </c>
      <c r="PW22" s="213">
        <v>0</v>
      </c>
      <c r="PX22" s="219">
        <v>18317.32</v>
      </c>
      <c r="PY22" s="219">
        <v>13186.32</v>
      </c>
      <c r="PZ22" s="219">
        <v>4763.41</v>
      </c>
      <c r="QA22" s="219">
        <v>175.1</v>
      </c>
      <c r="QB22" s="219">
        <v>192.49</v>
      </c>
      <c r="QC22" s="219">
        <v>159453.57</v>
      </c>
      <c r="QD22" s="219">
        <v>21946.84</v>
      </c>
      <c r="QE22" s="219">
        <v>5408.84</v>
      </c>
      <c r="QF22" s="219">
        <v>5780.3</v>
      </c>
      <c r="QG22" s="219">
        <v>4627.3999999999996</v>
      </c>
      <c r="QH22" s="219">
        <v>2020.72</v>
      </c>
      <c r="QI22" s="219">
        <v>4109.57</v>
      </c>
      <c r="QJ22" s="219">
        <v>161348.78</v>
      </c>
      <c r="QK22" s="213">
        <v>0</v>
      </c>
      <c r="QL22" s="213">
        <v>0</v>
      </c>
      <c r="QM22" s="213">
        <v>0</v>
      </c>
      <c r="QN22" s="219">
        <v>68090.100000000006</v>
      </c>
      <c r="QO22" s="219">
        <v>1575.23</v>
      </c>
      <c r="QP22" s="219">
        <v>1494.47</v>
      </c>
      <c r="QQ22" s="219">
        <v>80.75</v>
      </c>
      <c r="QR22" s="213">
        <v>0</v>
      </c>
      <c r="QS22" s="213">
        <v>0</v>
      </c>
      <c r="QT22" s="213">
        <v>0</v>
      </c>
      <c r="QU22" s="213">
        <v>0</v>
      </c>
      <c r="QV22" s="214">
        <v>0</v>
      </c>
      <c r="QW22" s="213"/>
      <c r="QY22" s="216">
        <v>-9081</v>
      </c>
      <c r="QZ22" s="216">
        <v>18863</v>
      </c>
      <c r="RB22" s="221">
        <v>156</v>
      </c>
      <c r="RC22" s="221">
        <v>156</v>
      </c>
      <c r="RD22" s="221"/>
      <c r="RE22" s="216">
        <v>15711</v>
      </c>
      <c r="RF22" s="216">
        <v>7001</v>
      </c>
      <c r="RG22" s="216">
        <v>3394</v>
      </c>
      <c r="RJ22" s="216">
        <v>300</v>
      </c>
      <c r="RK22" s="216">
        <v>5015</v>
      </c>
      <c r="RL22" s="216">
        <v>-2</v>
      </c>
      <c r="RM22" s="216">
        <v>-2</v>
      </c>
      <c r="RS22" s="216">
        <v>0</v>
      </c>
      <c r="RY22" s="216">
        <v>0</v>
      </c>
      <c r="RZ22" s="216">
        <v>0</v>
      </c>
      <c r="SA22" s="216">
        <v>132</v>
      </c>
      <c r="SB22" s="216">
        <v>-85</v>
      </c>
      <c r="SC22" s="216">
        <v>0</v>
      </c>
      <c r="SD22" s="216">
        <v>0</v>
      </c>
      <c r="SE22" s="216">
        <v>0</v>
      </c>
      <c r="SF22" s="216">
        <v>0</v>
      </c>
      <c r="SG22" s="216">
        <v>2768</v>
      </c>
      <c r="SH22" s="217">
        <f t="shared" si="3"/>
        <v>183</v>
      </c>
      <c r="SI22" s="216">
        <v>0</v>
      </c>
      <c r="SJ22" s="216">
        <v>0</v>
      </c>
      <c r="SK22" s="216">
        <v>149</v>
      </c>
      <c r="SL22" s="216">
        <v>34</v>
      </c>
      <c r="SQ22" s="216">
        <v>27944</v>
      </c>
      <c r="SR22" s="217"/>
      <c r="TB22" s="216">
        <v>17708</v>
      </c>
      <c r="TC22" s="216">
        <v>5854</v>
      </c>
      <c r="TD22" s="216">
        <v>9022</v>
      </c>
      <c r="TF22" s="216">
        <v>894</v>
      </c>
      <c r="TG22" s="216">
        <v>1937</v>
      </c>
      <c r="TH22" s="216">
        <v>2014</v>
      </c>
      <c r="TI22" s="216">
        <v>327</v>
      </c>
      <c r="TM22" s="216">
        <v>327</v>
      </c>
      <c r="TN22" s="216">
        <v>1687</v>
      </c>
      <c r="UA22" s="216">
        <v>4547</v>
      </c>
      <c r="UB22" s="216">
        <v>1541</v>
      </c>
      <c r="UD22" s="216">
        <v>2135</v>
      </c>
      <c r="UE22" s="218">
        <v>1742</v>
      </c>
      <c r="UF22" s="216">
        <v>57162</v>
      </c>
      <c r="UH22" s="216">
        <v>-1</v>
      </c>
      <c r="UI22" s="216">
        <v>-1</v>
      </c>
      <c r="UK22" s="216">
        <v>-1572</v>
      </c>
      <c r="UP22" s="216">
        <v>-1572</v>
      </c>
      <c r="UR22" s="216">
        <v>24103</v>
      </c>
      <c r="US22" s="216">
        <v>7479</v>
      </c>
      <c r="UT22" s="216">
        <v>13237</v>
      </c>
      <c r="UV22" s="216">
        <v>1450</v>
      </c>
      <c r="UW22" s="216">
        <v>1937</v>
      </c>
      <c r="UX22" s="216">
        <v>13586</v>
      </c>
      <c r="UY22" s="216">
        <v>13520</v>
      </c>
      <c r="UZ22" s="216">
        <v>4028</v>
      </c>
      <c r="VA22" s="216">
        <v>3154</v>
      </c>
      <c r="VB22" s="216">
        <v>6545</v>
      </c>
      <c r="VC22" s="216">
        <v>-207</v>
      </c>
      <c r="VD22" s="216">
        <v>66</v>
      </c>
      <c r="VE22" s="216">
        <v>0</v>
      </c>
      <c r="VF22" s="216">
        <v>0</v>
      </c>
      <c r="VG22" s="216">
        <v>0</v>
      </c>
      <c r="VH22" s="216">
        <v>0</v>
      </c>
      <c r="VI22" s="216">
        <v>569</v>
      </c>
      <c r="VJ22" s="216">
        <v>4354</v>
      </c>
      <c r="VK22" s="216">
        <v>76</v>
      </c>
      <c r="VL22" s="216">
        <v>-1171</v>
      </c>
      <c r="VM22" s="216">
        <v>0</v>
      </c>
      <c r="VN22" s="217">
        <f t="shared" si="4"/>
        <v>138</v>
      </c>
      <c r="VQ22" s="216">
        <v>0</v>
      </c>
      <c r="VR22" s="216">
        <v>138</v>
      </c>
      <c r="VS22" s="216">
        <v>17080</v>
      </c>
      <c r="VW22" s="216">
        <v>55420</v>
      </c>
      <c r="VX22" s="216">
        <v>1722</v>
      </c>
      <c r="VY22" s="216">
        <v>1722</v>
      </c>
      <c r="WA22" s="216">
        <v>33762</v>
      </c>
      <c r="WB22" s="216">
        <v>8964</v>
      </c>
      <c r="WC22" s="216">
        <v>4617</v>
      </c>
      <c r="WD22" s="216">
        <v>15924</v>
      </c>
      <c r="WE22" s="216">
        <v>565</v>
      </c>
      <c r="WF22" s="216">
        <v>-46</v>
      </c>
      <c r="WG22" s="216">
        <v>3738</v>
      </c>
      <c r="WH22" s="216">
        <v>811</v>
      </c>
      <c r="WI22" s="216">
        <v>-2</v>
      </c>
      <c r="WL22" s="216">
        <v>813</v>
      </c>
      <c r="WN22" s="216">
        <v>10408</v>
      </c>
      <c r="WO22" s="216">
        <v>10408</v>
      </c>
      <c r="WQ22" s="216">
        <v>2369</v>
      </c>
      <c r="WR22" s="216">
        <v>8039</v>
      </c>
      <c r="WW22" s="216">
        <v>2464</v>
      </c>
      <c r="WX22" s="216">
        <v>-111</v>
      </c>
      <c r="WY22" s="216">
        <v>501</v>
      </c>
      <c r="WZ22" s="216">
        <v>4724</v>
      </c>
      <c r="XA22" s="216">
        <v>176</v>
      </c>
      <c r="XB22" s="216">
        <v>-1191</v>
      </c>
      <c r="XC22" s="216">
        <v>1943</v>
      </c>
      <c r="XH22" s="216">
        <v>211</v>
      </c>
      <c r="XK22" s="218">
        <v>-2430</v>
      </c>
      <c r="XL22" s="216">
        <v>2187</v>
      </c>
      <c r="XN22" s="216">
        <v>35</v>
      </c>
      <c r="XO22" s="216">
        <v>35</v>
      </c>
      <c r="XQ22" s="216">
        <v>2245</v>
      </c>
      <c r="XR22" s="216">
        <v>1730</v>
      </c>
      <c r="XS22" s="216">
        <v>1223</v>
      </c>
      <c r="XU22" s="216">
        <v>565</v>
      </c>
      <c r="XV22" s="216">
        <v>3</v>
      </c>
      <c r="XW22" s="216">
        <v>-1277</v>
      </c>
      <c r="YD22" s="216">
        <v>-123</v>
      </c>
      <c r="YE22" s="216">
        <v>-123</v>
      </c>
      <c r="YF22" s="216">
        <v>-114</v>
      </c>
      <c r="YH22" s="216">
        <v>-8</v>
      </c>
      <c r="YJ22" s="217">
        <v>0</v>
      </c>
      <c r="YK22" s="216">
        <v>0</v>
      </c>
      <c r="YL22" s="216">
        <v>0</v>
      </c>
      <c r="YM22" s="216">
        <v>0</v>
      </c>
      <c r="YP22" s="216">
        <v>0</v>
      </c>
      <c r="YS22" s="216">
        <v>31</v>
      </c>
      <c r="YT22" s="216">
        <v>0</v>
      </c>
      <c r="YW22" s="216">
        <v>0</v>
      </c>
      <c r="YX22" s="216">
        <f t="shared" si="2"/>
        <v>0</v>
      </c>
      <c r="ZC22" s="216">
        <v>4617</v>
      </c>
      <c r="ZN22" s="216">
        <v>119</v>
      </c>
      <c r="ZO22" s="216">
        <v>37</v>
      </c>
      <c r="ZR22" s="216">
        <v>82</v>
      </c>
      <c r="ZT22" s="216">
        <v>3174</v>
      </c>
      <c r="ZU22" s="216">
        <v>3174</v>
      </c>
      <c r="ZV22" s="216">
        <v>3174</v>
      </c>
      <c r="ZZ22" s="216">
        <v>0</v>
      </c>
      <c r="AAC22" s="216">
        <v>1184</v>
      </c>
      <c r="AAI22" s="216">
        <v>-4</v>
      </c>
      <c r="AAN22" s="216">
        <v>143</v>
      </c>
      <c r="AAQ22" s="218">
        <v>15450</v>
      </c>
      <c r="AAR22" s="216">
        <v>21253</v>
      </c>
      <c r="AAT22" s="216">
        <v>1434</v>
      </c>
      <c r="AAU22" s="216">
        <v>1434</v>
      </c>
      <c r="AAW22" s="216">
        <v>15678</v>
      </c>
      <c r="AAX22" s="216">
        <v>233</v>
      </c>
      <c r="AAZ22" s="216">
        <v>15924</v>
      </c>
      <c r="ABB22" s="216">
        <v>-478</v>
      </c>
      <c r="ABJ22" s="216">
        <v>511</v>
      </c>
      <c r="ABK22" s="216">
        <v>-206</v>
      </c>
      <c r="ABL22" s="216">
        <v>-739</v>
      </c>
      <c r="ABO22" s="216">
        <v>534</v>
      </c>
      <c r="ABP22" s="216">
        <v>717</v>
      </c>
      <c r="ABS22" s="216">
        <v>3516</v>
      </c>
      <c r="ABT22" s="216">
        <v>-26</v>
      </c>
      <c r="ABU22" s="216">
        <v>0</v>
      </c>
      <c r="ABV22" s="216">
        <v>0</v>
      </c>
      <c r="ABW22" s="216">
        <v>0</v>
      </c>
      <c r="ABX22" s="216">
        <v>0</v>
      </c>
      <c r="ABY22" s="216">
        <v>139</v>
      </c>
      <c r="ACI22" s="216">
        <v>5802</v>
      </c>
      <c r="ACJ22" s="216">
        <v>0</v>
      </c>
      <c r="ACM22" s="216">
        <v>0</v>
      </c>
      <c r="ACT22" s="216">
        <v>5802</v>
      </c>
      <c r="ACU22" s="216">
        <v>1588</v>
      </c>
      <c r="ACV22" s="216">
        <v>4215</v>
      </c>
      <c r="ACZ22" s="216">
        <v>0</v>
      </c>
      <c r="ADA22" s="216">
        <v>0</v>
      </c>
      <c r="ADF22" s="216">
        <v>0</v>
      </c>
      <c r="ADG22" s="216">
        <v>0</v>
      </c>
      <c r="ADH22" s="216">
        <v>0</v>
      </c>
      <c r="ADI22" s="216">
        <v>0</v>
      </c>
      <c r="ADJ22" s="216">
        <v>0</v>
      </c>
      <c r="ADK22" s="216">
        <v>0</v>
      </c>
      <c r="ADL22" s="216">
        <v>0</v>
      </c>
      <c r="ADM22" s="216">
        <v>0</v>
      </c>
      <c r="ADN22" s="216">
        <v>0</v>
      </c>
      <c r="ADO22" s="216">
        <v>0</v>
      </c>
      <c r="ADS22" s="216">
        <v>0</v>
      </c>
      <c r="ADW22" s="218">
        <v>5682</v>
      </c>
      <c r="ADX22" s="216">
        <v>99465</v>
      </c>
      <c r="ADZ22" s="216">
        <v>1623</v>
      </c>
      <c r="AEA22" s="216">
        <v>1623</v>
      </c>
      <c r="AEC22" s="216">
        <v>32061</v>
      </c>
      <c r="AED22" s="216">
        <v>8964</v>
      </c>
      <c r="AEE22" s="216">
        <v>4617</v>
      </c>
      <c r="AEF22" s="216">
        <v>15924</v>
      </c>
      <c r="AEG22" s="216">
        <v>565</v>
      </c>
      <c r="AEH22" s="216">
        <v>-1747</v>
      </c>
      <c r="AEI22" s="216">
        <v>3738</v>
      </c>
      <c r="AEJ22" s="216">
        <v>24101</v>
      </c>
      <c r="AEK22" s="216">
        <v>7477</v>
      </c>
      <c r="AEL22" s="216">
        <v>13237</v>
      </c>
      <c r="AEN22" s="216">
        <v>1450</v>
      </c>
      <c r="AEO22" s="216">
        <v>1937</v>
      </c>
      <c r="AEP22" s="216">
        <v>13974</v>
      </c>
      <c r="AEQ22" s="216">
        <v>13192</v>
      </c>
      <c r="AER22" s="216">
        <v>3174</v>
      </c>
      <c r="AES22" s="216">
        <v>3154</v>
      </c>
      <c r="AET22" s="216">
        <v>6536</v>
      </c>
      <c r="AEU22" s="216">
        <v>327</v>
      </c>
      <c r="AEV22" s="216">
        <v>783</v>
      </c>
      <c r="AEY22" s="216">
        <v>3648</v>
      </c>
      <c r="AEZ22" s="216">
        <v>-111</v>
      </c>
      <c r="AFA22" s="216">
        <v>569</v>
      </c>
      <c r="AFB22" s="216">
        <v>4354</v>
      </c>
      <c r="AFC22" s="216">
        <v>76</v>
      </c>
      <c r="AFD22" s="216">
        <v>-1171</v>
      </c>
      <c r="AFE22" s="216">
        <v>2938</v>
      </c>
      <c r="AFI22" s="216">
        <v>149</v>
      </c>
      <c r="AFJ22" s="216">
        <v>172</v>
      </c>
      <c r="AFK22" s="216">
        <v>17080</v>
      </c>
      <c r="AFO22" s="216">
        <v>93783</v>
      </c>
      <c r="AFP22" s="216">
        <v>1722</v>
      </c>
      <c r="AFQ22" s="216">
        <v>1722</v>
      </c>
      <c r="AFS22" s="216">
        <v>33762</v>
      </c>
      <c r="AFT22" s="216">
        <v>8964</v>
      </c>
      <c r="AFU22" s="216">
        <v>4617</v>
      </c>
      <c r="AFV22" s="216">
        <v>15924</v>
      </c>
      <c r="AFW22" s="216">
        <v>565</v>
      </c>
      <c r="AFX22" s="216">
        <v>-46</v>
      </c>
      <c r="AFY22" s="216">
        <v>3738</v>
      </c>
      <c r="AFZ22" s="216">
        <v>24440</v>
      </c>
      <c r="AGA22" s="216">
        <v>7477</v>
      </c>
      <c r="AGB22" s="216">
        <v>13237</v>
      </c>
      <c r="AGD22" s="216">
        <v>1789</v>
      </c>
      <c r="AGE22" s="216">
        <v>1937</v>
      </c>
      <c r="AGF22" s="216">
        <v>15596</v>
      </c>
      <c r="AGG22" s="216">
        <v>13909</v>
      </c>
      <c r="AGH22" s="216">
        <v>3174</v>
      </c>
      <c r="AGI22" s="216">
        <v>2369</v>
      </c>
      <c r="AGJ22" s="216">
        <v>8039</v>
      </c>
      <c r="AGK22" s="216">
        <v>327</v>
      </c>
      <c r="AGL22" s="216">
        <v>1687</v>
      </c>
      <c r="AGO22" s="216">
        <v>3648</v>
      </c>
      <c r="AGP22" s="216">
        <v>-111</v>
      </c>
      <c r="AGQ22" s="216">
        <v>501</v>
      </c>
      <c r="AGR22" s="216">
        <v>4724</v>
      </c>
      <c r="AGS22" s="216">
        <v>176</v>
      </c>
      <c r="AGT22" s="216">
        <v>-1191</v>
      </c>
      <c r="AGU22" s="216">
        <v>1939</v>
      </c>
      <c r="AGY22" s="216">
        <v>4547</v>
      </c>
      <c r="AGZ22" s="216">
        <v>1895</v>
      </c>
      <c r="AHB22" s="216">
        <v>2135</v>
      </c>
      <c r="AHC22" s="218">
        <v>-5682</v>
      </c>
      <c r="AHD22" s="216">
        <v>10847</v>
      </c>
      <c r="AHF22" s="216">
        <v>99</v>
      </c>
      <c r="AHG22" s="216">
        <v>99</v>
      </c>
      <c r="AHI22" s="216">
        <v>128</v>
      </c>
      <c r="AHN22" s="216">
        <v>128</v>
      </c>
      <c r="AHP22" s="216">
        <v>1138</v>
      </c>
      <c r="AHT22" s="216">
        <v>1138</v>
      </c>
      <c r="AHV22" s="216">
        <v>904</v>
      </c>
      <c r="AIB22" s="216">
        <v>904</v>
      </c>
      <c r="AIO22" s="216">
        <v>4547</v>
      </c>
      <c r="AIP22" s="216">
        <v>1895</v>
      </c>
      <c r="AIR22" s="216">
        <v>2135</v>
      </c>
      <c r="AIU22" s="216">
        <v>16529</v>
      </c>
      <c r="AIY22" s="216">
        <v>-1572</v>
      </c>
      <c r="AJD22" s="216">
        <v>-1572</v>
      </c>
      <c r="AJF22" s="216">
        <v>799</v>
      </c>
      <c r="AJJ22" s="216">
        <v>799</v>
      </c>
      <c r="AJY22" s="216">
        <v>-100</v>
      </c>
      <c r="AKE22" s="216">
        <v>149</v>
      </c>
      <c r="AKF22" s="216">
        <v>172</v>
      </c>
      <c r="AKG22" s="216">
        <v>17080</v>
      </c>
      <c r="AKI22" s="218">
        <v>3.0000000000000001E-5</v>
      </c>
      <c r="AKL22" s="216">
        <v>1722</v>
      </c>
      <c r="AKM22" s="216">
        <v>1722</v>
      </c>
      <c r="AKO22" s="216">
        <v>32189</v>
      </c>
      <c r="AKP22" s="216">
        <v>8964</v>
      </c>
      <c r="AKQ22" s="216">
        <v>4617</v>
      </c>
      <c r="AKR22" s="216">
        <v>15924</v>
      </c>
      <c r="AKS22" s="216">
        <v>565</v>
      </c>
      <c r="AKT22" s="216">
        <v>-1618</v>
      </c>
      <c r="AKU22" s="216">
        <v>3738</v>
      </c>
      <c r="AKV22" s="216">
        <v>25240</v>
      </c>
      <c r="AKW22" s="216">
        <v>7477</v>
      </c>
      <c r="AKX22" s="216">
        <v>13237</v>
      </c>
      <c r="AKZ22" s="216">
        <v>2588</v>
      </c>
      <c r="ALA22" s="216">
        <v>1937</v>
      </c>
      <c r="ALB22" s="216">
        <v>14878</v>
      </c>
      <c r="ALC22" s="216">
        <v>13192</v>
      </c>
      <c r="ALD22" s="216">
        <v>3174</v>
      </c>
      <c r="ALE22" s="216">
        <v>3154</v>
      </c>
      <c r="ALF22" s="216">
        <v>6536</v>
      </c>
      <c r="ALG22" s="216">
        <v>327</v>
      </c>
      <c r="ALH22" s="216">
        <v>1687</v>
      </c>
      <c r="ALK22" s="216">
        <v>3648</v>
      </c>
      <c r="ALL22" s="216">
        <v>-111</v>
      </c>
      <c r="ALM22" s="216">
        <v>569</v>
      </c>
      <c r="ALN22" s="216">
        <v>4354</v>
      </c>
      <c r="ALO22" s="216">
        <v>76</v>
      </c>
      <c r="ALP22" s="216">
        <v>-1171</v>
      </c>
      <c r="ALQ22" s="216">
        <v>2938</v>
      </c>
      <c r="ALU22" s="216">
        <v>4696</v>
      </c>
      <c r="ALV22" s="216">
        <v>2068</v>
      </c>
      <c r="ALW22" s="216">
        <v>17080</v>
      </c>
      <c r="ALX22" s="216">
        <v>2135</v>
      </c>
      <c r="AMA22" s="216">
        <v>110312</v>
      </c>
      <c r="AMB22" s="216">
        <v>1722</v>
      </c>
      <c r="AMC22" s="216">
        <v>1722</v>
      </c>
      <c r="AME22" s="216">
        <v>32189</v>
      </c>
      <c r="AMF22" s="216">
        <v>8964</v>
      </c>
      <c r="AMG22" s="216">
        <v>4617</v>
      </c>
      <c r="AMH22" s="216">
        <v>15924</v>
      </c>
      <c r="AMI22" s="216">
        <v>565</v>
      </c>
      <c r="AMJ22" s="216">
        <v>-1618</v>
      </c>
      <c r="AMK22" s="216">
        <v>3738</v>
      </c>
      <c r="AML22" s="216">
        <v>25240</v>
      </c>
      <c r="AMM22" s="216">
        <v>7477</v>
      </c>
      <c r="AMN22" s="216">
        <v>13237</v>
      </c>
      <c r="AMP22" s="216">
        <v>2588</v>
      </c>
      <c r="AMQ22" s="216">
        <v>1937</v>
      </c>
      <c r="AMR22" s="216">
        <v>15596</v>
      </c>
      <c r="AMS22" s="216">
        <v>13909</v>
      </c>
      <c r="AMT22" s="216">
        <v>3174</v>
      </c>
      <c r="AMU22" s="216">
        <v>2369</v>
      </c>
      <c r="AMV22" s="216">
        <v>8039</v>
      </c>
      <c r="AMW22" s="216">
        <v>327</v>
      </c>
      <c r="AMX22" s="216">
        <v>1687</v>
      </c>
      <c r="ANA22" s="216">
        <v>3648</v>
      </c>
      <c r="ANB22" s="216">
        <v>-111</v>
      </c>
      <c r="ANC22" s="216">
        <v>501</v>
      </c>
      <c r="AND22" s="216">
        <v>4724</v>
      </c>
      <c r="ANE22" s="216">
        <v>76</v>
      </c>
      <c r="ANF22" s="216">
        <v>-1191</v>
      </c>
      <c r="ANG22" s="216">
        <v>1939</v>
      </c>
      <c r="ANK22" s="216">
        <v>4696</v>
      </c>
      <c r="ANL22" s="216">
        <v>2068</v>
      </c>
      <c r="ANM22" s="216">
        <v>17080</v>
      </c>
      <c r="ANN22" s="216">
        <v>2135</v>
      </c>
      <c r="ANO22" s="218"/>
    </row>
    <row r="23" spans="1:1474" s="216" customFormat="1" ht="13.2">
      <c r="A23" s="211">
        <v>2005</v>
      </c>
      <c r="B23" s="212"/>
      <c r="C23" s="213">
        <v>0</v>
      </c>
      <c r="D23" s="213">
        <v>0</v>
      </c>
      <c r="E23" s="213">
        <v>41978.31</v>
      </c>
      <c r="F23" s="213">
        <v>0</v>
      </c>
      <c r="G23" s="213">
        <v>0</v>
      </c>
      <c r="H23" s="213">
        <v>21310.93</v>
      </c>
      <c r="I23" s="213">
        <v>0</v>
      </c>
      <c r="J23" s="213">
        <v>0</v>
      </c>
      <c r="K23" s="213">
        <v>11518.42</v>
      </c>
      <c r="L23" s="213">
        <v>5487.92</v>
      </c>
      <c r="M23" s="213">
        <v>5709.98</v>
      </c>
      <c r="N23" s="213">
        <v>292.33999999999997</v>
      </c>
      <c r="O23" s="213">
        <v>28.19</v>
      </c>
      <c r="P23" s="213">
        <v>0</v>
      </c>
      <c r="Q23" s="219">
        <v>5176.71</v>
      </c>
      <c r="R23" s="219">
        <v>4247.1099999999997</v>
      </c>
      <c r="S23" s="213">
        <v>0</v>
      </c>
      <c r="T23" s="213">
        <v>0</v>
      </c>
      <c r="U23" s="219">
        <v>62.56</v>
      </c>
      <c r="V23" s="219">
        <v>867.04</v>
      </c>
      <c r="W23" s="213">
        <v>0</v>
      </c>
      <c r="X23" s="213">
        <v>0</v>
      </c>
      <c r="Y23" s="213">
        <v>0</v>
      </c>
      <c r="Z23" s="213">
        <v>0</v>
      </c>
      <c r="AA23" s="213">
        <v>0</v>
      </c>
      <c r="AB23" s="219">
        <v>140.31</v>
      </c>
      <c r="AC23" s="213">
        <v>0</v>
      </c>
      <c r="AD23" s="219">
        <v>140.31</v>
      </c>
      <c r="AE23" s="219">
        <v>47514.63</v>
      </c>
      <c r="AF23" s="219">
        <v>44266.12</v>
      </c>
      <c r="AG23" s="219">
        <v>3248.51</v>
      </c>
      <c r="AH23" s="219">
        <v>4635.28</v>
      </c>
      <c r="AI23" s="220">
        <v>-13520.39</v>
      </c>
      <c r="AJ23" s="213">
        <v>0</v>
      </c>
      <c r="AK23" s="219">
        <v>110125.33</v>
      </c>
      <c r="AL23" s="213">
        <v>0</v>
      </c>
      <c r="AM23" s="213">
        <v>0</v>
      </c>
      <c r="AN23" s="213">
        <v>0</v>
      </c>
      <c r="AO23" s="213">
        <v>0</v>
      </c>
      <c r="AP23" s="213">
        <v>0</v>
      </c>
      <c r="AQ23" s="213">
        <v>0</v>
      </c>
      <c r="AR23" s="219">
        <v>6214.51</v>
      </c>
      <c r="AS23" s="219">
        <v>2545.9</v>
      </c>
      <c r="AT23" s="219">
        <v>3656.75</v>
      </c>
      <c r="AU23" s="213">
        <v>0</v>
      </c>
      <c r="AV23" s="219">
        <v>11.86</v>
      </c>
      <c r="AW23" s="219">
        <v>41532.18</v>
      </c>
      <c r="AX23" s="219">
        <v>632.4</v>
      </c>
      <c r="AY23" s="213">
        <v>0</v>
      </c>
      <c r="AZ23" s="213">
        <v>0</v>
      </c>
      <c r="BA23" s="213">
        <v>0</v>
      </c>
      <c r="BB23" s="213">
        <v>0</v>
      </c>
      <c r="BC23" s="219">
        <v>632.4</v>
      </c>
      <c r="BD23" s="219">
        <v>36987.870000000003</v>
      </c>
      <c r="BE23" s="213">
        <v>0</v>
      </c>
      <c r="BF23" s="213">
        <v>0</v>
      </c>
      <c r="BG23" s="213">
        <v>0</v>
      </c>
      <c r="BH23" s="219">
        <v>36987.870000000003</v>
      </c>
      <c r="BI23" s="219">
        <v>1781.97</v>
      </c>
      <c r="BJ23" s="219">
        <v>1781.97</v>
      </c>
      <c r="BK23" s="213">
        <v>0</v>
      </c>
      <c r="BL23" s="213">
        <v>0</v>
      </c>
      <c r="BM23" s="213">
        <v>0</v>
      </c>
      <c r="BN23" s="213">
        <v>0</v>
      </c>
      <c r="BO23" s="213">
        <v>0</v>
      </c>
      <c r="BP23" s="214">
        <v>0</v>
      </c>
      <c r="BQ23" s="213">
        <v>0</v>
      </c>
      <c r="BR23" s="213">
        <v>0</v>
      </c>
      <c r="BS23" s="219">
        <v>2354.54</v>
      </c>
      <c r="BT23" s="213">
        <v>0</v>
      </c>
      <c r="BU23" s="213">
        <v>0</v>
      </c>
      <c r="BV23" s="219">
        <v>666.33</v>
      </c>
      <c r="BW23" s="213">
        <v>0</v>
      </c>
      <c r="BX23" s="213">
        <v>0</v>
      </c>
      <c r="BY23" s="219">
        <v>7820.7</v>
      </c>
      <c r="BZ23" s="219">
        <v>7554.72</v>
      </c>
      <c r="CA23" s="219">
        <v>23.92</v>
      </c>
      <c r="CB23" s="213">
        <v>0</v>
      </c>
      <c r="CC23" s="219">
        <v>242.06</v>
      </c>
      <c r="CD23" s="213">
        <v>0</v>
      </c>
      <c r="CE23" s="219">
        <v>1279.24</v>
      </c>
      <c r="CF23" s="219">
        <v>607.24</v>
      </c>
      <c r="CG23" s="213">
        <v>0</v>
      </c>
      <c r="CH23" s="213">
        <v>0</v>
      </c>
      <c r="CI23" s="219">
        <v>0</v>
      </c>
      <c r="CJ23" s="219">
        <v>672</v>
      </c>
      <c r="CK23" s="213">
        <v>0</v>
      </c>
      <c r="CL23" s="213">
        <v>0</v>
      </c>
      <c r="CM23" s="213">
        <v>0</v>
      </c>
      <c r="CN23" s="213">
        <v>0</v>
      </c>
      <c r="CO23" s="213">
        <v>0</v>
      </c>
      <c r="CP23" s="213">
        <v>0</v>
      </c>
      <c r="CQ23" s="213">
        <v>0</v>
      </c>
      <c r="CR23" s="213">
        <v>0</v>
      </c>
      <c r="CS23" s="219">
        <v>76.33</v>
      </c>
      <c r="CT23" s="219">
        <v>76.33</v>
      </c>
      <c r="CU23" s="213">
        <v>0</v>
      </c>
      <c r="CV23" s="213">
        <v>0</v>
      </c>
      <c r="CW23" s="220">
        <v>3024.32</v>
      </c>
      <c r="CX23" s="213">
        <v>0</v>
      </c>
      <c r="CY23" s="219">
        <v>6086.83</v>
      </c>
      <c r="CZ23" s="213">
        <v>0</v>
      </c>
      <c r="DA23" s="213">
        <v>0</v>
      </c>
      <c r="DB23" s="213">
        <v>0</v>
      </c>
      <c r="DC23" s="213">
        <v>0</v>
      </c>
      <c r="DD23" s="213">
        <v>0</v>
      </c>
      <c r="DE23" s="213">
        <v>0</v>
      </c>
      <c r="DF23" s="219">
        <v>8248.99</v>
      </c>
      <c r="DG23" s="219">
        <v>8248.99</v>
      </c>
      <c r="DH23" s="219">
        <v>0</v>
      </c>
      <c r="DI23" s="213">
        <v>0</v>
      </c>
      <c r="DJ23" s="213">
        <v>0</v>
      </c>
      <c r="DK23" s="219">
        <v>3494.24</v>
      </c>
      <c r="DL23" s="219">
        <v>885.66</v>
      </c>
      <c r="DM23" s="213">
        <v>0</v>
      </c>
      <c r="DN23" s="213">
        <v>0</v>
      </c>
      <c r="DO23" s="213">
        <v>0</v>
      </c>
      <c r="DP23" s="213">
        <v>0</v>
      </c>
      <c r="DQ23" s="219">
        <v>885.66</v>
      </c>
      <c r="DR23" s="219">
        <v>3100.65</v>
      </c>
      <c r="DS23" s="213">
        <v>0</v>
      </c>
      <c r="DT23" s="213">
        <v>0</v>
      </c>
      <c r="DU23" s="213">
        <v>0</v>
      </c>
      <c r="DV23" s="219">
        <v>3100.65</v>
      </c>
      <c r="DW23" s="219">
        <v>0</v>
      </c>
      <c r="DX23" s="219">
        <v>0</v>
      </c>
      <c r="DY23" s="213">
        <v>0</v>
      </c>
      <c r="DZ23" s="213">
        <v>0</v>
      </c>
      <c r="EA23" s="213">
        <v>0</v>
      </c>
      <c r="EB23" s="213">
        <v>0</v>
      </c>
      <c r="EC23" s="213">
        <v>0</v>
      </c>
      <c r="ED23" s="214">
        <v>0</v>
      </c>
      <c r="EE23" s="213">
        <v>0</v>
      </c>
      <c r="EF23" s="213">
        <v>0</v>
      </c>
      <c r="EG23" s="219">
        <v>14470.61</v>
      </c>
      <c r="EH23" s="213">
        <v>0</v>
      </c>
      <c r="EI23" s="213">
        <v>0</v>
      </c>
      <c r="EJ23" s="219">
        <v>418.31</v>
      </c>
      <c r="EK23" s="213">
        <v>0</v>
      </c>
      <c r="EL23" s="213">
        <v>0</v>
      </c>
      <c r="EM23" s="219">
        <v>1332.1</v>
      </c>
      <c r="EN23" s="219">
        <v>1255</v>
      </c>
      <c r="EO23" s="213">
        <v>0</v>
      </c>
      <c r="EP23" s="213">
        <v>0</v>
      </c>
      <c r="EQ23" s="219">
        <v>77.099999999999994</v>
      </c>
      <c r="ER23" s="213">
        <v>0</v>
      </c>
      <c r="ES23" s="219">
        <v>8355.9500000000007</v>
      </c>
      <c r="ET23" s="219">
        <v>0</v>
      </c>
      <c r="EU23" s="219">
        <v>668.1</v>
      </c>
      <c r="EV23" s="219">
        <v>5400.8</v>
      </c>
      <c r="EW23" s="219">
        <v>2179.35</v>
      </c>
      <c r="EX23" s="219">
        <v>107.7</v>
      </c>
      <c r="EY23" s="213">
        <v>0</v>
      </c>
      <c r="EZ23" s="219">
        <v>26398.83</v>
      </c>
      <c r="FA23" s="213">
        <v>0</v>
      </c>
      <c r="FB23" s="219">
        <v>26398.83</v>
      </c>
      <c r="FC23" s="213">
        <v>0</v>
      </c>
      <c r="FD23" s="219">
        <v>1786.34</v>
      </c>
      <c r="FE23" s="219">
        <v>1781.97</v>
      </c>
      <c r="FF23" s="219">
        <v>4.37</v>
      </c>
      <c r="FG23" s="219">
        <v>8385.83</v>
      </c>
      <c r="FH23" s="219">
        <v>8385.83</v>
      </c>
      <c r="FI23" s="213">
        <v>0</v>
      </c>
      <c r="FJ23" s="219">
        <v>-3179.88</v>
      </c>
      <c r="FK23" s="220">
        <v>-336.74</v>
      </c>
      <c r="FL23" s="213">
        <v>0</v>
      </c>
      <c r="FM23" s="219">
        <v>17113.14</v>
      </c>
      <c r="FN23" s="213">
        <v>0</v>
      </c>
      <c r="FO23" s="213">
        <v>0</v>
      </c>
      <c r="FP23" s="213">
        <v>0</v>
      </c>
      <c r="FQ23" s="219">
        <v>23685.68</v>
      </c>
      <c r="FR23" s="213">
        <v>0</v>
      </c>
      <c r="FS23" s="213">
        <v>0</v>
      </c>
      <c r="FT23" s="219">
        <v>1496.14</v>
      </c>
      <c r="FU23" s="219">
        <v>923.64</v>
      </c>
      <c r="FV23" s="219">
        <v>191.95</v>
      </c>
      <c r="FW23" s="219">
        <v>306.06</v>
      </c>
      <c r="FX23" s="219">
        <v>74.489999999999995</v>
      </c>
      <c r="FY23" s="219">
        <v>26073.94</v>
      </c>
      <c r="FZ23" s="219">
        <v>14855.7</v>
      </c>
      <c r="GA23" s="219">
        <v>6949.27</v>
      </c>
      <c r="GB23" s="219">
        <v>6975.2</v>
      </c>
      <c r="GC23" s="213">
        <v>0</v>
      </c>
      <c r="GD23" s="213">
        <v>0</v>
      </c>
      <c r="GE23" s="219">
        <v>931.23</v>
      </c>
      <c r="GF23" s="219">
        <v>32573.69</v>
      </c>
      <c r="GG23" s="213">
        <v>0</v>
      </c>
      <c r="GH23" s="213">
        <v>0</v>
      </c>
      <c r="GI23" s="213">
        <v>0</v>
      </c>
      <c r="GJ23" s="219">
        <v>6174.86</v>
      </c>
      <c r="GK23" s="219">
        <v>480.69</v>
      </c>
      <c r="GL23" s="213">
        <v>0</v>
      </c>
      <c r="GM23" s="219">
        <v>480.69</v>
      </c>
      <c r="GN23" s="213">
        <v>0</v>
      </c>
      <c r="GO23" s="213">
        <v>0</v>
      </c>
      <c r="GP23" s="213">
        <v>0</v>
      </c>
      <c r="GQ23" s="222">
        <v>0</v>
      </c>
      <c r="GR23" s="214">
        <v>0</v>
      </c>
      <c r="GS23" s="213">
        <v>0</v>
      </c>
      <c r="GT23" s="213">
        <v>0</v>
      </c>
      <c r="GU23" s="219">
        <v>34220.050000000003</v>
      </c>
      <c r="GV23" s="213">
        <v>0</v>
      </c>
      <c r="GW23" s="213">
        <v>0</v>
      </c>
      <c r="GX23" s="219">
        <v>1290.1099999999999</v>
      </c>
      <c r="GY23" s="213">
        <v>0</v>
      </c>
      <c r="GZ23" s="213">
        <v>0</v>
      </c>
      <c r="HA23" s="219">
        <v>1214.32</v>
      </c>
      <c r="HB23" s="219">
        <v>1154.3</v>
      </c>
      <c r="HC23" s="213">
        <v>0</v>
      </c>
      <c r="HD23" s="219">
        <v>13.72</v>
      </c>
      <c r="HE23" s="219">
        <v>46.3</v>
      </c>
      <c r="HF23" s="213">
        <v>0</v>
      </c>
      <c r="HG23" s="219">
        <v>9568.84</v>
      </c>
      <c r="HH23" s="219">
        <v>2094.91</v>
      </c>
      <c r="HI23" s="219">
        <v>6307.1</v>
      </c>
      <c r="HJ23" s="213">
        <v>0</v>
      </c>
      <c r="HK23" s="213">
        <v>0</v>
      </c>
      <c r="HL23" s="219">
        <v>1166.83</v>
      </c>
      <c r="HM23" s="213">
        <v>0</v>
      </c>
      <c r="HN23" s="219">
        <v>72958.7</v>
      </c>
      <c r="HO23" s="219">
        <v>72958.7</v>
      </c>
      <c r="HP23" s="213">
        <v>0</v>
      </c>
      <c r="HQ23" s="213">
        <v>0</v>
      </c>
      <c r="HR23" s="213">
        <v>0</v>
      </c>
      <c r="HS23" s="213">
        <v>0</v>
      </c>
      <c r="HT23" s="213">
        <v>0</v>
      </c>
      <c r="HU23" s="219">
        <v>21880.12</v>
      </c>
      <c r="HV23" s="219">
        <v>21504.63</v>
      </c>
      <c r="HW23" s="219">
        <v>375.49</v>
      </c>
      <c r="HX23" s="219">
        <v>-1455.4</v>
      </c>
      <c r="HY23" s="220">
        <v>19526.740000000002</v>
      </c>
      <c r="HZ23" s="213">
        <v>0</v>
      </c>
      <c r="IA23" s="219">
        <v>51612.11</v>
      </c>
      <c r="IB23" s="219">
        <v>93147.99</v>
      </c>
      <c r="IC23" s="213">
        <v>0</v>
      </c>
      <c r="ID23" s="213">
        <v>0</v>
      </c>
      <c r="IE23" s="213">
        <v>0</v>
      </c>
      <c r="IF23" s="213">
        <v>0</v>
      </c>
      <c r="IG23" s="213">
        <v>0</v>
      </c>
      <c r="IH23" s="219">
        <v>4481.43</v>
      </c>
      <c r="II23" s="219">
        <v>3733.41</v>
      </c>
      <c r="IJ23" s="219">
        <v>440.72</v>
      </c>
      <c r="IK23" s="213">
        <v>0</v>
      </c>
      <c r="IL23" s="219">
        <v>307.3</v>
      </c>
      <c r="IM23" s="219">
        <v>112517.06</v>
      </c>
      <c r="IN23" s="219">
        <v>9961.94</v>
      </c>
      <c r="IO23" s="213">
        <v>0</v>
      </c>
      <c r="IP23" s="219">
        <v>0</v>
      </c>
      <c r="IQ23" s="219">
        <v>5400.8</v>
      </c>
      <c r="IR23" s="219">
        <v>2241.91</v>
      </c>
      <c r="IS23" s="219">
        <v>2319.23</v>
      </c>
      <c r="IT23" s="219">
        <v>112910.16</v>
      </c>
      <c r="IU23" s="213">
        <v>0</v>
      </c>
      <c r="IV23" s="213">
        <v>0</v>
      </c>
      <c r="IW23" s="213">
        <v>0</v>
      </c>
      <c r="IX23" s="219">
        <v>39951.46</v>
      </c>
      <c r="IY23" s="213">
        <v>0</v>
      </c>
      <c r="IZ23" s="213">
        <v>0</v>
      </c>
      <c r="JA23" s="213">
        <v>0</v>
      </c>
      <c r="JB23" s="213">
        <v>0</v>
      </c>
      <c r="JC23" s="213">
        <v>0</v>
      </c>
      <c r="JD23" s="213">
        <v>0</v>
      </c>
      <c r="JE23" s="219">
        <v>0</v>
      </c>
      <c r="JF23" s="214">
        <v>0</v>
      </c>
      <c r="JG23" s="213">
        <v>0</v>
      </c>
      <c r="JH23" s="213">
        <v>0</v>
      </c>
      <c r="JI23" s="219">
        <v>93023.51</v>
      </c>
      <c r="JJ23" s="213">
        <v>0</v>
      </c>
      <c r="JK23" s="213">
        <v>0</v>
      </c>
      <c r="JL23" s="219">
        <v>23685.68</v>
      </c>
      <c r="JM23" s="213">
        <v>0</v>
      </c>
      <c r="JN23" s="213">
        <v>0</v>
      </c>
      <c r="JO23" s="219">
        <v>21885.55</v>
      </c>
      <c r="JP23" s="219">
        <v>15451.94</v>
      </c>
      <c r="JQ23" s="219">
        <v>5733.9</v>
      </c>
      <c r="JR23" s="219">
        <v>306.06</v>
      </c>
      <c r="JS23" s="219">
        <v>393.65</v>
      </c>
      <c r="JT23" s="213">
        <v>0</v>
      </c>
      <c r="JU23" s="219">
        <v>24380.74</v>
      </c>
      <c r="JV23" s="219">
        <v>6949.27</v>
      </c>
      <c r="JW23" s="219">
        <v>6975.2</v>
      </c>
      <c r="JX23" s="219">
        <v>5400.8</v>
      </c>
      <c r="JY23" s="219">
        <v>2241.91</v>
      </c>
      <c r="JZ23" s="219">
        <v>2813.56</v>
      </c>
      <c r="KA23" s="213">
        <v>0</v>
      </c>
      <c r="KB23" s="219">
        <v>99357.53</v>
      </c>
      <c r="KC23" s="219">
        <v>72958.7</v>
      </c>
      <c r="KD23" s="219">
        <v>26398.83</v>
      </c>
      <c r="KE23" s="213">
        <v>0</v>
      </c>
      <c r="KF23" s="219">
        <v>1926.65</v>
      </c>
      <c r="KG23" s="219">
        <v>1781.97</v>
      </c>
      <c r="KH23" s="219">
        <v>144.68</v>
      </c>
      <c r="KI23" s="219">
        <v>77856.899999999994</v>
      </c>
      <c r="KJ23" s="219">
        <v>74232.899999999994</v>
      </c>
      <c r="KK23" s="219">
        <v>3624</v>
      </c>
      <c r="KL23" s="213">
        <v>0</v>
      </c>
      <c r="KM23" s="220">
        <v>8693.94</v>
      </c>
      <c r="KN23" s="213">
        <v>0</v>
      </c>
      <c r="KO23" s="219">
        <v>184937.4</v>
      </c>
      <c r="KP23" s="219">
        <v>93147.99</v>
      </c>
      <c r="KQ23" s="213">
        <v>0</v>
      </c>
      <c r="KR23" s="213">
        <v>0</v>
      </c>
      <c r="KS23" s="219">
        <v>23685.68</v>
      </c>
      <c r="KT23" s="213">
        <v>0</v>
      </c>
      <c r="KU23" s="213">
        <v>0</v>
      </c>
      <c r="KV23" s="219">
        <v>20441.07</v>
      </c>
      <c r="KW23" s="219">
        <v>15451.94</v>
      </c>
      <c r="KX23" s="219">
        <v>4289.42</v>
      </c>
      <c r="KY23" s="219">
        <v>306.06</v>
      </c>
      <c r="KZ23" s="219">
        <v>393.65</v>
      </c>
      <c r="LA23" s="219">
        <v>183617.41</v>
      </c>
      <c r="LB23" s="219">
        <v>26335.69</v>
      </c>
      <c r="LC23" s="219">
        <v>6949.27</v>
      </c>
      <c r="LD23" s="219">
        <v>6975.2</v>
      </c>
      <c r="LE23" s="219">
        <v>5400.8</v>
      </c>
      <c r="LF23" s="219">
        <v>2241.91</v>
      </c>
      <c r="LG23" s="219">
        <v>4768.5200000000004</v>
      </c>
      <c r="LH23" s="219">
        <v>185572.36</v>
      </c>
      <c r="LI23" s="213">
        <v>0</v>
      </c>
      <c r="LJ23" s="213">
        <v>0</v>
      </c>
      <c r="LK23" s="213">
        <v>0</v>
      </c>
      <c r="LL23" s="219">
        <v>86214.83</v>
      </c>
      <c r="LM23" s="219">
        <v>2262.66</v>
      </c>
      <c r="LN23" s="219">
        <v>1781.97</v>
      </c>
      <c r="LO23" s="219">
        <v>480.69</v>
      </c>
      <c r="LP23" s="213">
        <v>0</v>
      </c>
      <c r="LQ23" s="213">
        <v>0</v>
      </c>
      <c r="LR23" s="213">
        <v>0</v>
      </c>
      <c r="LS23" s="213">
        <v>0</v>
      </c>
      <c r="LT23" s="214">
        <v>0</v>
      </c>
      <c r="LU23" s="213">
        <v>0</v>
      </c>
      <c r="LV23" s="213">
        <v>0</v>
      </c>
      <c r="LW23" s="219">
        <v>273.36</v>
      </c>
      <c r="LX23" s="213">
        <v>0</v>
      </c>
      <c r="LY23" s="213">
        <v>0</v>
      </c>
      <c r="LZ23" s="213">
        <v>0</v>
      </c>
      <c r="MA23" s="213">
        <v>0</v>
      </c>
      <c r="MB23" s="213">
        <v>0</v>
      </c>
      <c r="MC23" s="219">
        <v>2943.75</v>
      </c>
      <c r="MD23" s="219">
        <v>0</v>
      </c>
      <c r="ME23" s="219">
        <v>2943.75</v>
      </c>
      <c r="MF23" s="213">
        <v>0</v>
      </c>
      <c r="MG23" s="213">
        <v>0</v>
      </c>
      <c r="MH23" s="213">
        <v>0</v>
      </c>
      <c r="MI23" s="219">
        <v>2271.94</v>
      </c>
      <c r="MJ23" s="213">
        <v>0</v>
      </c>
      <c r="MK23" s="213">
        <v>0</v>
      </c>
      <c r="ML23" s="213">
        <v>0</v>
      </c>
      <c r="MM23" s="213">
        <v>0</v>
      </c>
      <c r="MN23" s="219">
        <v>2271.94</v>
      </c>
      <c r="MO23" s="213">
        <v>0</v>
      </c>
      <c r="MP23" s="213">
        <v>0</v>
      </c>
      <c r="MQ23" s="213">
        <v>0</v>
      </c>
      <c r="MR23" s="213">
        <v>0</v>
      </c>
      <c r="MS23" s="213">
        <v>0</v>
      </c>
      <c r="MT23" s="219">
        <v>340.38</v>
      </c>
      <c r="MU23" s="213">
        <v>0</v>
      </c>
      <c r="MV23" s="219">
        <v>340.38</v>
      </c>
      <c r="MW23" s="213">
        <v>0</v>
      </c>
      <c r="MX23" s="213">
        <v>0</v>
      </c>
      <c r="MY23" s="213">
        <v>0</v>
      </c>
      <c r="MZ23" s="213">
        <v>0</v>
      </c>
      <c r="NA23" s="220">
        <v>-11180.02</v>
      </c>
      <c r="NB23" s="219">
        <v>-10209.049999999999</v>
      </c>
      <c r="NC23" s="213">
        <v>0</v>
      </c>
      <c r="ND23" s="219">
        <v>148.88</v>
      </c>
      <c r="NE23" s="213">
        <v>0</v>
      </c>
      <c r="NF23" s="213">
        <v>0</v>
      </c>
      <c r="NG23" s="213">
        <v>0</v>
      </c>
      <c r="NH23" s="213">
        <v>0</v>
      </c>
      <c r="NI23" s="213">
        <v>0</v>
      </c>
      <c r="NJ23" s="219">
        <v>4388.2299999999996</v>
      </c>
      <c r="NK23" s="219">
        <v>0</v>
      </c>
      <c r="NL23" s="219">
        <v>4388.2299999999996</v>
      </c>
      <c r="NM23" s="213">
        <v>0</v>
      </c>
      <c r="NN23" s="213">
        <v>0</v>
      </c>
      <c r="NO23" s="213">
        <v>0</v>
      </c>
      <c r="NP23" s="219">
        <v>316.99</v>
      </c>
      <c r="NQ23" s="213">
        <v>0</v>
      </c>
      <c r="NR23" s="213">
        <v>0</v>
      </c>
      <c r="NS23" s="213">
        <v>0</v>
      </c>
      <c r="NT23" s="213">
        <v>0</v>
      </c>
      <c r="NU23" s="219">
        <v>316.99</v>
      </c>
      <c r="NV23" s="213">
        <v>0</v>
      </c>
      <c r="NW23" s="213">
        <v>0</v>
      </c>
      <c r="NX23" s="213">
        <v>0</v>
      </c>
      <c r="NY23" s="213">
        <v>0</v>
      </c>
      <c r="NZ23" s="219">
        <v>-10844.01</v>
      </c>
      <c r="OA23" s="219">
        <v>4.37</v>
      </c>
      <c r="OB23" s="219">
        <v>0</v>
      </c>
      <c r="OC23" s="219">
        <v>4.37</v>
      </c>
      <c r="OD23" s="213">
        <v>0</v>
      </c>
      <c r="OE23" s="213">
        <v>0</v>
      </c>
      <c r="OF23" s="213">
        <v>0</v>
      </c>
      <c r="OG23" s="213">
        <v>0</v>
      </c>
      <c r="OH23" s="214">
        <v>0</v>
      </c>
      <c r="OI23" s="213">
        <v>0</v>
      </c>
      <c r="OJ23" s="213">
        <v>0</v>
      </c>
      <c r="OK23" s="219">
        <v>93296.87</v>
      </c>
      <c r="OL23" s="213">
        <v>0</v>
      </c>
      <c r="OM23" s="213">
        <v>0</v>
      </c>
      <c r="ON23" s="219">
        <v>23685.68</v>
      </c>
      <c r="OO23" s="213">
        <v>0</v>
      </c>
      <c r="OP23" s="213">
        <v>0</v>
      </c>
      <c r="OQ23" s="219">
        <v>24829.3</v>
      </c>
      <c r="OR23" s="219">
        <v>15451.94</v>
      </c>
      <c r="OS23" s="219">
        <v>8677.65</v>
      </c>
      <c r="OT23" s="219">
        <v>306.06</v>
      </c>
      <c r="OU23" s="219">
        <v>393.65</v>
      </c>
      <c r="OV23" s="213">
        <v>0</v>
      </c>
      <c r="OW23" s="219">
        <v>26652.68</v>
      </c>
      <c r="OX23" s="219">
        <v>6949.27</v>
      </c>
      <c r="OY23" s="219">
        <v>6975.2</v>
      </c>
      <c r="OZ23" s="219">
        <v>5400.8</v>
      </c>
      <c r="PA23" s="219">
        <v>2241.91</v>
      </c>
      <c r="PB23" s="219">
        <v>5085.5</v>
      </c>
      <c r="PC23" s="213">
        <v>0</v>
      </c>
      <c r="PD23" s="219">
        <v>99357.53</v>
      </c>
      <c r="PE23" s="219">
        <v>72958.7</v>
      </c>
      <c r="PF23" s="219">
        <v>26398.83</v>
      </c>
      <c r="PG23" s="213">
        <v>0</v>
      </c>
      <c r="PH23" s="219">
        <v>2267.0300000000002</v>
      </c>
      <c r="PI23" s="219">
        <v>1781.97</v>
      </c>
      <c r="PJ23" s="219">
        <v>485.06</v>
      </c>
      <c r="PK23" s="219">
        <v>77856.899999999994</v>
      </c>
      <c r="PL23" s="219">
        <v>74232.899999999994</v>
      </c>
      <c r="PM23" s="219">
        <v>3624</v>
      </c>
      <c r="PN23" s="213">
        <v>0</v>
      </c>
      <c r="PO23" s="220">
        <v>-2486.08</v>
      </c>
      <c r="PP23" s="219">
        <v>-10209.049999999999</v>
      </c>
      <c r="PQ23" s="219">
        <v>184937.4</v>
      </c>
      <c r="PR23" s="219">
        <v>93296.87</v>
      </c>
      <c r="PS23" s="213">
        <v>0</v>
      </c>
      <c r="PT23" s="213">
        <v>0</v>
      </c>
      <c r="PU23" s="219">
        <v>23685.68</v>
      </c>
      <c r="PV23" s="213">
        <v>0</v>
      </c>
      <c r="PW23" s="213">
        <v>0</v>
      </c>
      <c r="PX23" s="219">
        <v>24829.3</v>
      </c>
      <c r="PY23" s="219">
        <v>15451.94</v>
      </c>
      <c r="PZ23" s="219">
        <v>8677.65</v>
      </c>
      <c r="QA23" s="219">
        <v>306.06</v>
      </c>
      <c r="QB23" s="219">
        <v>393.65</v>
      </c>
      <c r="QC23" s="219">
        <v>183617.41</v>
      </c>
      <c r="QD23" s="219">
        <v>26652.68</v>
      </c>
      <c r="QE23" s="219">
        <v>6949.27</v>
      </c>
      <c r="QF23" s="219">
        <v>6975.2</v>
      </c>
      <c r="QG23" s="219">
        <v>5400.8</v>
      </c>
      <c r="QH23" s="219">
        <v>2241.91</v>
      </c>
      <c r="QI23" s="219">
        <v>5085.5</v>
      </c>
      <c r="QJ23" s="219">
        <v>185572.36</v>
      </c>
      <c r="QK23" s="213">
        <v>0</v>
      </c>
      <c r="QL23" s="213">
        <v>0</v>
      </c>
      <c r="QM23" s="213">
        <v>0</v>
      </c>
      <c r="QN23" s="219">
        <v>75370.820000000007</v>
      </c>
      <c r="QO23" s="219">
        <v>2267.0300000000002</v>
      </c>
      <c r="QP23" s="219">
        <v>1781.97</v>
      </c>
      <c r="QQ23" s="219">
        <v>485.06</v>
      </c>
      <c r="QR23" s="213">
        <v>0</v>
      </c>
      <c r="QS23" s="213">
        <v>0</v>
      </c>
      <c r="QT23" s="213">
        <v>0</v>
      </c>
      <c r="QU23" s="213">
        <v>0</v>
      </c>
      <c r="QV23" s="214">
        <v>0</v>
      </c>
      <c r="QW23" s="213"/>
      <c r="QY23" s="216">
        <v>-14716.43</v>
      </c>
      <c r="QZ23" s="216">
        <v>14722.12</v>
      </c>
      <c r="RA23" s="216" t="s">
        <v>140</v>
      </c>
      <c r="RB23" s="221">
        <v>230.7</v>
      </c>
      <c r="RC23" s="221"/>
      <c r="RD23" s="221"/>
      <c r="RE23" s="216">
        <v>12477.24</v>
      </c>
      <c r="RL23" s="216">
        <v>1.78</v>
      </c>
      <c r="RR23" s="217">
        <v>0</v>
      </c>
      <c r="RS23" s="217">
        <v>0</v>
      </c>
      <c r="RX23" s="217">
        <v>0</v>
      </c>
      <c r="RY23" s="216">
        <v>0</v>
      </c>
      <c r="RZ23" s="216">
        <v>0</v>
      </c>
      <c r="SA23" s="216">
        <v>192.56</v>
      </c>
      <c r="SB23" s="216">
        <v>0</v>
      </c>
      <c r="SC23" s="216">
        <v>0</v>
      </c>
      <c r="SD23" s="216">
        <v>0</v>
      </c>
      <c r="SE23" s="216">
        <v>0</v>
      </c>
      <c r="SF23" s="216">
        <v>0</v>
      </c>
      <c r="SG23" s="216">
        <v>766.59</v>
      </c>
      <c r="SH23" s="217">
        <f t="shared" si="3"/>
        <v>2669.58</v>
      </c>
      <c r="SI23" s="216">
        <v>0</v>
      </c>
      <c r="SJ23" s="216">
        <v>0</v>
      </c>
      <c r="SK23" s="216">
        <v>926.13</v>
      </c>
      <c r="SL23" s="216">
        <v>1743.45</v>
      </c>
      <c r="SM23" s="216" t="s">
        <v>140</v>
      </c>
      <c r="SN23" s="216" t="s">
        <v>140</v>
      </c>
      <c r="SO23" s="216" t="s">
        <v>140</v>
      </c>
      <c r="SP23" s="216" t="s">
        <v>140</v>
      </c>
      <c r="SQ23" s="216">
        <v>29438.54</v>
      </c>
      <c r="SR23" s="217"/>
      <c r="SU23" s="216" t="s">
        <v>140</v>
      </c>
      <c r="TB23" s="216">
        <v>19165.810000000001</v>
      </c>
      <c r="TH23" s="216">
        <v>3084.39</v>
      </c>
      <c r="TI23" s="217"/>
      <c r="TN23" s="217"/>
      <c r="TO23" s="216" t="s">
        <v>140</v>
      </c>
      <c r="TP23" s="216" t="s">
        <v>140</v>
      </c>
      <c r="TQ23" s="216" t="s">
        <v>140</v>
      </c>
      <c r="TR23" s="216">
        <v>0</v>
      </c>
      <c r="TS23" s="216" t="s">
        <v>140</v>
      </c>
      <c r="TT23" s="216" t="s">
        <v>140</v>
      </c>
      <c r="TU23" s="216" t="s">
        <v>140</v>
      </c>
      <c r="TV23" s="216" t="s">
        <v>140</v>
      </c>
      <c r="TW23" s="216" t="s">
        <v>140</v>
      </c>
      <c r="UA23" s="216">
        <v>6481.82</v>
      </c>
      <c r="UB23" s="216">
        <v>2079.96</v>
      </c>
      <c r="UC23" s="216" t="s">
        <v>140</v>
      </c>
      <c r="UD23" s="216">
        <v>-1373.44</v>
      </c>
      <c r="UE23" s="218">
        <v>-1462.52</v>
      </c>
      <c r="UF23" s="216">
        <v>70448.149999999994</v>
      </c>
      <c r="UG23" s="216" t="s">
        <v>140</v>
      </c>
      <c r="UH23" s="216">
        <v>0</v>
      </c>
      <c r="UK23" s="216">
        <v>845.17</v>
      </c>
      <c r="UR23" s="216">
        <v>23966.44</v>
      </c>
      <c r="UX23" s="216">
        <v>21060.23</v>
      </c>
      <c r="UY23" s="217">
        <f t="shared" ref="UY23:UY31" si="5">UX23-VD23</f>
        <v>21376.73</v>
      </c>
      <c r="VD23" s="217">
        <v>-316.5</v>
      </c>
      <c r="VE23" s="216">
        <v>0</v>
      </c>
      <c r="VF23" s="216">
        <v>0</v>
      </c>
      <c r="VG23" s="216">
        <v>0</v>
      </c>
      <c r="VH23" s="216">
        <v>0</v>
      </c>
      <c r="VI23" s="216">
        <v>3379.96</v>
      </c>
      <c r="VJ23" s="216">
        <v>2483.61</v>
      </c>
      <c r="VK23" s="216">
        <v>376.81</v>
      </c>
      <c r="VL23" s="216">
        <v>-1582.89</v>
      </c>
      <c r="VM23" s="216">
        <v>0</v>
      </c>
      <c r="VN23" s="217">
        <f t="shared" si="4"/>
        <v>2499.34</v>
      </c>
      <c r="VQ23" s="216">
        <v>0</v>
      </c>
      <c r="VR23" s="216">
        <v>2499.34</v>
      </c>
      <c r="VS23" s="216">
        <v>16958.13</v>
      </c>
      <c r="VT23" s="216" t="s">
        <v>140</v>
      </c>
      <c r="VU23" s="216" t="s">
        <v>140</v>
      </c>
      <c r="VV23" s="216" t="s">
        <v>140</v>
      </c>
      <c r="VW23" s="216">
        <v>71910.67</v>
      </c>
      <c r="VX23" s="216">
        <v>2563.37</v>
      </c>
      <c r="WA23" s="216">
        <v>42473.03</v>
      </c>
      <c r="WH23" s="216">
        <v>194.49</v>
      </c>
      <c r="WN23" s="216">
        <v>16885.72</v>
      </c>
      <c r="WU23" s="216" t="s">
        <v>140</v>
      </c>
      <c r="WV23" s="216" t="s">
        <v>140</v>
      </c>
      <c r="WW23" s="216">
        <v>2744.05</v>
      </c>
      <c r="WX23" s="216" t="s">
        <v>140</v>
      </c>
      <c r="WY23" s="216">
        <v>4749.34</v>
      </c>
      <c r="WZ23" s="216">
        <v>2832.73</v>
      </c>
      <c r="XA23" s="216">
        <v>399.94</v>
      </c>
      <c r="XB23" s="216">
        <v>-1707.77</v>
      </c>
      <c r="XC23" s="216">
        <v>735.59</v>
      </c>
      <c r="XG23" s="216" t="s">
        <v>140</v>
      </c>
      <c r="XH23" s="216">
        <v>278.61</v>
      </c>
      <c r="XI23" s="216" t="s">
        <v>140</v>
      </c>
      <c r="XJ23" s="216" t="s">
        <v>140</v>
      </c>
      <c r="XK23" s="218">
        <v>3310.67</v>
      </c>
      <c r="XL23" s="216">
        <v>8199.49</v>
      </c>
      <c r="XM23" s="216" t="s">
        <v>140</v>
      </c>
      <c r="XN23" s="216">
        <v>51.66</v>
      </c>
      <c r="XQ23" s="216">
        <v>7937.11</v>
      </c>
      <c r="XX23" s="216" t="s">
        <v>140</v>
      </c>
      <c r="YD23" s="216">
        <v>-30.74</v>
      </c>
      <c r="YE23" s="217">
        <v>-30.74</v>
      </c>
      <c r="YJ23" s="217">
        <v>0</v>
      </c>
      <c r="YK23" s="216">
        <v>0</v>
      </c>
      <c r="YL23" s="216">
        <v>0</v>
      </c>
      <c r="YM23" s="216">
        <v>0</v>
      </c>
      <c r="YN23" s="216" t="s">
        <v>140</v>
      </c>
      <c r="YO23" s="216" t="s">
        <v>140</v>
      </c>
      <c r="YP23" s="216">
        <v>0</v>
      </c>
      <c r="YQ23" s="216" t="s">
        <v>140</v>
      </c>
      <c r="YR23" s="216" t="s">
        <v>140</v>
      </c>
      <c r="YS23" s="216">
        <v>241.47</v>
      </c>
      <c r="YT23" s="216">
        <v>0</v>
      </c>
      <c r="YW23" s="216">
        <v>0</v>
      </c>
      <c r="YX23" s="216">
        <f t="shared" si="2"/>
        <v>0</v>
      </c>
      <c r="YY23" s="216" t="s">
        <v>140</v>
      </c>
      <c r="YZ23" s="216" t="s">
        <v>140</v>
      </c>
      <c r="ZA23" s="216" t="s">
        <v>140</v>
      </c>
      <c r="ZB23" s="216" t="s">
        <v>140</v>
      </c>
      <c r="ZC23" s="216">
        <v>4888.83</v>
      </c>
      <c r="ZD23" s="216" t="s">
        <v>140</v>
      </c>
      <c r="ZG23" s="216" t="s">
        <v>140</v>
      </c>
      <c r="ZN23" s="216">
        <v>242.25</v>
      </c>
      <c r="ZT23" s="216">
        <v>2996.5</v>
      </c>
      <c r="ZU23" s="217">
        <v>2996.5</v>
      </c>
      <c r="ZZ23" s="217">
        <v>0</v>
      </c>
      <c r="AAA23" s="216" t="s">
        <v>140</v>
      </c>
      <c r="AAB23" s="216" t="s">
        <v>140</v>
      </c>
      <c r="AAC23" s="216">
        <v>1650.08</v>
      </c>
      <c r="AAD23" s="216" t="s">
        <v>140</v>
      </c>
      <c r="AAE23" s="216" t="s">
        <v>140</v>
      </c>
      <c r="AAF23" s="216" t="s">
        <v>140</v>
      </c>
      <c r="AAG23" s="216" t="s">
        <v>140</v>
      </c>
      <c r="AAH23" s="216" t="s">
        <v>140</v>
      </c>
      <c r="AAI23" s="216" t="s">
        <v>140</v>
      </c>
      <c r="AAM23" s="216" t="s">
        <v>140</v>
      </c>
      <c r="AAN23" s="216" t="s">
        <v>140</v>
      </c>
      <c r="AAO23" s="216" t="s">
        <v>140</v>
      </c>
      <c r="AAP23" s="216" t="s">
        <v>140</v>
      </c>
      <c r="AAQ23" s="218">
        <v>26372.17</v>
      </c>
      <c r="AAR23" s="216">
        <v>29913.01</v>
      </c>
      <c r="AAS23" s="216" t="s">
        <v>140</v>
      </c>
      <c r="AAT23" s="216">
        <v>2127.6</v>
      </c>
      <c r="AAW23" s="216">
        <v>21053.46</v>
      </c>
      <c r="ABJ23" s="216">
        <v>270.44</v>
      </c>
      <c r="ABK23" s="217">
        <f>ABJ23-ABP23</f>
        <v>-385.06</v>
      </c>
      <c r="ABL23" s="217"/>
      <c r="ABM23" s="217"/>
      <c r="ABN23" s="217"/>
      <c r="ABO23" s="217"/>
      <c r="ABP23" s="217">
        <v>655.5</v>
      </c>
      <c r="ABS23" s="216">
        <v>4201.5600000000004</v>
      </c>
      <c r="ABT23" s="216">
        <v>0</v>
      </c>
      <c r="ABU23" s="216">
        <v>0</v>
      </c>
      <c r="ABV23" s="216">
        <v>0</v>
      </c>
      <c r="ABW23" s="216">
        <v>0</v>
      </c>
      <c r="ABX23" s="216">
        <v>0</v>
      </c>
      <c r="ABY23" s="216">
        <v>1343.47</v>
      </c>
      <c r="ACC23" s="216" t="s">
        <v>140</v>
      </c>
      <c r="ACD23" s="216" t="s">
        <v>140</v>
      </c>
      <c r="ACE23" s="216" t="s">
        <v>140</v>
      </c>
      <c r="ACF23" s="216" t="s">
        <v>140</v>
      </c>
      <c r="ACG23" s="216" t="s">
        <v>140</v>
      </c>
      <c r="ACH23" s="216" t="s">
        <v>140</v>
      </c>
      <c r="ACI23" s="216">
        <v>3540.84</v>
      </c>
      <c r="ACJ23" s="216">
        <v>0</v>
      </c>
      <c r="ACM23" s="216">
        <v>0</v>
      </c>
      <c r="ACT23" s="216">
        <v>3540.84</v>
      </c>
      <c r="ACZ23" s="216">
        <v>0</v>
      </c>
      <c r="ADA23" s="216">
        <v>0</v>
      </c>
      <c r="ADF23" s="216">
        <v>0</v>
      </c>
      <c r="ADG23" s="216">
        <v>0</v>
      </c>
      <c r="ADH23" s="216">
        <v>0</v>
      </c>
      <c r="ADI23" s="216">
        <v>0</v>
      </c>
      <c r="ADJ23" s="216">
        <v>0</v>
      </c>
      <c r="ADK23" s="216">
        <v>0</v>
      </c>
      <c r="ADL23" s="216">
        <v>0</v>
      </c>
      <c r="ADM23" s="216">
        <v>0</v>
      </c>
      <c r="ADN23" s="216">
        <v>0</v>
      </c>
      <c r="ADO23" s="216">
        <v>0</v>
      </c>
      <c r="ADS23" s="216">
        <v>0</v>
      </c>
      <c r="ADT23" s="216" t="s">
        <v>140</v>
      </c>
      <c r="ADU23" s="216" t="s">
        <v>140</v>
      </c>
      <c r="ADV23" s="216" t="s">
        <v>140</v>
      </c>
      <c r="ADW23" s="218">
        <v>13503.9</v>
      </c>
      <c r="ADX23" s="216">
        <v>123282.78</v>
      </c>
      <c r="ADY23" s="216" t="s">
        <v>140</v>
      </c>
      <c r="ADZ23" s="216">
        <v>2409.89</v>
      </c>
      <c r="AEC23" s="216">
        <v>42312.98</v>
      </c>
      <c r="AEJ23" s="216">
        <v>23968.22</v>
      </c>
      <c r="AEP23" s="216">
        <v>21299.93</v>
      </c>
      <c r="AEW23" s="216" t="s">
        <v>140</v>
      </c>
      <c r="AEX23" s="216" t="s">
        <v>140</v>
      </c>
      <c r="AEY23" s="216">
        <v>4394.12</v>
      </c>
      <c r="AEZ23" s="216" t="s">
        <v>140</v>
      </c>
      <c r="AFA23" s="216">
        <v>3379.96</v>
      </c>
      <c r="AFB23" s="216">
        <v>2483.61</v>
      </c>
      <c r="AFC23" s="216">
        <v>376.81</v>
      </c>
      <c r="AFD23" s="216">
        <v>-1582.89</v>
      </c>
      <c r="AFE23" s="216">
        <v>2351.52</v>
      </c>
      <c r="AFI23" s="216">
        <v>926.13</v>
      </c>
      <c r="AFJ23" s="216">
        <v>4242.79</v>
      </c>
      <c r="AFK23" s="216">
        <v>16958.13</v>
      </c>
      <c r="AFL23" s="216" t="s">
        <v>140</v>
      </c>
      <c r="AFM23" s="216" t="s">
        <v>140</v>
      </c>
      <c r="AFN23" s="216" t="s">
        <v>140</v>
      </c>
      <c r="AFO23" s="216">
        <v>109778.88</v>
      </c>
      <c r="AFP23" s="216">
        <v>2563.37</v>
      </c>
      <c r="AFS23" s="216">
        <v>42473.03</v>
      </c>
      <c r="AFZ23" s="216">
        <v>23143.39</v>
      </c>
      <c r="AGF23" s="216">
        <v>22966.61</v>
      </c>
      <c r="AGM23" s="216" t="s">
        <v>140</v>
      </c>
      <c r="AGN23" s="216" t="s">
        <v>140</v>
      </c>
      <c r="AGO23" s="216">
        <v>4394.12</v>
      </c>
      <c r="AGP23" s="216" t="s">
        <v>140</v>
      </c>
      <c r="AGQ23" s="216">
        <v>4749.34</v>
      </c>
      <c r="AGR23" s="216">
        <v>2832.73</v>
      </c>
      <c r="AGS23" s="216">
        <v>399.94</v>
      </c>
      <c r="AGT23" s="216">
        <v>-1707.77</v>
      </c>
      <c r="AGU23" s="216">
        <v>735.59</v>
      </c>
      <c r="AGY23" s="216">
        <v>6481.82</v>
      </c>
      <c r="AGZ23" s="216">
        <v>2358.5700000000002</v>
      </c>
      <c r="AHA23" s="216" t="s">
        <v>140</v>
      </c>
      <c r="AHB23" s="216">
        <v>-1373.44</v>
      </c>
      <c r="AHC23" s="218">
        <v>-13503.9</v>
      </c>
      <c r="AHD23" s="216">
        <v>10509.55</v>
      </c>
      <c r="AHE23" s="216" t="s">
        <v>140</v>
      </c>
      <c r="AHF23" s="216">
        <v>153.80000000000001</v>
      </c>
      <c r="AHI23" s="216">
        <v>982.58</v>
      </c>
      <c r="AHP23" s="216">
        <v>239.53</v>
      </c>
      <c r="AHV23" s="216">
        <v>1666.68</v>
      </c>
      <c r="AIC23" s="216" t="s">
        <v>140</v>
      </c>
      <c r="AID23" s="216" t="s">
        <v>140</v>
      </c>
      <c r="AIE23" s="216" t="s">
        <v>140</v>
      </c>
      <c r="AIF23" s="216" t="s">
        <v>140</v>
      </c>
      <c r="AIG23" s="216" t="s">
        <v>140</v>
      </c>
      <c r="AIH23" s="216" t="s">
        <v>140</v>
      </c>
      <c r="AII23" s="216" t="s">
        <v>140</v>
      </c>
      <c r="AIJ23" s="216" t="s">
        <v>140</v>
      </c>
      <c r="AIK23" s="216" t="s">
        <v>140</v>
      </c>
      <c r="AIO23" s="216">
        <v>6481.82</v>
      </c>
      <c r="AIP23" s="216">
        <v>2358.5700000000002</v>
      </c>
      <c r="AIQ23" s="216" t="s">
        <v>140</v>
      </c>
      <c r="AIR23" s="216">
        <v>-1373.44</v>
      </c>
      <c r="AIS23" s="216" t="s">
        <v>140</v>
      </c>
      <c r="AIT23" s="216" t="s">
        <v>140</v>
      </c>
      <c r="AIU23" s="216">
        <v>24013.439999999999</v>
      </c>
      <c r="AIV23" s="216" t="s">
        <v>140</v>
      </c>
      <c r="AIY23" s="216">
        <v>845.17</v>
      </c>
      <c r="AJF23" s="216">
        <v>1064.3599999999999</v>
      </c>
      <c r="AJL23" s="216" t="s">
        <v>140</v>
      </c>
      <c r="AJS23" s="216" t="s">
        <v>140</v>
      </c>
      <c r="AJT23" s="216" t="s">
        <v>140</v>
      </c>
      <c r="AJU23" s="216" t="s">
        <v>140</v>
      </c>
      <c r="AJV23" s="216" t="s">
        <v>140</v>
      </c>
      <c r="AJW23" s="216" t="s">
        <v>140</v>
      </c>
      <c r="AJX23" s="216" t="s">
        <v>140</v>
      </c>
      <c r="AJY23" s="216">
        <v>-23.13</v>
      </c>
      <c r="AJZ23" s="216" t="s">
        <v>140</v>
      </c>
      <c r="AKA23" s="216" t="s">
        <v>140</v>
      </c>
      <c r="AKE23" s="216">
        <v>926.13</v>
      </c>
      <c r="AKF23" s="216">
        <v>4242.79</v>
      </c>
      <c r="AKG23" s="216">
        <v>16958.13</v>
      </c>
      <c r="AKH23" s="216" t="s">
        <v>140</v>
      </c>
      <c r="AKI23" s="218" t="s">
        <v>140</v>
      </c>
      <c r="AKJ23" s="216">
        <v>133792.32000000001</v>
      </c>
      <c r="AKK23" s="216" t="s">
        <v>140</v>
      </c>
      <c r="AKL23" s="216">
        <v>2563.69</v>
      </c>
      <c r="AKO23" s="216">
        <v>43295.55</v>
      </c>
      <c r="AKV23" s="216">
        <v>24207.75</v>
      </c>
      <c r="ALB23" s="216">
        <v>22966.61</v>
      </c>
      <c r="ALI23" s="216" t="s">
        <v>140</v>
      </c>
      <c r="ALJ23" s="216" t="s">
        <v>140</v>
      </c>
      <c r="ALK23" s="216">
        <v>4394.12</v>
      </c>
      <c r="ALL23" s="216" t="s">
        <v>140</v>
      </c>
      <c r="ALM23" s="216">
        <v>3379.96</v>
      </c>
      <c r="ALN23" s="216">
        <v>2483.61</v>
      </c>
      <c r="ALO23" s="216">
        <v>376.81</v>
      </c>
      <c r="ALP23" s="216">
        <v>-1582.89</v>
      </c>
      <c r="ALQ23" s="216">
        <v>2351.52</v>
      </c>
      <c r="ALU23" s="216">
        <v>7407.95</v>
      </c>
      <c r="ALV23" s="216">
        <v>6601.36</v>
      </c>
      <c r="ALW23" s="216">
        <v>16958.13</v>
      </c>
      <c r="ALX23" s="216">
        <v>-1373.44</v>
      </c>
      <c r="ALY23" s="216" t="s">
        <v>140</v>
      </c>
      <c r="ALZ23" s="216" t="s">
        <v>140</v>
      </c>
      <c r="AMA23" s="216">
        <v>133792.32000000001</v>
      </c>
      <c r="AMB23" s="216">
        <v>2563.37</v>
      </c>
      <c r="AME23" s="216">
        <v>43318.2</v>
      </c>
      <c r="AML23" s="216">
        <v>24207.75</v>
      </c>
      <c r="AMR23" s="216">
        <v>22966.61</v>
      </c>
      <c r="AMY23" s="216" t="s">
        <v>140</v>
      </c>
      <c r="AMZ23" s="216" t="s">
        <v>140</v>
      </c>
      <c r="ANA23" s="216">
        <v>4394.12</v>
      </c>
      <c r="ANB23" s="216" t="s">
        <v>140</v>
      </c>
      <c r="ANC23" s="216">
        <v>4749.34</v>
      </c>
      <c r="AND23" s="216">
        <v>2832.73</v>
      </c>
      <c r="ANE23" s="216">
        <v>376.81</v>
      </c>
      <c r="ANF23" s="216">
        <v>-1707.77</v>
      </c>
      <c r="ANG23" s="216">
        <v>735.59</v>
      </c>
      <c r="ANK23" s="216">
        <v>7407.95</v>
      </c>
      <c r="ANL23" s="216">
        <v>6601.36</v>
      </c>
      <c r="ANM23" s="216">
        <v>16958.13</v>
      </c>
      <c r="ANN23" s="216">
        <v>-1373.44</v>
      </c>
      <c r="ANO23" s="218"/>
    </row>
    <row r="24" spans="1:1474" s="216" customFormat="1" ht="13.2">
      <c r="A24" s="211">
        <v>2006</v>
      </c>
      <c r="B24" s="212"/>
      <c r="C24" s="213">
        <v>0</v>
      </c>
      <c r="D24" s="213">
        <v>0</v>
      </c>
      <c r="E24" s="213">
        <v>48030.37</v>
      </c>
      <c r="F24" s="213">
        <v>0</v>
      </c>
      <c r="G24" s="213">
        <v>0</v>
      </c>
      <c r="H24" s="213">
        <v>24994.54</v>
      </c>
      <c r="I24" s="213">
        <v>0</v>
      </c>
      <c r="J24" s="213">
        <v>0</v>
      </c>
      <c r="K24" s="213">
        <v>16006.29</v>
      </c>
      <c r="L24" s="213">
        <v>8916.3799999999992</v>
      </c>
      <c r="M24" s="213">
        <v>6134.88</v>
      </c>
      <c r="N24" s="213">
        <v>560.49</v>
      </c>
      <c r="O24" s="213">
        <v>394.53</v>
      </c>
      <c r="P24" s="213">
        <v>0</v>
      </c>
      <c r="Q24" s="219">
        <v>6193.44</v>
      </c>
      <c r="R24" s="219">
        <v>5146.76</v>
      </c>
      <c r="S24" s="213">
        <v>0</v>
      </c>
      <c r="T24" s="213">
        <v>0</v>
      </c>
      <c r="U24" s="219">
        <v>71.94</v>
      </c>
      <c r="V24" s="219">
        <v>974.73</v>
      </c>
      <c r="W24" s="213">
        <v>0</v>
      </c>
      <c r="X24" s="213">
        <v>0</v>
      </c>
      <c r="Y24" s="213">
        <v>0</v>
      </c>
      <c r="Z24" s="213">
        <v>0</v>
      </c>
      <c r="AA24" s="213">
        <v>0</v>
      </c>
      <c r="AB24" s="219">
        <v>231.47</v>
      </c>
      <c r="AC24" s="213">
        <v>0</v>
      </c>
      <c r="AD24" s="219">
        <v>231.47</v>
      </c>
      <c r="AE24" s="219">
        <v>62000.05</v>
      </c>
      <c r="AF24" s="219">
        <v>57518.09</v>
      </c>
      <c r="AG24" s="219">
        <v>4481.96</v>
      </c>
      <c r="AH24" s="219">
        <v>6343.84</v>
      </c>
      <c r="AI24" s="220">
        <v>-23923.16</v>
      </c>
      <c r="AJ24" s="213">
        <v>0</v>
      </c>
      <c r="AK24" s="219">
        <v>128211.36</v>
      </c>
      <c r="AL24" s="213">
        <v>0</v>
      </c>
      <c r="AM24" s="213">
        <v>0</v>
      </c>
      <c r="AN24" s="213">
        <v>0</v>
      </c>
      <c r="AO24" s="213">
        <v>0</v>
      </c>
      <c r="AP24" s="213">
        <v>0</v>
      </c>
      <c r="AQ24" s="213">
        <v>0</v>
      </c>
      <c r="AR24" s="219">
        <v>9012.39</v>
      </c>
      <c r="AS24" s="219">
        <v>4198.7299999999996</v>
      </c>
      <c r="AT24" s="219">
        <v>4786.55</v>
      </c>
      <c r="AU24" s="213">
        <v>0</v>
      </c>
      <c r="AV24" s="219">
        <v>27.1</v>
      </c>
      <c r="AW24" s="219">
        <v>48192.56</v>
      </c>
      <c r="AX24" s="219">
        <v>687.99</v>
      </c>
      <c r="AY24" s="213">
        <v>0</v>
      </c>
      <c r="AZ24" s="213">
        <v>0</v>
      </c>
      <c r="BA24" s="213">
        <v>0</v>
      </c>
      <c r="BB24" s="213">
        <v>0</v>
      </c>
      <c r="BC24" s="219">
        <v>687.99</v>
      </c>
      <c r="BD24" s="219">
        <v>42687.11</v>
      </c>
      <c r="BE24" s="213">
        <v>0</v>
      </c>
      <c r="BF24" s="213">
        <v>0</v>
      </c>
      <c r="BG24" s="213">
        <v>0</v>
      </c>
      <c r="BH24" s="219">
        <v>42687.11</v>
      </c>
      <c r="BI24" s="219">
        <v>1965.09</v>
      </c>
      <c r="BJ24" s="219">
        <v>1965.09</v>
      </c>
      <c r="BK24" s="213">
        <v>0</v>
      </c>
      <c r="BL24" s="213">
        <v>0</v>
      </c>
      <c r="BM24" s="213">
        <v>0</v>
      </c>
      <c r="BN24" s="213">
        <v>0</v>
      </c>
      <c r="BO24" s="213">
        <v>0</v>
      </c>
      <c r="BP24" s="214">
        <v>0</v>
      </c>
      <c r="BQ24" s="213">
        <v>0</v>
      </c>
      <c r="BR24" s="213">
        <v>0</v>
      </c>
      <c r="BS24" s="219">
        <v>2374.62</v>
      </c>
      <c r="BT24" s="213">
        <v>0</v>
      </c>
      <c r="BU24" s="213">
        <v>0</v>
      </c>
      <c r="BV24" s="219">
        <v>755.61</v>
      </c>
      <c r="BW24" s="213">
        <v>0</v>
      </c>
      <c r="BX24" s="213">
        <v>0</v>
      </c>
      <c r="BY24" s="219">
        <v>12987.24</v>
      </c>
      <c r="BZ24" s="219">
        <v>12348.74</v>
      </c>
      <c r="CA24" s="219">
        <v>24.2</v>
      </c>
      <c r="CB24" s="213">
        <v>0</v>
      </c>
      <c r="CC24" s="219">
        <v>614.29999999999995</v>
      </c>
      <c r="CD24" s="213">
        <v>0</v>
      </c>
      <c r="CE24" s="219">
        <v>2010.38</v>
      </c>
      <c r="CF24" s="219">
        <v>1214.3800000000001</v>
      </c>
      <c r="CG24" s="213">
        <v>0</v>
      </c>
      <c r="CH24" s="213">
        <v>0</v>
      </c>
      <c r="CI24" s="219">
        <v>0</v>
      </c>
      <c r="CJ24" s="219">
        <v>796</v>
      </c>
      <c r="CK24" s="213">
        <v>0</v>
      </c>
      <c r="CL24" s="213">
        <v>0</v>
      </c>
      <c r="CM24" s="213">
        <v>0</v>
      </c>
      <c r="CN24" s="213">
        <v>0</v>
      </c>
      <c r="CO24" s="213">
        <v>0</v>
      </c>
      <c r="CP24" s="213">
        <v>0</v>
      </c>
      <c r="CQ24" s="213">
        <v>0</v>
      </c>
      <c r="CR24" s="213">
        <v>0</v>
      </c>
      <c r="CS24" s="219">
        <v>87.16</v>
      </c>
      <c r="CT24" s="219">
        <v>87.16</v>
      </c>
      <c r="CU24" s="213">
        <v>0</v>
      </c>
      <c r="CV24" s="213">
        <v>0</v>
      </c>
      <c r="CW24" s="220">
        <v>4216.28</v>
      </c>
      <c r="CX24" s="213">
        <v>0</v>
      </c>
      <c r="CY24" s="219">
        <v>8099.08</v>
      </c>
      <c r="CZ24" s="213">
        <v>0</v>
      </c>
      <c r="DA24" s="213">
        <v>0</v>
      </c>
      <c r="DB24" s="213">
        <v>0</v>
      </c>
      <c r="DC24" s="213">
        <v>0</v>
      </c>
      <c r="DD24" s="213">
        <v>0</v>
      </c>
      <c r="DE24" s="213">
        <v>0</v>
      </c>
      <c r="DF24" s="219">
        <v>13242.27</v>
      </c>
      <c r="DG24" s="219">
        <v>13242.27</v>
      </c>
      <c r="DH24" s="219">
        <v>0</v>
      </c>
      <c r="DI24" s="213">
        <v>0</v>
      </c>
      <c r="DJ24" s="213">
        <v>0</v>
      </c>
      <c r="DK24" s="219">
        <v>5223.88</v>
      </c>
      <c r="DL24" s="219">
        <v>1089.94</v>
      </c>
      <c r="DM24" s="213">
        <v>0</v>
      </c>
      <c r="DN24" s="213">
        <v>0</v>
      </c>
      <c r="DO24" s="213">
        <v>0</v>
      </c>
      <c r="DP24" s="213">
        <v>0</v>
      </c>
      <c r="DQ24" s="219">
        <v>1089.94</v>
      </c>
      <c r="DR24" s="219">
        <v>4303.4399999999996</v>
      </c>
      <c r="DS24" s="213">
        <v>0</v>
      </c>
      <c r="DT24" s="213">
        <v>0</v>
      </c>
      <c r="DU24" s="213">
        <v>0</v>
      </c>
      <c r="DV24" s="219">
        <v>4303.4399999999996</v>
      </c>
      <c r="DW24" s="219">
        <v>0</v>
      </c>
      <c r="DX24" s="219">
        <v>0</v>
      </c>
      <c r="DY24" s="213">
        <v>0</v>
      </c>
      <c r="DZ24" s="213">
        <v>0</v>
      </c>
      <c r="EA24" s="213">
        <v>0</v>
      </c>
      <c r="EB24" s="213">
        <v>0</v>
      </c>
      <c r="EC24" s="213">
        <v>0</v>
      </c>
      <c r="ED24" s="214">
        <v>0</v>
      </c>
      <c r="EE24" s="213">
        <v>0</v>
      </c>
      <c r="EF24" s="213">
        <v>0</v>
      </c>
      <c r="EG24" s="219">
        <v>16651.830000000002</v>
      </c>
      <c r="EH24" s="213">
        <v>0</v>
      </c>
      <c r="EI24" s="213">
        <v>0</v>
      </c>
      <c r="EJ24" s="219">
        <v>486.01</v>
      </c>
      <c r="EK24" s="213">
        <v>0</v>
      </c>
      <c r="EL24" s="213">
        <v>0</v>
      </c>
      <c r="EM24" s="219">
        <v>1898.41</v>
      </c>
      <c r="EN24" s="219">
        <v>1796.04</v>
      </c>
      <c r="EO24" s="213">
        <v>0</v>
      </c>
      <c r="EP24" s="213">
        <v>0</v>
      </c>
      <c r="EQ24" s="219">
        <v>102.37</v>
      </c>
      <c r="ER24" s="213">
        <v>0</v>
      </c>
      <c r="ES24" s="219">
        <v>10291.66</v>
      </c>
      <c r="ET24" s="219">
        <v>0</v>
      </c>
      <c r="EU24" s="219">
        <v>960.4</v>
      </c>
      <c r="EV24" s="219">
        <v>6477.4</v>
      </c>
      <c r="EW24" s="219">
        <v>2735.81</v>
      </c>
      <c r="EX24" s="219">
        <v>118.05</v>
      </c>
      <c r="EY24" s="213">
        <v>0</v>
      </c>
      <c r="EZ24" s="219">
        <v>30528.400000000001</v>
      </c>
      <c r="FA24" s="213">
        <v>0</v>
      </c>
      <c r="FB24" s="219">
        <v>30528.400000000001</v>
      </c>
      <c r="FC24" s="213">
        <v>0</v>
      </c>
      <c r="FD24" s="219">
        <v>1971.65</v>
      </c>
      <c r="FE24" s="219">
        <v>1965.09</v>
      </c>
      <c r="FF24" s="219">
        <v>6.57</v>
      </c>
      <c r="FG24" s="219">
        <v>10231.43</v>
      </c>
      <c r="FH24" s="219">
        <v>10231.43</v>
      </c>
      <c r="FI24" s="213">
        <v>0</v>
      </c>
      <c r="FJ24" s="219">
        <v>-4345.7700000000004</v>
      </c>
      <c r="FK24" s="220">
        <v>1897.66</v>
      </c>
      <c r="FL24" s="213">
        <v>0</v>
      </c>
      <c r="FM24" s="219">
        <v>19915.5</v>
      </c>
      <c r="FN24" s="213">
        <v>0</v>
      </c>
      <c r="FO24" s="213">
        <v>0</v>
      </c>
      <c r="FP24" s="213">
        <v>0</v>
      </c>
      <c r="FQ24" s="219">
        <v>27656.69</v>
      </c>
      <c r="FR24" s="213">
        <v>0</v>
      </c>
      <c r="FS24" s="213">
        <v>0</v>
      </c>
      <c r="FT24" s="219">
        <v>2837.07</v>
      </c>
      <c r="FU24" s="219">
        <v>1463.23</v>
      </c>
      <c r="FV24" s="219">
        <v>329.74</v>
      </c>
      <c r="FW24" s="219">
        <v>579.86</v>
      </c>
      <c r="FX24" s="219">
        <v>464.23</v>
      </c>
      <c r="FY24" s="219">
        <v>31372.99</v>
      </c>
      <c r="FZ24" s="219">
        <v>18643.53</v>
      </c>
      <c r="GA24" s="219">
        <v>8814.85</v>
      </c>
      <c r="GB24" s="219">
        <v>8643.2000000000007</v>
      </c>
      <c r="GC24" s="213">
        <v>0</v>
      </c>
      <c r="GD24" s="213">
        <v>0</v>
      </c>
      <c r="GE24" s="219">
        <v>1185.47</v>
      </c>
      <c r="GF24" s="219">
        <v>39724.85</v>
      </c>
      <c r="GG24" s="213">
        <v>0</v>
      </c>
      <c r="GH24" s="213">
        <v>0</v>
      </c>
      <c r="GI24" s="213">
        <v>0</v>
      </c>
      <c r="GJ24" s="219">
        <v>9196.4500000000007</v>
      </c>
      <c r="GK24" s="219">
        <v>558.51</v>
      </c>
      <c r="GL24" s="213">
        <v>0</v>
      </c>
      <c r="GM24" s="219">
        <v>558.51</v>
      </c>
      <c r="GN24" s="213">
        <v>0</v>
      </c>
      <c r="GO24" s="213">
        <v>0</v>
      </c>
      <c r="GP24" s="213">
        <v>0</v>
      </c>
      <c r="GQ24" s="219">
        <v>0</v>
      </c>
      <c r="GR24" s="214">
        <v>0</v>
      </c>
      <c r="GS24" s="213">
        <v>0</v>
      </c>
      <c r="GT24" s="213">
        <v>0</v>
      </c>
      <c r="GU24" s="219">
        <v>39153.589999999997</v>
      </c>
      <c r="GV24" s="213">
        <v>0</v>
      </c>
      <c r="GW24" s="213">
        <v>0</v>
      </c>
      <c r="GX24" s="219">
        <v>1420.52</v>
      </c>
      <c r="GY24" s="213">
        <v>0</v>
      </c>
      <c r="GZ24" s="213">
        <v>0</v>
      </c>
      <c r="HA24" s="219">
        <v>2014.77</v>
      </c>
      <c r="HB24" s="219">
        <v>1925.7</v>
      </c>
      <c r="HC24" s="213">
        <v>0</v>
      </c>
      <c r="HD24" s="219">
        <v>19.37</v>
      </c>
      <c r="HE24" s="219">
        <v>69.7</v>
      </c>
      <c r="HF24" s="213">
        <v>0</v>
      </c>
      <c r="HG24" s="219">
        <v>11598.92</v>
      </c>
      <c r="HH24" s="219">
        <v>2453.71</v>
      </c>
      <c r="HI24" s="219">
        <v>7682.8</v>
      </c>
      <c r="HJ24" s="213">
        <v>0</v>
      </c>
      <c r="HK24" s="213">
        <v>0</v>
      </c>
      <c r="HL24" s="219">
        <v>1462.41</v>
      </c>
      <c r="HM24" s="213">
        <v>0</v>
      </c>
      <c r="HN24" s="219">
        <v>82575.5</v>
      </c>
      <c r="HO24" s="219">
        <v>82575.5</v>
      </c>
      <c r="HP24" s="213">
        <v>0</v>
      </c>
      <c r="HQ24" s="213">
        <v>0</v>
      </c>
      <c r="HR24" s="213">
        <v>0</v>
      </c>
      <c r="HS24" s="213">
        <v>0</v>
      </c>
      <c r="HT24" s="213">
        <v>0</v>
      </c>
      <c r="HU24" s="219">
        <v>20635.439999999999</v>
      </c>
      <c r="HV24" s="219">
        <v>20117.38</v>
      </c>
      <c r="HW24" s="219">
        <v>518.05999999999995</v>
      </c>
      <c r="HX24" s="219">
        <v>-1998.06</v>
      </c>
      <c r="HY24" s="220">
        <v>30213.54</v>
      </c>
      <c r="HZ24" s="213">
        <v>0</v>
      </c>
      <c r="IA24" s="219">
        <v>60088.43</v>
      </c>
      <c r="IB24" s="219">
        <v>106369</v>
      </c>
      <c r="IC24" s="213">
        <v>0</v>
      </c>
      <c r="ID24" s="213">
        <v>0</v>
      </c>
      <c r="IE24" s="213">
        <v>0</v>
      </c>
      <c r="IF24" s="213">
        <v>0</v>
      </c>
      <c r="IG24" s="213">
        <v>0</v>
      </c>
      <c r="IH24" s="219">
        <v>7246.37</v>
      </c>
      <c r="II24" s="219">
        <v>6082.63</v>
      </c>
      <c r="IJ24" s="219">
        <v>474.17</v>
      </c>
      <c r="IK24" s="213">
        <v>0</v>
      </c>
      <c r="IL24" s="219">
        <v>689.57</v>
      </c>
      <c r="IM24" s="219">
        <v>131114.93</v>
      </c>
      <c r="IN24" s="219">
        <v>11910.41</v>
      </c>
      <c r="IO24" s="213">
        <v>0</v>
      </c>
      <c r="IP24" s="219">
        <v>0</v>
      </c>
      <c r="IQ24" s="219">
        <v>6477.4</v>
      </c>
      <c r="IR24" s="219">
        <v>2807.75</v>
      </c>
      <c r="IS24" s="219">
        <v>2625.25</v>
      </c>
      <c r="IT24" s="219">
        <v>131426.42000000001</v>
      </c>
      <c r="IU24" s="213">
        <v>0</v>
      </c>
      <c r="IV24" s="213">
        <v>0</v>
      </c>
      <c r="IW24" s="213">
        <v>0</v>
      </c>
      <c r="IX24" s="219">
        <v>48850.92</v>
      </c>
      <c r="IY24" s="213">
        <v>0</v>
      </c>
      <c r="IZ24" s="213">
        <v>0</v>
      </c>
      <c r="JA24" s="213">
        <v>0</v>
      </c>
      <c r="JB24" s="213">
        <v>0</v>
      </c>
      <c r="JC24" s="213">
        <v>0</v>
      </c>
      <c r="JD24" s="213">
        <v>0</v>
      </c>
      <c r="JE24" s="219">
        <v>0</v>
      </c>
      <c r="JF24" s="214">
        <v>0</v>
      </c>
      <c r="JG24" s="213">
        <v>0</v>
      </c>
      <c r="JH24" s="213">
        <v>0</v>
      </c>
      <c r="JI24" s="219">
        <v>106210.4</v>
      </c>
      <c r="JJ24" s="213">
        <v>0</v>
      </c>
      <c r="JK24" s="213">
        <v>0</v>
      </c>
      <c r="JL24" s="219">
        <v>27656.69</v>
      </c>
      <c r="JM24" s="213">
        <v>0</v>
      </c>
      <c r="JN24" s="213">
        <v>0</v>
      </c>
      <c r="JO24" s="219">
        <v>32906.71</v>
      </c>
      <c r="JP24" s="219">
        <v>24986.86</v>
      </c>
      <c r="JQ24" s="219">
        <v>6159.08</v>
      </c>
      <c r="JR24" s="219">
        <v>579.86</v>
      </c>
      <c r="JS24" s="219">
        <v>1180.9000000000001</v>
      </c>
      <c r="JT24" s="213">
        <v>0</v>
      </c>
      <c r="JU24" s="219">
        <v>30094.400000000001</v>
      </c>
      <c r="JV24" s="219">
        <v>8814.85</v>
      </c>
      <c r="JW24" s="219">
        <v>8643.2000000000007</v>
      </c>
      <c r="JX24" s="219">
        <v>6477.4</v>
      </c>
      <c r="JY24" s="219">
        <v>2807.75</v>
      </c>
      <c r="JZ24" s="219">
        <v>3351.2</v>
      </c>
      <c r="KA24" s="213">
        <v>0</v>
      </c>
      <c r="KB24" s="219">
        <v>113103.9</v>
      </c>
      <c r="KC24" s="219">
        <v>82575.5</v>
      </c>
      <c r="KD24" s="219">
        <v>30528.400000000001</v>
      </c>
      <c r="KE24" s="213">
        <v>0</v>
      </c>
      <c r="KF24" s="219">
        <v>2203.12</v>
      </c>
      <c r="KG24" s="219">
        <v>1965.09</v>
      </c>
      <c r="KH24" s="219">
        <v>238.04</v>
      </c>
      <c r="KI24" s="219">
        <v>92954.08</v>
      </c>
      <c r="KJ24" s="219">
        <v>87954.06</v>
      </c>
      <c r="KK24" s="219">
        <v>5000.0200000000004</v>
      </c>
      <c r="KL24" s="213">
        <v>0</v>
      </c>
      <c r="KM24" s="220">
        <v>12404.31</v>
      </c>
      <c r="KN24" s="213">
        <v>0</v>
      </c>
      <c r="KO24" s="219">
        <v>216314.38</v>
      </c>
      <c r="KP24" s="219">
        <v>106369</v>
      </c>
      <c r="KQ24" s="213">
        <v>0</v>
      </c>
      <c r="KR24" s="213">
        <v>0</v>
      </c>
      <c r="KS24" s="219">
        <v>27656.69</v>
      </c>
      <c r="KT24" s="213">
        <v>0</v>
      </c>
      <c r="KU24" s="213">
        <v>0</v>
      </c>
      <c r="KV24" s="219">
        <v>32338.09</v>
      </c>
      <c r="KW24" s="219">
        <v>24986.86</v>
      </c>
      <c r="KX24" s="219">
        <v>5590.47</v>
      </c>
      <c r="KY24" s="219">
        <v>579.86</v>
      </c>
      <c r="KZ24" s="219">
        <v>1180.9000000000001</v>
      </c>
      <c r="LA24" s="219">
        <v>215904.36</v>
      </c>
      <c r="LB24" s="219">
        <v>32331.86</v>
      </c>
      <c r="LC24" s="219">
        <v>8814.85</v>
      </c>
      <c r="LD24" s="219">
        <v>8643.2000000000007</v>
      </c>
      <c r="LE24" s="219">
        <v>6477.4</v>
      </c>
      <c r="LF24" s="219">
        <v>2807.75</v>
      </c>
      <c r="LG24" s="219">
        <v>5588.65</v>
      </c>
      <c r="LH24" s="219">
        <v>218141.81</v>
      </c>
      <c r="LI24" s="213">
        <v>0</v>
      </c>
      <c r="LJ24" s="213">
        <v>0</v>
      </c>
      <c r="LK24" s="213">
        <v>0</v>
      </c>
      <c r="LL24" s="219">
        <v>105037.91</v>
      </c>
      <c r="LM24" s="219">
        <v>2523.6</v>
      </c>
      <c r="LN24" s="219">
        <v>1965.09</v>
      </c>
      <c r="LO24" s="219">
        <v>558.51</v>
      </c>
      <c r="LP24" s="213">
        <v>0</v>
      </c>
      <c r="LQ24" s="213">
        <v>0</v>
      </c>
      <c r="LR24" s="213">
        <v>0</v>
      </c>
      <c r="LS24" s="213">
        <v>0</v>
      </c>
      <c r="LT24" s="214">
        <v>0</v>
      </c>
      <c r="LU24" s="213">
        <v>0</v>
      </c>
      <c r="LV24" s="213">
        <v>0</v>
      </c>
      <c r="LW24" s="219">
        <v>344.34</v>
      </c>
      <c r="LX24" s="213">
        <v>0</v>
      </c>
      <c r="LY24" s="213">
        <v>0</v>
      </c>
      <c r="LZ24" s="213">
        <v>0</v>
      </c>
      <c r="MA24" s="213">
        <v>0</v>
      </c>
      <c r="MB24" s="213">
        <v>0</v>
      </c>
      <c r="MC24" s="219">
        <v>4005.33</v>
      </c>
      <c r="MD24" s="219">
        <v>0</v>
      </c>
      <c r="ME24" s="219">
        <v>4005.33</v>
      </c>
      <c r="MF24" s="213">
        <v>0</v>
      </c>
      <c r="MG24" s="213">
        <v>0</v>
      </c>
      <c r="MH24" s="213">
        <v>0</v>
      </c>
      <c r="MI24" s="219">
        <v>2517.29</v>
      </c>
      <c r="MJ24" s="213">
        <v>0</v>
      </c>
      <c r="MK24" s="213">
        <v>0</v>
      </c>
      <c r="ML24" s="213">
        <v>0</v>
      </c>
      <c r="MM24" s="213">
        <v>0</v>
      </c>
      <c r="MN24" s="219">
        <v>2517.29</v>
      </c>
      <c r="MO24" s="213">
        <v>0</v>
      </c>
      <c r="MP24" s="213">
        <v>0</v>
      </c>
      <c r="MQ24" s="213">
        <v>0</v>
      </c>
      <c r="MR24" s="213">
        <v>0</v>
      </c>
      <c r="MS24" s="213">
        <v>0</v>
      </c>
      <c r="MT24" s="219">
        <v>327.04000000000002</v>
      </c>
      <c r="MU24" s="213">
        <v>0</v>
      </c>
      <c r="MV24" s="219">
        <v>327.04000000000002</v>
      </c>
      <c r="MW24" s="213">
        <v>0</v>
      </c>
      <c r="MX24" s="213">
        <v>0</v>
      </c>
      <c r="MY24" s="213">
        <v>0</v>
      </c>
      <c r="MZ24" s="213">
        <v>0</v>
      </c>
      <c r="NA24" s="220">
        <v>-18802.509999999998</v>
      </c>
      <c r="NB24" s="219">
        <v>-16654.599999999999</v>
      </c>
      <c r="NC24" s="213">
        <v>0</v>
      </c>
      <c r="ND24" s="219">
        <v>185.74</v>
      </c>
      <c r="NE24" s="213">
        <v>0</v>
      </c>
      <c r="NF24" s="213">
        <v>0</v>
      </c>
      <c r="NG24" s="213">
        <v>0</v>
      </c>
      <c r="NH24" s="213">
        <v>0</v>
      </c>
      <c r="NI24" s="213">
        <v>0</v>
      </c>
      <c r="NJ24" s="219">
        <v>4573.95</v>
      </c>
      <c r="NK24" s="219">
        <v>0</v>
      </c>
      <c r="NL24" s="219">
        <v>4573.95</v>
      </c>
      <c r="NM24" s="213">
        <v>0</v>
      </c>
      <c r="NN24" s="213">
        <v>0</v>
      </c>
      <c r="NO24" s="213">
        <v>0</v>
      </c>
      <c r="NP24" s="219">
        <v>279.83999999999997</v>
      </c>
      <c r="NQ24" s="213">
        <v>0</v>
      </c>
      <c r="NR24" s="213">
        <v>0</v>
      </c>
      <c r="NS24" s="213">
        <v>0</v>
      </c>
      <c r="NT24" s="213">
        <v>0</v>
      </c>
      <c r="NU24" s="219">
        <v>279.83999999999997</v>
      </c>
      <c r="NV24" s="213">
        <v>0</v>
      </c>
      <c r="NW24" s="213">
        <v>0</v>
      </c>
      <c r="NX24" s="213">
        <v>0</v>
      </c>
      <c r="NY24" s="213">
        <v>0</v>
      </c>
      <c r="NZ24" s="219">
        <v>-18482.03</v>
      </c>
      <c r="OA24" s="219">
        <v>6.57</v>
      </c>
      <c r="OB24" s="219">
        <v>0</v>
      </c>
      <c r="OC24" s="219">
        <v>6.57</v>
      </c>
      <c r="OD24" s="213">
        <v>0</v>
      </c>
      <c r="OE24" s="213">
        <v>0</v>
      </c>
      <c r="OF24" s="213">
        <v>0</v>
      </c>
      <c r="OG24" s="213">
        <v>0</v>
      </c>
      <c r="OH24" s="214">
        <v>0</v>
      </c>
      <c r="OI24" s="213">
        <v>0</v>
      </c>
      <c r="OJ24" s="213">
        <v>0</v>
      </c>
      <c r="OK24" s="219">
        <v>106554.74</v>
      </c>
      <c r="OL24" s="213">
        <v>0</v>
      </c>
      <c r="OM24" s="213">
        <v>0</v>
      </c>
      <c r="ON24" s="219">
        <v>27656.69</v>
      </c>
      <c r="OO24" s="213">
        <v>0</v>
      </c>
      <c r="OP24" s="213">
        <v>0</v>
      </c>
      <c r="OQ24" s="219">
        <v>36912.04</v>
      </c>
      <c r="OR24" s="219">
        <v>24986.86</v>
      </c>
      <c r="OS24" s="219">
        <v>10164.41</v>
      </c>
      <c r="OT24" s="219">
        <v>579.86</v>
      </c>
      <c r="OU24" s="219">
        <v>1180.9000000000001</v>
      </c>
      <c r="OV24" s="213">
        <v>0</v>
      </c>
      <c r="OW24" s="219">
        <v>32611.69</v>
      </c>
      <c r="OX24" s="219">
        <v>8814.85</v>
      </c>
      <c r="OY24" s="219">
        <v>8643.2000000000007</v>
      </c>
      <c r="OZ24" s="219">
        <v>6477.4</v>
      </c>
      <c r="PA24" s="219">
        <v>2807.75</v>
      </c>
      <c r="PB24" s="219">
        <v>5868.49</v>
      </c>
      <c r="PC24" s="213">
        <v>0</v>
      </c>
      <c r="PD24" s="219">
        <v>113103.9</v>
      </c>
      <c r="PE24" s="219">
        <v>82575.5</v>
      </c>
      <c r="PF24" s="219">
        <v>30528.400000000001</v>
      </c>
      <c r="PG24" s="213">
        <v>0</v>
      </c>
      <c r="PH24" s="219">
        <v>2530.16</v>
      </c>
      <c r="PI24" s="219">
        <v>1965.09</v>
      </c>
      <c r="PJ24" s="219">
        <v>565.08000000000004</v>
      </c>
      <c r="PK24" s="219">
        <v>92954.08</v>
      </c>
      <c r="PL24" s="219">
        <v>87954.06</v>
      </c>
      <c r="PM24" s="219">
        <v>5000.0200000000004</v>
      </c>
      <c r="PN24" s="213">
        <v>0</v>
      </c>
      <c r="PO24" s="220">
        <v>-6398.2</v>
      </c>
      <c r="PP24" s="219">
        <v>-16654.599999999999</v>
      </c>
      <c r="PQ24" s="219">
        <v>216314.38</v>
      </c>
      <c r="PR24" s="219">
        <v>106554.74</v>
      </c>
      <c r="PS24" s="213">
        <v>0</v>
      </c>
      <c r="PT24" s="213">
        <v>0</v>
      </c>
      <c r="PU24" s="219">
        <v>27656.69</v>
      </c>
      <c r="PV24" s="213">
        <v>0</v>
      </c>
      <c r="PW24" s="213">
        <v>0</v>
      </c>
      <c r="PX24" s="219">
        <v>36912.04</v>
      </c>
      <c r="PY24" s="219">
        <v>24986.86</v>
      </c>
      <c r="PZ24" s="219">
        <v>10164.41</v>
      </c>
      <c r="QA24" s="219">
        <v>579.86</v>
      </c>
      <c r="QB24" s="219">
        <v>1180.9000000000001</v>
      </c>
      <c r="QC24" s="219">
        <v>215904.36</v>
      </c>
      <c r="QD24" s="219">
        <v>32611.69</v>
      </c>
      <c r="QE24" s="219">
        <v>8814.85</v>
      </c>
      <c r="QF24" s="219">
        <v>8643.2000000000007</v>
      </c>
      <c r="QG24" s="219">
        <v>6477.4</v>
      </c>
      <c r="QH24" s="219">
        <v>2807.75</v>
      </c>
      <c r="QI24" s="219">
        <v>5868.49</v>
      </c>
      <c r="QJ24" s="219">
        <v>218141.81</v>
      </c>
      <c r="QK24" s="213">
        <v>0</v>
      </c>
      <c r="QL24" s="213">
        <v>0</v>
      </c>
      <c r="QM24" s="213">
        <v>0</v>
      </c>
      <c r="QN24" s="219">
        <v>86555.88</v>
      </c>
      <c r="QO24" s="219">
        <v>2530.16</v>
      </c>
      <c r="QP24" s="219">
        <v>1965.09</v>
      </c>
      <c r="QQ24" s="219">
        <v>565.08000000000004</v>
      </c>
      <c r="QR24" s="213">
        <v>0</v>
      </c>
      <c r="QS24" s="213">
        <v>0</v>
      </c>
      <c r="QT24" s="213">
        <v>0</v>
      </c>
      <c r="QU24" s="213">
        <v>0</v>
      </c>
      <c r="QV24" s="214">
        <v>0</v>
      </c>
      <c r="QW24" s="213"/>
      <c r="QY24" s="216">
        <v>-9637</v>
      </c>
      <c r="QZ24" s="216">
        <v>28092</v>
      </c>
      <c r="RA24" s="216" t="s">
        <v>140</v>
      </c>
      <c r="RB24" s="221">
        <v>274</v>
      </c>
      <c r="RC24" s="221"/>
      <c r="RD24" s="221"/>
      <c r="RE24" s="216">
        <v>19312</v>
      </c>
      <c r="RL24" s="216">
        <v>0</v>
      </c>
      <c r="RR24" s="217">
        <v>0</v>
      </c>
      <c r="RS24" s="217">
        <v>0</v>
      </c>
      <c r="RX24" s="217">
        <v>0</v>
      </c>
      <c r="RY24" s="216">
        <v>-132</v>
      </c>
      <c r="RZ24" s="216">
        <v>0</v>
      </c>
      <c r="SA24" s="216">
        <v>242</v>
      </c>
      <c r="SB24" s="216">
        <v>0</v>
      </c>
      <c r="SC24" s="216">
        <v>0</v>
      </c>
      <c r="SD24" s="216">
        <v>0</v>
      </c>
      <c r="SE24" s="216">
        <v>0</v>
      </c>
      <c r="SF24" s="216">
        <v>0</v>
      </c>
      <c r="SG24" s="216">
        <v>3421</v>
      </c>
      <c r="SH24" s="217">
        <f t="shared" si="3"/>
        <v>3279</v>
      </c>
      <c r="SI24" s="216">
        <v>0</v>
      </c>
      <c r="SJ24" s="216">
        <v>0</v>
      </c>
      <c r="SK24" s="216">
        <v>1421</v>
      </c>
      <c r="SL24" s="216">
        <v>1858</v>
      </c>
      <c r="SM24" s="216" t="s">
        <v>140</v>
      </c>
      <c r="SN24" s="216" t="s">
        <v>140</v>
      </c>
      <c r="SO24" s="216" t="s">
        <v>140</v>
      </c>
      <c r="SP24" s="216" t="s">
        <v>140</v>
      </c>
      <c r="SQ24" s="216">
        <v>37729</v>
      </c>
      <c r="SR24" s="217"/>
      <c r="SU24" s="216" t="s">
        <v>140</v>
      </c>
      <c r="TB24" s="216">
        <v>26403</v>
      </c>
      <c r="TH24" s="216">
        <v>5080</v>
      </c>
      <c r="TI24" s="217"/>
      <c r="TN24" s="217"/>
      <c r="TO24" s="216" t="s">
        <v>140</v>
      </c>
      <c r="TP24" s="216" t="s">
        <v>140</v>
      </c>
      <c r="TQ24" s="216" t="s">
        <v>140</v>
      </c>
      <c r="TR24" s="216">
        <v>0</v>
      </c>
      <c r="TS24" s="216" t="s">
        <v>140</v>
      </c>
      <c r="TT24" s="216" t="s">
        <v>140</v>
      </c>
      <c r="TU24" s="216" t="s">
        <v>140</v>
      </c>
      <c r="TV24" s="216" t="s">
        <v>140</v>
      </c>
      <c r="TW24" s="216" t="s">
        <v>140</v>
      </c>
      <c r="UA24" s="216">
        <v>6226</v>
      </c>
      <c r="UB24" s="216">
        <v>1047</v>
      </c>
      <c r="UC24" s="216" t="s">
        <v>140</v>
      </c>
      <c r="UD24" s="216">
        <v>-1027</v>
      </c>
      <c r="UE24" s="218">
        <v>-2454</v>
      </c>
      <c r="UF24" s="216">
        <v>91050</v>
      </c>
      <c r="UG24" s="216" t="s">
        <v>140</v>
      </c>
      <c r="UH24" s="216">
        <v>0</v>
      </c>
      <c r="UK24" s="216">
        <v>790</v>
      </c>
      <c r="UR24" s="216">
        <v>32572</v>
      </c>
      <c r="UX24" s="216">
        <v>21825</v>
      </c>
      <c r="UY24" s="217">
        <f t="shared" si="5"/>
        <v>20035</v>
      </c>
      <c r="VD24" s="217">
        <v>1790</v>
      </c>
      <c r="VE24" s="216">
        <v>-195</v>
      </c>
      <c r="VF24" s="216">
        <v>0</v>
      </c>
      <c r="VG24" s="216">
        <v>0</v>
      </c>
      <c r="VH24" s="216">
        <v>0</v>
      </c>
      <c r="VI24" s="216">
        <v>-2300</v>
      </c>
      <c r="VJ24" s="216">
        <v>11214</v>
      </c>
      <c r="VK24" s="216">
        <v>113</v>
      </c>
      <c r="VL24" s="216">
        <v>-1629</v>
      </c>
      <c r="VM24" s="216">
        <v>0</v>
      </c>
      <c r="VN24" s="217">
        <f t="shared" si="4"/>
        <v>8968</v>
      </c>
      <c r="VQ24" s="216">
        <v>0</v>
      </c>
      <c r="VR24" s="216">
        <v>8968</v>
      </c>
      <c r="VS24" s="216">
        <v>19692</v>
      </c>
      <c r="VT24" s="216" t="s">
        <v>140</v>
      </c>
      <c r="VU24" s="216" t="s">
        <v>140</v>
      </c>
      <c r="VV24" s="216" t="s">
        <v>140</v>
      </c>
      <c r="VW24" s="216">
        <v>93505</v>
      </c>
      <c r="VX24" s="216">
        <v>3041</v>
      </c>
      <c r="WA24" s="216">
        <v>50017</v>
      </c>
      <c r="WH24" s="216">
        <v>672</v>
      </c>
      <c r="WN24" s="216">
        <v>18451</v>
      </c>
      <c r="WU24" s="216">
        <v>1191</v>
      </c>
      <c r="WV24" s="216">
        <v>3416</v>
      </c>
      <c r="WW24" s="216">
        <v>3129</v>
      </c>
      <c r="WX24" s="216" t="s">
        <v>140</v>
      </c>
      <c r="WY24" s="216">
        <v>-2440</v>
      </c>
      <c r="WZ24" s="216">
        <v>11423</v>
      </c>
      <c r="XA24" s="216">
        <v>80</v>
      </c>
      <c r="XB24" s="216">
        <v>-1651</v>
      </c>
      <c r="XC24" s="216">
        <v>3980</v>
      </c>
      <c r="XG24" s="216" t="s">
        <v>140</v>
      </c>
      <c r="XH24" s="216">
        <v>504</v>
      </c>
      <c r="XI24" s="216" t="s">
        <v>140</v>
      </c>
      <c r="XJ24" s="216" t="s">
        <v>140</v>
      </c>
      <c r="XK24" s="218">
        <v>4687</v>
      </c>
      <c r="XL24" s="216">
        <v>8946</v>
      </c>
      <c r="XM24" s="216" t="s">
        <v>140</v>
      </c>
      <c r="XN24" s="216">
        <v>60</v>
      </c>
      <c r="XQ24" s="216">
        <v>8582</v>
      </c>
      <c r="XX24" s="216" t="s">
        <v>140</v>
      </c>
      <c r="YD24" s="216">
        <v>-118</v>
      </c>
      <c r="YE24" s="217">
        <v>-118</v>
      </c>
      <c r="YJ24" s="217">
        <v>0</v>
      </c>
      <c r="YK24" s="216">
        <v>0</v>
      </c>
      <c r="YL24" s="216">
        <v>0</v>
      </c>
      <c r="YM24" s="216">
        <v>0</v>
      </c>
      <c r="YN24" s="216" t="s">
        <v>140</v>
      </c>
      <c r="YO24" s="216" t="s">
        <v>140</v>
      </c>
      <c r="YP24" s="216">
        <v>0</v>
      </c>
      <c r="YQ24" s="216" t="s">
        <v>140</v>
      </c>
      <c r="YR24" s="216" t="s">
        <v>140</v>
      </c>
      <c r="YS24" s="216">
        <v>422</v>
      </c>
      <c r="YT24" s="216">
        <v>0</v>
      </c>
      <c r="YW24" s="216">
        <v>0</v>
      </c>
      <c r="YX24" s="216">
        <f t="shared" si="2"/>
        <v>0</v>
      </c>
      <c r="YY24" s="216" t="s">
        <v>140</v>
      </c>
      <c r="YZ24" s="216" t="s">
        <v>140</v>
      </c>
      <c r="ZA24" s="216" t="s">
        <v>140</v>
      </c>
      <c r="ZB24" s="216" t="s">
        <v>140</v>
      </c>
      <c r="ZC24" s="216">
        <v>4259</v>
      </c>
      <c r="ZD24" s="216" t="s">
        <v>140</v>
      </c>
      <c r="ZG24" s="216" t="s">
        <v>140</v>
      </c>
      <c r="ZN24" s="216">
        <v>106</v>
      </c>
      <c r="ZT24" s="216">
        <v>2675</v>
      </c>
      <c r="ZU24" s="217">
        <v>2675</v>
      </c>
      <c r="ZZ24" s="217">
        <v>0</v>
      </c>
      <c r="AAA24" s="216" t="s">
        <v>140</v>
      </c>
      <c r="AAB24" s="216" t="s">
        <v>140</v>
      </c>
      <c r="AAC24" s="216">
        <v>1478</v>
      </c>
      <c r="AAD24" s="216" t="s">
        <v>140</v>
      </c>
      <c r="AAE24" s="216" t="s">
        <v>140</v>
      </c>
      <c r="AAF24" s="216" t="s">
        <v>140</v>
      </c>
      <c r="AAG24" s="216" t="s">
        <v>140</v>
      </c>
      <c r="AAH24" s="216" t="s">
        <v>140</v>
      </c>
      <c r="AAI24" s="216" t="s">
        <v>140</v>
      </c>
      <c r="AAM24" s="216" t="s">
        <v>140</v>
      </c>
      <c r="AAN24" s="216" t="s">
        <v>140</v>
      </c>
      <c r="AAO24" s="216" t="s">
        <v>140</v>
      </c>
      <c r="AAP24" s="216" t="s">
        <v>140</v>
      </c>
      <c r="AAQ24" s="218">
        <v>27706</v>
      </c>
      <c r="AAR24" s="216">
        <v>34370</v>
      </c>
      <c r="AAS24" s="216" t="s">
        <v>140</v>
      </c>
      <c r="AAT24" s="216">
        <v>2524</v>
      </c>
      <c r="AAW24" s="216">
        <v>21284</v>
      </c>
      <c r="ABJ24" s="216">
        <v>1083</v>
      </c>
      <c r="ABK24" s="217">
        <v>411</v>
      </c>
      <c r="ABL24" s="217">
        <v>411</v>
      </c>
      <c r="ABP24" s="217">
        <v>672</v>
      </c>
      <c r="ABQ24" s="216">
        <v>1519</v>
      </c>
      <c r="ABR24" s="216">
        <v>3416</v>
      </c>
      <c r="ABS24" s="216">
        <v>4365</v>
      </c>
      <c r="ABT24" s="216">
        <v>0</v>
      </c>
      <c r="ABU24" s="216">
        <v>0</v>
      </c>
      <c r="ABV24" s="216">
        <v>0</v>
      </c>
      <c r="ABW24" s="216">
        <v>0</v>
      </c>
      <c r="ABX24" s="216">
        <v>0</v>
      </c>
      <c r="ABY24" s="216">
        <v>185</v>
      </c>
      <c r="ACC24" s="216" t="s">
        <v>140</v>
      </c>
      <c r="ACD24" s="216" t="s">
        <v>140</v>
      </c>
      <c r="ACE24" s="216" t="s">
        <v>140</v>
      </c>
      <c r="ACF24" s="216" t="s">
        <v>140</v>
      </c>
      <c r="ACG24" s="216" t="s">
        <v>140</v>
      </c>
      <c r="ACH24" s="216" t="s">
        <v>140</v>
      </c>
      <c r="ACI24" s="216">
        <v>6664</v>
      </c>
      <c r="ACJ24" s="216">
        <v>0</v>
      </c>
      <c r="ACM24" s="216">
        <v>0</v>
      </c>
      <c r="ACT24" s="216">
        <v>6664</v>
      </c>
      <c r="ACZ24" s="216">
        <v>0</v>
      </c>
      <c r="ADA24" s="216">
        <v>0</v>
      </c>
      <c r="ADF24" s="216">
        <v>0</v>
      </c>
      <c r="ADG24" s="216">
        <v>0</v>
      </c>
      <c r="ADH24" s="216">
        <v>0</v>
      </c>
      <c r="ADI24" s="216">
        <v>0</v>
      </c>
      <c r="ADJ24" s="216">
        <v>0</v>
      </c>
      <c r="ADK24" s="216">
        <v>0</v>
      </c>
      <c r="ADL24" s="216">
        <v>0</v>
      </c>
      <c r="ADM24" s="216">
        <v>0</v>
      </c>
      <c r="ADN24" s="216">
        <v>0</v>
      </c>
      <c r="ADO24" s="216">
        <v>0</v>
      </c>
      <c r="ADS24" s="216">
        <v>0</v>
      </c>
      <c r="ADT24" s="216" t="s">
        <v>140</v>
      </c>
      <c r="ADU24" s="216" t="s">
        <v>140</v>
      </c>
      <c r="ADV24" s="216" t="s">
        <v>140</v>
      </c>
      <c r="ADW24" s="218">
        <v>20300</v>
      </c>
      <c r="ADX24" s="216">
        <v>162457</v>
      </c>
      <c r="ADY24" s="216" t="s">
        <v>140</v>
      </c>
      <c r="ADZ24" s="216">
        <v>2858</v>
      </c>
      <c r="AEC24" s="216">
        <v>49967</v>
      </c>
      <c r="AEJ24" s="216">
        <v>32572</v>
      </c>
      <c r="AEP24" s="216">
        <v>22790</v>
      </c>
      <c r="AEW24" s="216">
        <v>1191</v>
      </c>
      <c r="AEX24" s="216">
        <v>3416</v>
      </c>
      <c r="AEY24" s="216">
        <v>4607</v>
      </c>
      <c r="AEZ24" s="216" t="s">
        <v>140</v>
      </c>
      <c r="AFA24" s="216">
        <v>-2300</v>
      </c>
      <c r="AFB24" s="216">
        <v>11214</v>
      </c>
      <c r="AFC24" s="216">
        <v>113</v>
      </c>
      <c r="AFD24" s="216">
        <v>-1629</v>
      </c>
      <c r="AFE24" s="216">
        <v>4028</v>
      </c>
      <c r="AFI24" s="216">
        <v>1421</v>
      </c>
      <c r="AFJ24" s="216">
        <v>10825</v>
      </c>
      <c r="AFK24" s="216">
        <v>19692</v>
      </c>
      <c r="AFL24" s="216" t="s">
        <v>140</v>
      </c>
      <c r="AFM24" s="216" t="s">
        <v>140</v>
      </c>
      <c r="AFN24" s="216" t="s">
        <v>140</v>
      </c>
      <c r="AFO24" s="216">
        <v>142157</v>
      </c>
      <c r="AFP24" s="216">
        <v>3041</v>
      </c>
      <c r="AFS24" s="216">
        <v>50017</v>
      </c>
      <c r="AFZ24" s="216">
        <v>33845</v>
      </c>
      <c r="AGF24" s="216">
        <v>26207</v>
      </c>
      <c r="AGM24" s="216">
        <v>1191</v>
      </c>
      <c r="AGN24" s="216">
        <v>3416</v>
      </c>
      <c r="AGO24" s="216">
        <v>4607</v>
      </c>
      <c r="AGP24" s="216" t="s">
        <v>140</v>
      </c>
      <c r="AGQ24" s="216">
        <v>-2440</v>
      </c>
      <c r="AGR24" s="216">
        <v>11423</v>
      </c>
      <c r="AGS24" s="216">
        <v>80</v>
      </c>
      <c r="AGT24" s="216">
        <v>-1651</v>
      </c>
      <c r="AGU24" s="216">
        <v>3980</v>
      </c>
      <c r="AGY24" s="216">
        <v>6226</v>
      </c>
      <c r="AGZ24" s="216">
        <v>1551</v>
      </c>
      <c r="AHA24" s="216" t="s">
        <v>140</v>
      </c>
      <c r="AHB24" s="216">
        <v>-1027</v>
      </c>
      <c r="AHC24" s="218">
        <v>-20300</v>
      </c>
      <c r="AHD24" s="216">
        <v>12068</v>
      </c>
      <c r="AHE24" s="216" t="s">
        <v>140</v>
      </c>
      <c r="AHF24" s="216">
        <v>182</v>
      </c>
      <c r="AHI24" s="216">
        <v>839</v>
      </c>
      <c r="AHP24" s="216">
        <v>880</v>
      </c>
      <c r="AHV24" s="216">
        <v>3417</v>
      </c>
      <c r="AIC24" s="216" t="s">
        <v>140</v>
      </c>
      <c r="AID24" s="216" t="s">
        <v>140</v>
      </c>
      <c r="AIE24" s="216" t="s">
        <v>140</v>
      </c>
      <c r="AIF24" s="216" t="s">
        <v>140</v>
      </c>
      <c r="AIG24" s="216" t="s">
        <v>140</v>
      </c>
      <c r="AIH24" s="216" t="s">
        <v>140</v>
      </c>
      <c r="AII24" s="216" t="s">
        <v>140</v>
      </c>
      <c r="AIJ24" s="216" t="s">
        <v>140</v>
      </c>
      <c r="AIK24" s="216" t="s">
        <v>140</v>
      </c>
      <c r="AIO24" s="216">
        <v>6226</v>
      </c>
      <c r="AIP24" s="216">
        <v>1551</v>
      </c>
      <c r="AIQ24" s="216" t="s">
        <v>140</v>
      </c>
      <c r="AIR24" s="216">
        <v>-1027</v>
      </c>
      <c r="AIS24" s="216" t="s">
        <v>140</v>
      </c>
      <c r="AIT24" s="216" t="s">
        <v>140</v>
      </c>
      <c r="AIU24" s="216">
        <v>32369</v>
      </c>
      <c r="AIV24" s="216" t="s">
        <v>140</v>
      </c>
      <c r="AIY24" s="216">
        <v>790</v>
      </c>
      <c r="AJF24" s="216">
        <v>-393</v>
      </c>
      <c r="AJL24" s="216" t="s">
        <v>140</v>
      </c>
      <c r="AJS24" s="216" t="s">
        <v>140</v>
      </c>
      <c r="AJT24" s="216" t="s">
        <v>140</v>
      </c>
      <c r="AJU24" s="216" t="s">
        <v>140</v>
      </c>
      <c r="AJV24" s="216" t="s">
        <v>140</v>
      </c>
      <c r="AJW24" s="216" t="s">
        <v>140</v>
      </c>
      <c r="AJX24" s="216" t="s">
        <v>140</v>
      </c>
      <c r="AJY24" s="216">
        <v>33</v>
      </c>
      <c r="AJZ24" s="216" t="s">
        <v>140</v>
      </c>
      <c r="AKA24" s="216" t="s">
        <v>140</v>
      </c>
      <c r="AKE24" s="216">
        <v>1421</v>
      </c>
      <c r="AKF24" s="216">
        <v>10825</v>
      </c>
      <c r="AKG24" s="216">
        <v>19692</v>
      </c>
      <c r="AKH24" s="216" t="s">
        <v>140</v>
      </c>
      <c r="AKI24" s="218" t="s">
        <v>140</v>
      </c>
      <c r="AKJ24" s="216">
        <v>174525</v>
      </c>
      <c r="AKK24" s="216" t="s">
        <v>140</v>
      </c>
      <c r="AKL24" s="216">
        <v>3041</v>
      </c>
      <c r="AKO24" s="216">
        <v>50806</v>
      </c>
      <c r="AKV24" s="216">
        <v>33452</v>
      </c>
      <c r="ALB24" s="216">
        <v>26207</v>
      </c>
      <c r="ALI24" s="216">
        <v>1191</v>
      </c>
      <c r="ALJ24" s="216">
        <v>3416</v>
      </c>
      <c r="ALK24" s="216">
        <v>4607</v>
      </c>
      <c r="ALL24" s="216" t="s">
        <v>140</v>
      </c>
      <c r="ALM24" s="216">
        <v>-2300</v>
      </c>
      <c r="ALN24" s="216">
        <v>11214</v>
      </c>
      <c r="ALO24" s="216">
        <v>113</v>
      </c>
      <c r="ALP24" s="216">
        <v>-1629</v>
      </c>
      <c r="ALQ24" s="216">
        <v>4028</v>
      </c>
      <c r="ALU24" s="216">
        <v>7647</v>
      </c>
      <c r="ALV24" s="216">
        <v>12377</v>
      </c>
      <c r="ALW24" s="216">
        <v>19692</v>
      </c>
      <c r="ALX24" s="216">
        <v>-1027</v>
      </c>
      <c r="ALY24" s="216" t="s">
        <v>140</v>
      </c>
      <c r="ALZ24" s="216" t="s">
        <v>140</v>
      </c>
      <c r="AMA24" s="216">
        <v>174525</v>
      </c>
      <c r="AMB24" s="216">
        <v>3041</v>
      </c>
      <c r="AME24" s="216">
        <v>50806</v>
      </c>
      <c r="AML24" s="216">
        <v>33452</v>
      </c>
      <c r="AMR24" s="216">
        <v>26207</v>
      </c>
      <c r="AMY24" s="216">
        <v>1191</v>
      </c>
      <c r="AMZ24" s="216">
        <v>3416</v>
      </c>
      <c r="ANA24" s="216">
        <v>4607</v>
      </c>
      <c r="ANB24" s="216" t="s">
        <v>140</v>
      </c>
      <c r="ANC24" s="216">
        <v>-2440</v>
      </c>
      <c r="AND24" s="216">
        <v>11423</v>
      </c>
      <c r="ANE24" s="216">
        <v>113</v>
      </c>
      <c r="ANF24" s="216">
        <v>-1651</v>
      </c>
      <c r="ANG24" s="216">
        <v>3980</v>
      </c>
      <c r="ANK24" s="216">
        <v>7647</v>
      </c>
      <c r="ANL24" s="216">
        <v>12377</v>
      </c>
      <c r="ANM24" s="216">
        <v>19692</v>
      </c>
      <c r="ANN24" s="216">
        <v>-1027</v>
      </c>
      <c r="ANO24" s="218"/>
    </row>
    <row r="25" spans="1:1474" s="216" customFormat="1" ht="13.2">
      <c r="A25" s="211">
        <v>2007</v>
      </c>
      <c r="B25" s="212"/>
      <c r="C25" s="213">
        <v>0</v>
      </c>
      <c r="D25" s="213">
        <v>0</v>
      </c>
      <c r="E25" s="213">
        <v>57175.57</v>
      </c>
      <c r="F25" s="213">
        <v>0</v>
      </c>
      <c r="G25" s="213">
        <v>0</v>
      </c>
      <c r="H25" s="213">
        <v>30491.759999999998</v>
      </c>
      <c r="I25" s="213">
        <v>0</v>
      </c>
      <c r="J25" s="213">
        <v>0</v>
      </c>
      <c r="K25" s="213">
        <v>19541.810000000001</v>
      </c>
      <c r="L25" s="213">
        <v>10706.23</v>
      </c>
      <c r="M25" s="213">
        <v>7346.54</v>
      </c>
      <c r="N25" s="213">
        <v>941.22</v>
      </c>
      <c r="O25" s="213">
        <v>547.83000000000004</v>
      </c>
      <c r="P25" s="213">
        <v>0</v>
      </c>
      <c r="Q25" s="219">
        <v>8152.77</v>
      </c>
      <c r="R25" s="219">
        <v>6907.45</v>
      </c>
      <c r="S25" s="213">
        <v>0</v>
      </c>
      <c r="T25" s="213">
        <v>0</v>
      </c>
      <c r="U25" s="219">
        <v>95.15</v>
      </c>
      <c r="V25" s="219">
        <v>1150.18</v>
      </c>
      <c r="W25" s="213">
        <v>0</v>
      </c>
      <c r="X25" s="213">
        <v>0</v>
      </c>
      <c r="Y25" s="213">
        <v>0</v>
      </c>
      <c r="Z25" s="213">
        <v>0</v>
      </c>
      <c r="AA25" s="213">
        <v>0</v>
      </c>
      <c r="AB25" s="219">
        <v>403.1</v>
      </c>
      <c r="AC25" s="213">
        <v>0</v>
      </c>
      <c r="AD25" s="219">
        <v>403.1</v>
      </c>
      <c r="AE25" s="219">
        <v>76258.600000000006</v>
      </c>
      <c r="AF25" s="219">
        <v>69988.69</v>
      </c>
      <c r="AG25" s="219">
        <v>6269.91</v>
      </c>
      <c r="AH25" s="219">
        <v>9633.2099999999991</v>
      </c>
      <c r="AI25" s="220">
        <v>-29579.29</v>
      </c>
      <c r="AJ25" s="213">
        <v>0</v>
      </c>
      <c r="AK25" s="219">
        <v>156038.44</v>
      </c>
      <c r="AL25" s="213">
        <v>0</v>
      </c>
      <c r="AM25" s="213">
        <v>0</v>
      </c>
      <c r="AN25" s="213">
        <v>0</v>
      </c>
      <c r="AO25" s="213">
        <v>0</v>
      </c>
      <c r="AP25" s="213">
        <v>0</v>
      </c>
      <c r="AQ25" s="213">
        <v>0</v>
      </c>
      <c r="AR25" s="219">
        <v>12696.17</v>
      </c>
      <c r="AS25" s="219">
        <v>5838.25</v>
      </c>
      <c r="AT25" s="219">
        <v>6778.17</v>
      </c>
      <c r="AU25" s="213">
        <v>0</v>
      </c>
      <c r="AV25" s="219">
        <v>79.75</v>
      </c>
      <c r="AW25" s="219">
        <v>61525.47</v>
      </c>
      <c r="AX25" s="219">
        <v>835.25</v>
      </c>
      <c r="AY25" s="213">
        <v>0</v>
      </c>
      <c r="AZ25" s="213">
        <v>0</v>
      </c>
      <c r="BA25" s="213">
        <v>0</v>
      </c>
      <c r="BB25" s="213">
        <v>0</v>
      </c>
      <c r="BC25" s="219">
        <v>835.25</v>
      </c>
      <c r="BD25" s="219">
        <v>54207.96</v>
      </c>
      <c r="BE25" s="213">
        <v>0</v>
      </c>
      <c r="BF25" s="213">
        <v>0</v>
      </c>
      <c r="BG25" s="213">
        <v>0</v>
      </c>
      <c r="BH25" s="219">
        <v>54207.96</v>
      </c>
      <c r="BI25" s="219">
        <v>2507.66</v>
      </c>
      <c r="BJ25" s="219">
        <v>2507.66</v>
      </c>
      <c r="BK25" s="213">
        <v>0</v>
      </c>
      <c r="BL25" s="213">
        <v>0</v>
      </c>
      <c r="BM25" s="213">
        <v>0</v>
      </c>
      <c r="BN25" s="213">
        <v>0</v>
      </c>
      <c r="BO25" s="213">
        <v>0</v>
      </c>
      <c r="BP25" s="214">
        <v>0</v>
      </c>
      <c r="BQ25" s="213">
        <v>0</v>
      </c>
      <c r="BR25" s="213">
        <v>0</v>
      </c>
      <c r="BS25" s="219">
        <v>3163.87</v>
      </c>
      <c r="BT25" s="213">
        <v>0</v>
      </c>
      <c r="BU25" s="213">
        <v>0</v>
      </c>
      <c r="BV25" s="219">
        <v>1445.3</v>
      </c>
      <c r="BW25" s="213">
        <v>0</v>
      </c>
      <c r="BX25" s="213">
        <v>0</v>
      </c>
      <c r="BY25" s="219">
        <v>17447.07</v>
      </c>
      <c r="BZ25" s="219">
        <v>15539.18</v>
      </c>
      <c r="CA25" s="219">
        <v>233.39</v>
      </c>
      <c r="CB25" s="213">
        <v>0</v>
      </c>
      <c r="CC25" s="219">
        <v>1674.5</v>
      </c>
      <c r="CD25" s="213">
        <v>0</v>
      </c>
      <c r="CE25" s="219">
        <v>2892.8</v>
      </c>
      <c r="CF25" s="219">
        <v>1871.8</v>
      </c>
      <c r="CG25" s="213">
        <v>0</v>
      </c>
      <c r="CH25" s="213">
        <v>0</v>
      </c>
      <c r="CI25" s="219">
        <v>0</v>
      </c>
      <c r="CJ25" s="219">
        <v>1021</v>
      </c>
      <c r="CK25" s="213">
        <v>0</v>
      </c>
      <c r="CL25" s="213">
        <v>0</v>
      </c>
      <c r="CM25" s="213">
        <v>0</v>
      </c>
      <c r="CN25" s="213">
        <v>0</v>
      </c>
      <c r="CO25" s="213">
        <v>0</v>
      </c>
      <c r="CP25" s="213">
        <v>0</v>
      </c>
      <c r="CQ25" s="213">
        <v>0</v>
      </c>
      <c r="CR25" s="213">
        <v>0</v>
      </c>
      <c r="CS25" s="219">
        <v>108.44</v>
      </c>
      <c r="CT25" s="219">
        <v>108.44</v>
      </c>
      <c r="CU25" s="213">
        <v>0</v>
      </c>
      <c r="CV25" s="213">
        <v>0</v>
      </c>
      <c r="CW25" s="220">
        <v>5176.09</v>
      </c>
      <c r="CX25" s="213">
        <v>0</v>
      </c>
      <c r="CY25" s="219">
        <v>12337.55</v>
      </c>
      <c r="CZ25" s="213">
        <v>0</v>
      </c>
      <c r="DA25" s="213">
        <v>0</v>
      </c>
      <c r="DB25" s="213">
        <v>0</v>
      </c>
      <c r="DC25" s="213">
        <v>0</v>
      </c>
      <c r="DD25" s="213">
        <v>0</v>
      </c>
      <c r="DE25" s="213">
        <v>0</v>
      </c>
      <c r="DF25" s="219">
        <v>16543.080000000002</v>
      </c>
      <c r="DG25" s="219">
        <v>16543.080000000002</v>
      </c>
      <c r="DH25" s="219">
        <v>0</v>
      </c>
      <c r="DI25" s="213">
        <v>0</v>
      </c>
      <c r="DJ25" s="213">
        <v>0</v>
      </c>
      <c r="DK25" s="219">
        <v>6824.39</v>
      </c>
      <c r="DL25" s="219">
        <v>1352.94</v>
      </c>
      <c r="DM25" s="213">
        <v>0</v>
      </c>
      <c r="DN25" s="213">
        <v>0</v>
      </c>
      <c r="DO25" s="213">
        <v>0</v>
      </c>
      <c r="DP25" s="213">
        <v>0</v>
      </c>
      <c r="DQ25" s="219">
        <v>1352.94</v>
      </c>
      <c r="DR25" s="219">
        <v>5284.53</v>
      </c>
      <c r="DS25" s="213">
        <v>0</v>
      </c>
      <c r="DT25" s="213">
        <v>0</v>
      </c>
      <c r="DU25" s="213">
        <v>0</v>
      </c>
      <c r="DV25" s="219">
        <v>5284.53</v>
      </c>
      <c r="DW25" s="219">
        <v>0</v>
      </c>
      <c r="DX25" s="219">
        <v>0</v>
      </c>
      <c r="DY25" s="213">
        <v>0</v>
      </c>
      <c r="DZ25" s="213">
        <v>0</v>
      </c>
      <c r="EA25" s="213">
        <v>0</v>
      </c>
      <c r="EB25" s="213">
        <v>0</v>
      </c>
      <c r="EC25" s="213">
        <v>0</v>
      </c>
      <c r="ED25" s="214">
        <v>0</v>
      </c>
      <c r="EE25" s="213">
        <v>0</v>
      </c>
      <c r="EF25" s="213">
        <v>0</v>
      </c>
      <c r="EG25" s="219">
        <v>20640.86</v>
      </c>
      <c r="EH25" s="213">
        <v>0</v>
      </c>
      <c r="EI25" s="213">
        <v>0</v>
      </c>
      <c r="EJ25" s="219">
        <v>594.44000000000005</v>
      </c>
      <c r="EK25" s="213">
        <v>0</v>
      </c>
      <c r="EL25" s="213">
        <v>0</v>
      </c>
      <c r="EM25" s="219">
        <v>2545.38</v>
      </c>
      <c r="EN25" s="219">
        <v>2380.48</v>
      </c>
      <c r="EO25" s="213">
        <v>0</v>
      </c>
      <c r="EP25" s="213">
        <v>0</v>
      </c>
      <c r="EQ25" s="219">
        <v>164.9</v>
      </c>
      <c r="ER25" s="213">
        <v>0</v>
      </c>
      <c r="ES25" s="219">
        <v>12539.83</v>
      </c>
      <c r="ET25" s="219">
        <v>0</v>
      </c>
      <c r="EU25" s="219">
        <v>1218.8699999999999</v>
      </c>
      <c r="EV25" s="219">
        <v>7887.9</v>
      </c>
      <c r="EW25" s="219">
        <v>3269.45</v>
      </c>
      <c r="EX25" s="219">
        <v>163.61000000000001</v>
      </c>
      <c r="EY25" s="213">
        <v>0</v>
      </c>
      <c r="EZ25" s="219">
        <v>35900.400000000001</v>
      </c>
      <c r="FA25" s="213">
        <v>0</v>
      </c>
      <c r="FB25" s="219">
        <v>35900.400000000001</v>
      </c>
      <c r="FC25" s="213">
        <v>0</v>
      </c>
      <c r="FD25" s="219">
        <v>2524.0500000000002</v>
      </c>
      <c r="FE25" s="219">
        <v>2507.66</v>
      </c>
      <c r="FF25" s="219">
        <v>16.399999999999999</v>
      </c>
      <c r="FG25" s="219">
        <v>11571.37</v>
      </c>
      <c r="FH25" s="219">
        <v>11571.37</v>
      </c>
      <c r="FI25" s="213">
        <v>0</v>
      </c>
      <c r="FJ25" s="219">
        <v>-6611.31</v>
      </c>
      <c r="FK25" s="220">
        <v>8462.73</v>
      </c>
      <c r="FL25" s="213">
        <v>0</v>
      </c>
      <c r="FM25" s="219">
        <v>24304.25</v>
      </c>
      <c r="FN25" s="213">
        <v>0</v>
      </c>
      <c r="FO25" s="213">
        <v>0</v>
      </c>
      <c r="FP25" s="213">
        <v>0</v>
      </c>
      <c r="FQ25" s="219">
        <v>35304.86</v>
      </c>
      <c r="FR25" s="213">
        <v>0</v>
      </c>
      <c r="FS25" s="213">
        <v>0</v>
      </c>
      <c r="FT25" s="219">
        <v>3438.43</v>
      </c>
      <c r="FU25" s="219">
        <v>1653.9</v>
      </c>
      <c r="FV25" s="219">
        <v>271.04000000000002</v>
      </c>
      <c r="FW25" s="219">
        <v>965.66</v>
      </c>
      <c r="FX25" s="219">
        <v>547.83000000000004</v>
      </c>
      <c r="FY25" s="219">
        <v>39266.86</v>
      </c>
      <c r="FZ25" s="219">
        <v>24465.06</v>
      </c>
      <c r="GA25" s="219">
        <v>11964.83</v>
      </c>
      <c r="GB25" s="219">
        <v>10812.3</v>
      </c>
      <c r="GC25" s="213">
        <v>0</v>
      </c>
      <c r="GD25" s="213">
        <v>0</v>
      </c>
      <c r="GE25" s="219">
        <v>1687.93</v>
      </c>
      <c r="GF25" s="219">
        <v>51192.09</v>
      </c>
      <c r="GG25" s="213">
        <v>0</v>
      </c>
      <c r="GH25" s="213">
        <v>0</v>
      </c>
      <c r="GI25" s="213">
        <v>0</v>
      </c>
      <c r="GJ25" s="219">
        <v>15291.69</v>
      </c>
      <c r="GK25" s="219">
        <v>655.15</v>
      </c>
      <c r="GL25" s="213">
        <v>0</v>
      </c>
      <c r="GM25" s="219">
        <v>655.15</v>
      </c>
      <c r="GN25" s="213">
        <v>0</v>
      </c>
      <c r="GO25" s="213">
        <v>0</v>
      </c>
      <c r="GP25" s="213">
        <v>0</v>
      </c>
      <c r="GQ25" s="219">
        <v>0</v>
      </c>
      <c r="GR25" s="214">
        <v>0</v>
      </c>
      <c r="GS25" s="213">
        <v>0</v>
      </c>
      <c r="GT25" s="213">
        <v>0</v>
      </c>
      <c r="GU25" s="219">
        <v>46608.61</v>
      </c>
      <c r="GV25" s="213">
        <v>0</v>
      </c>
      <c r="GW25" s="213">
        <v>0</v>
      </c>
      <c r="GX25" s="219">
        <v>2773.36</v>
      </c>
      <c r="GY25" s="213">
        <v>0</v>
      </c>
      <c r="GZ25" s="213">
        <v>0</v>
      </c>
      <c r="HA25" s="219">
        <v>2690.61</v>
      </c>
      <c r="HB25" s="219">
        <v>2666.17</v>
      </c>
      <c r="HC25" s="213">
        <v>0</v>
      </c>
      <c r="HD25" s="219">
        <v>24.44</v>
      </c>
      <c r="HE25" s="219">
        <v>0</v>
      </c>
      <c r="HF25" s="213">
        <v>0</v>
      </c>
      <c r="HG25" s="219">
        <v>14901.14</v>
      </c>
      <c r="HH25" s="219">
        <v>3185.58</v>
      </c>
      <c r="HI25" s="219">
        <v>9593.43</v>
      </c>
      <c r="HJ25" s="213">
        <v>0</v>
      </c>
      <c r="HK25" s="213">
        <v>0</v>
      </c>
      <c r="HL25" s="219">
        <v>2122.13</v>
      </c>
      <c r="HM25" s="213">
        <v>0</v>
      </c>
      <c r="HN25" s="219">
        <v>96332.5</v>
      </c>
      <c r="HO25" s="219">
        <v>96332.5</v>
      </c>
      <c r="HP25" s="213">
        <v>0</v>
      </c>
      <c r="HQ25" s="213">
        <v>0</v>
      </c>
      <c r="HR25" s="213">
        <v>0</v>
      </c>
      <c r="HS25" s="213">
        <v>0</v>
      </c>
      <c r="HT25" s="213">
        <v>0</v>
      </c>
      <c r="HU25" s="219">
        <v>23004.84</v>
      </c>
      <c r="HV25" s="219">
        <v>22280.11</v>
      </c>
      <c r="HW25" s="219">
        <v>724.73</v>
      </c>
      <c r="HX25" s="219">
        <v>-3021.89</v>
      </c>
      <c r="HY25" s="220">
        <v>42243.18</v>
      </c>
      <c r="HZ25" s="213">
        <v>0</v>
      </c>
      <c r="IA25" s="219">
        <v>73130.070000000007</v>
      </c>
      <c r="IB25" s="219">
        <v>127918.92</v>
      </c>
      <c r="IC25" s="213">
        <v>0</v>
      </c>
      <c r="ID25" s="213">
        <v>0</v>
      </c>
      <c r="IE25" s="213">
        <v>0</v>
      </c>
      <c r="IF25" s="213">
        <v>0</v>
      </c>
      <c r="IG25" s="213">
        <v>0</v>
      </c>
      <c r="IH25" s="219">
        <v>9828.8799999999992</v>
      </c>
      <c r="II25" s="219">
        <v>7256.83</v>
      </c>
      <c r="IJ25" s="219">
        <v>812.4</v>
      </c>
      <c r="IK25" s="213">
        <v>0</v>
      </c>
      <c r="IL25" s="219">
        <v>1759.65</v>
      </c>
      <c r="IM25" s="219">
        <v>158805.28</v>
      </c>
      <c r="IN25" s="219">
        <v>14654.49</v>
      </c>
      <c r="IO25" s="213">
        <v>0</v>
      </c>
      <c r="IP25" s="219">
        <v>0</v>
      </c>
      <c r="IQ25" s="219">
        <v>7887.9</v>
      </c>
      <c r="IR25" s="219">
        <v>3364.6</v>
      </c>
      <c r="IS25" s="219">
        <v>3401.99</v>
      </c>
      <c r="IT25" s="219">
        <v>158558.63</v>
      </c>
      <c r="IU25" s="213">
        <v>0</v>
      </c>
      <c r="IV25" s="213">
        <v>0</v>
      </c>
      <c r="IW25" s="213">
        <v>0</v>
      </c>
      <c r="IX25" s="219">
        <v>62226.13</v>
      </c>
      <c r="IY25" s="213">
        <v>0</v>
      </c>
      <c r="IZ25" s="213">
        <v>0</v>
      </c>
      <c r="JA25" s="213">
        <v>0</v>
      </c>
      <c r="JB25" s="213">
        <v>0</v>
      </c>
      <c r="JC25" s="213">
        <v>0</v>
      </c>
      <c r="JD25" s="213">
        <v>0</v>
      </c>
      <c r="JE25" s="219">
        <v>0</v>
      </c>
      <c r="JF25" s="214">
        <v>0</v>
      </c>
      <c r="JG25" s="213">
        <v>0</v>
      </c>
      <c r="JH25" s="213">
        <v>0</v>
      </c>
      <c r="JI25" s="219">
        <v>127588.9</v>
      </c>
      <c r="JJ25" s="213">
        <v>0</v>
      </c>
      <c r="JK25" s="213">
        <v>0</v>
      </c>
      <c r="JL25" s="219">
        <v>35304.86</v>
      </c>
      <c r="JM25" s="213">
        <v>0</v>
      </c>
      <c r="JN25" s="213">
        <v>0</v>
      </c>
      <c r="JO25" s="219">
        <v>42224.88</v>
      </c>
      <c r="JP25" s="219">
        <v>31292.06</v>
      </c>
      <c r="JQ25" s="219">
        <v>7579.93</v>
      </c>
      <c r="JR25" s="219">
        <v>965.66</v>
      </c>
      <c r="JS25" s="219">
        <v>2387.23</v>
      </c>
      <c r="JT25" s="213">
        <v>0</v>
      </c>
      <c r="JU25" s="219">
        <v>38486.53</v>
      </c>
      <c r="JV25" s="219">
        <v>11964.83</v>
      </c>
      <c r="JW25" s="219">
        <v>10812.3</v>
      </c>
      <c r="JX25" s="219">
        <v>7887.9</v>
      </c>
      <c r="JY25" s="219">
        <v>3364.6</v>
      </c>
      <c r="JZ25" s="219">
        <v>4456.91</v>
      </c>
      <c r="KA25" s="213">
        <v>0</v>
      </c>
      <c r="KB25" s="219">
        <v>132232.9</v>
      </c>
      <c r="KC25" s="219">
        <v>96332.5</v>
      </c>
      <c r="KD25" s="219">
        <v>35900.370000000003</v>
      </c>
      <c r="KE25" s="213">
        <v>0</v>
      </c>
      <c r="KF25" s="219">
        <v>2927.15</v>
      </c>
      <c r="KG25" s="219">
        <v>2507.66</v>
      </c>
      <c r="KH25" s="219">
        <v>419.5</v>
      </c>
      <c r="KI25" s="219">
        <v>110943.25</v>
      </c>
      <c r="KJ25" s="219">
        <v>103948.61</v>
      </c>
      <c r="KK25" s="219">
        <v>6994.64</v>
      </c>
      <c r="KL25" s="213">
        <v>0</v>
      </c>
      <c r="KM25" s="220">
        <v>26302.71</v>
      </c>
      <c r="KN25" s="213">
        <v>0</v>
      </c>
      <c r="KO25" s="219">
        <v>265810.31</v>
      </c>
      <c r="KP25" s="219">
        <v>127918.92</v>
      </c>
      <c r="KQ25" s="213">
        <v>0</v>
      </c>
      <c r="KR25" s="213">
        <v>0</v>
      </c>
      <c r="KS25" s="219">
        <v>35304.86</v>
      </c>
      <c r="KT25" s="213">
        <v>0</v>
      </c>
      <c r="KU25" s="213">
        <v>0</v>
      </c>
      <c r="KV25" s="219">
        <v>42506.55</v>
      </c>
      <c r="KW25" s="219">
        <v>31292.06</v>
      </c>
      <c r="KX25" s="219">
        <v>7861.6</v>
      </c>
      <c r="KY25" s="219">
        <v>965.66</v>
      </c>
      <c r="KZ25" s="219">
        <v>2387.23</v>
      </c>
      <c r="LA25" s="219">
        <v>266422</v>
      </c>
      <c r="LB25" s="219">
        <v>41307.75</v>
      </c>
      <c r="LC25" s="219">
        <v>11964.83</v>
      </c>
      <c r="LD25" s="219">
        <v>10812.3</v>
      </c>
      <c r="LE25" s="219">
        <v>7887.9</v>
      </c>
      <c r="LF25" s="219">
        <v>3364.6</v>
      </c>
      <c r="LG25" s="219">
        <v>7278.12</v>
      </c>
      <c r="LH25" s="219">
        <v>269243.21000000002</v>
      </c>
      <c r="LI25" s="213">
        <v>0</v>
      </c>
      <c r="LJ25" s="213">
        <v>0</v>
      </c>
      <c r="LK25" s="213">
        <v>0</v>
      </c>
      <c r="LL25" s="219">
        <v>137010.31</v>
      </c>
      <c r="LM25" s="219">
        <v>3162.81</v>
      </c>
      <c r="LN25" s="219">
        <v>2507.66</v>
      </c>
      <c r="LO25" s="219">
        <v>655.15</v>
      </c>
      <c r="LP25" s="213">
        <v>0</v>
      </c>
      <c r="LQ25" s="213">
        <v>0</v>
      </c>
      <c r="LR25" s="213">
        <v>0</v>
      </c>
      <c r="LS25" s="213">
        <v>0</v>
      </c>
      <c r="LT25" s="214">
        <v>0</v>
      </c>
      <c r="LU25" s="213">
        <v>0</v>
      </c>
      <c r="LV25" s="213">
        <v>0</v>
      </c>
      <c r="LW25" s="219">
        <v>519.59</v>
      </c>
      <c r="LX25" s="213">
        <v>0</v>
      </c>
      <c r="LY25" s="213">
        <v>0</v>
      </c>
      <c r="LZ25" s="213">
        <v>0</v>
      </c>
      <c r="MA25" s="213">
        <v>0</v>
      </c>
      <c r="MB25" s="213">
        <v>0</v>
      </c>
      <c r="MC25" s="219">
        <v>5827.94</v>
      </c>
      <c r="MD25" s="219">
        <v>0</v>
      </c>
      <c r="ME25" s="219">
        <v>5827.94</v>
      </c>
      <c r="MF25" s="213">
        <v>0</v>
      </c>
      <c r="MG25" s="213">
        <v>0</v>
      </c>
      <c r="MH25" s="213">
        <v>0</v>
      </c>
      <c r="MI25" s="219">
        <v>3242.76</v>
      </c>
      <c r="MJ25" s="213">
        <v>0</v>
      </c>
      <c r="MK25" s="213">
        <v>0</v>
      </c>
      <c r="ML25" s="213">
        <v>0</v>
      </c>
      <c r="MM25" s="213">
        <v>0</v>
      </c>
      <c r="MN25" s="219">
        <v>3242.76</v>
      </c>
      <c r="MO25" s="213">
        <v>0</v>
      </c>
      <c r="MP25" s="213">
        <v>0</v>
      </c>
      <c r="MQ25" s="213">
        <v>0</v>
      </c>
      <c r="MR25" s="213">
        <v>0</v>
      </c>
      <c r="MS25" s="213">
        <v>0</v>
      </c>
      <c r="MT25" s="219">
        <v>252.05</v>
      </c>
      <c r="MU25" s="213">
        <v>0</v>
      </c>
      <c r="MV25" s="219">
        <v>252.05</v>
      </c>
      <c r="MW25" s="213">
        <v>0</v>
      </c>
      <c r="MX25" s="213">
        <v>0</v>
      </c>
      <c r="MY25" s="213">
        <v>0</v>
      </c>
      <c r="MZ25" s="213">
        <v>0</v>
      </c>
      <c r="NA25" s="220">
        <v>-27091.62</v>
      </c>
      <c r="NB25" s="219">
        <v>-23423.06</v>
      </c>
      <c r="NC25" s="213">
        <v>0</v>
      </c>
      <c r="ND25" s="219">
        <v>189.57</v>
      </c>
      <c r="NE25" s="213">
        <v>0</v>
      </c>
      <c r="NF25" s="213">
        <v>0</v>
      </c>
      <c r="NG25" s="213">
        <v>0</v>
      </c>
      <c r="NH25" s="213">
        <v>0</v>
      </c>
      <c r="NI25" s="213">
        <v>0</v>
      </c>
      <c r="NJ25" s="219">
        <v>5546.26</v>
      </c>
      <c r="NK25" s="219">
        <v>0</v>
      </c>
      <c r="NL25" s="219">
        <v>5546.26</v>
      </c>
      <c r="NM25" s="213">
        <v>0</v>
      </c>
      <c r="NN25" s="213">
        <v>0</v>
      </c>
      <c r="NO25" s="213">
        <v>0</v>
      </c>
      <c r="NP25" s="219">
        <v>421.55</v>
      </c>
      <c r="NQ25" s="213">
        <v>0</v>
      </c>
      <c r="NR25" s="213">
        <v>0</v>
      </c>
      <c r="NS25" s="213">
        <v>0</v>
      </c>
      <c r="NT25" s="213">
        <v>0</v>
      </c>
      <c r="NU25" s="219">
        <v>421.55</v>
      </c>
      <c r="NV25" s="213">
        <v>0</v>
      </c>
      <c r="NW25" s="213">
        <v>0</v>
      </c>
      <c r="NX25" s="213">
        <v>0</v>
      </c>
      <c r="NY25" s="213">
        <v>0</v>
      </c>
      <c r="NZ25" s="219">
        <v>-26855.96</v>
      </c>
      <c r="OA25" s="219">
        <v>16.399999999999999</v>
      </c>
      <c r="OB25" s="219">
        <v>0</v>
      </c>
      <c r="OC25" s="219">
        <v>16.399999999999999</v>
      </c>
      <c r="OD25" s="213">
        <v>0</v>
      </c>
      <c r="OE25" s="213">
        <v>0</v>
      </c>
      <c r="OF25" s="213">
        <v>0</v>
      </c>
      <c r="OG25" s="213">
        <v>0</v>
      </c>
      <c r="OH25" s="214">
        <v>0</v>
      </c>
      <c r="OI25" s="213">
        <v>0</v>
      </c>
      <c r="OJ25" s="213">
        <v>0</v>
      </c>
      <c r="OK25" s="219">
        <v>128108.49</v>
      </c>
      <c r="OL25" s="213">
        <v>0</v>
      </c>
      <c r="OM25" s="213">
        <v>0</v>
      </c>
      <c r="ON25" s="219">
        <v>35304.86</v>
      </c>
      <c r="OO25" s="213">
        <v>0</v>
      </c>
      <c r="OP25" s="213">
        <v>0</v>
      </c>
      <c r="OQ25" s="219">
        <v>48052.82</v>
      </c>
      <c r="OR25" s="219">
        <v>31292.06</v>
      </c>
      <c r="OS25" s="219">
        <v>13407.87</v>
      </c>
      <c r="OT25" s="219">
        <v>965.66</v>
      </c>
      <c r="OU25" s="219">
        <v>2387.23</v>
      </c>
      <c r="OV25" s="213">
        <v>0</v>
      </c>
      <c r="OW25" s="219">
        <v>41729.29</v>
      </c>
      <c r="OX25" s="219">
        <v>11964.83</v>
      </c>
      <c r="OY25" s="219">
        <v>10812.3</v>
      </c>
      <c r="OZ25" s="219">
        <v>7887.9</v>
      </c>
      <c r="PA25" s="219">
        <v>3364.6</v>
      </c>
      <c r="PB25" s="219">
        <v>7699.67</v>
      </c>
      <c r="PC25" s="213">
        <v>0</v>
      </c>
      <c r="PD25" s="219">
        <v>132232.9</v>
      </c>
      <c r="PE25" s="219">
        <v>96332.5</v>
      </c>
      <c r="PF25" s="219">
        <v>35900.370000000003</v>
      </c>
      <c r="PG25" s="213">
        <v>0</v>
      </c>
      <c r="PH25" s="219">
        <v>3179.2</v>
      </c>
      <c r="PI25" s="219">
        <v>2507.66</v>
      </c>
      <c r="PJ25" s="219">
        <v>671.55</v>
      </c>
      <c r="PK25" s="219">
        <v>110943.25</v>
      </c>
      <c r="PL25" s="219">
        <v>103948.61</v>
      </c>
      <c r="PM25" s="219">
        <v>6994.64</v>
      </c>
      <c r="PN25" s="213">
        <v>0</v>
      </c>
      <c r="PO25" s="220">
        <v>-788.9</v>
      </c>
      <c r="PP25" s="219">
        <v>-23423.06</v>
      </c>
      <c r="PQ25" s="219">
        <v>265810.31</v>
      </c>
      <c r="PR25" s="219">
        <v>128108.49</v>
      </c>
      <c r="PS25" s="213">
        <v>0</v>
      </c>
      <c r="PT25" s="213">
        <v>0</v>
      </c>
      <c r="PU25" s="219">
        <v>35304.86</v>
      </c>
      <c r="PV25" s="213">
        <v>0</v>
      </c>
      <c r="PW25" s="213">
        <v>0</v>
      </c>
      <c r="PX25" s="219">
        <v>48052.82</v>
      </c>
      <c r="PY25" s="219">
        <v>31292.06</v>
      </c>
      <c r="PZ25" s="219">
        <v>13407.87</v>
      </c>
      <c r="QA25" s="219">
        <v>965.66</v>
      </c>
      <c r="QB25" s="219">
        <v>2387.23</v>
      </c>
      <c r="QC25" s="219">
        <v>266422</v>
      </c>
      <c r="QD25" s="219">
        <v>41729.29</v>
      </c>
      <c r="QE25" s="219">
        <v>11964.83</v>
      </c>
      <c r="QF25" s="219">
        <v>10812.3</v>
      </c>
      <c r="QG25" s="219">
        <v>7887.9</v>
      </c>
      <c r="QH25" s="219">
        <v>3364.6</v>
      </c>
      <c r="QI25" s="219">
        <v>7699.67</v>
      </c>
      <c r="QJ25" s="219">
        <v>269243.21000000002</v>
      </c>
      <c r="QK25" s="213">
        <v>0</v>
      </c>
      <c r="QL25" s="213">
        <v>0</v>
      </c>
      <c r="QM25" s="213">
        <v>0</v>
      </c>
      <c r="QN25" s="219">
        <v>110154.35</v>
      </c>
      <c r="QO25" s="219">
        <v>3179.2</v>
      </c>
      <c r="QP25" s="219">
        <v>2507.66</v>
      </c>
      <c r="QQ25" s="219">
        <v>671.55</v>
      </c>
      <c r="QR25" s="213">
        <v>0</v>
      </c>
      <c r="QS25" s="213">
        <v>0</v>
      </c>
      <c r="QT25" s="213">
        <v>0</v>
      </c>
      <c r="QU25" s="213">
        <v>0</v>
      </c>
      <c r="QV25" s="214">
        <v>0</v>
      </c>
      <c r="QW25" s="213"/>
      <c r="QY25" s="216">
        <v>-11453</v>
      </c>
      <c r="QZ25" s="216">
        <v>35237</v>
      </c>
      <c r="RA25" s="216" t="s">
        <v>140</v>
      </c>
      <c r="RB25" s="221">
        <v>297</v>
      </c>
      <c r="RC25" s="221"/>
      <c r="RD25" s="221"/>
      <c r="RE25" s="216">
        <v>28556</v>
      </c>
      <c r="RL25" s="216">
        <v>0</v>
      </c>
      <c r="RR25" s="217">
        <v>0</v>
      </c>
      <c r="RS25" s="217">
        <v>0</v>
      </c>
      <c r="RX25" s="217">
        <v>0</v>
      </c>
      <c r="RY25" s="216">
        <v>408</v>
      </c>
      <c r="RZ25" s="216">
        <v>0</v>
      </c>
      <c r="SA25" s="216">
        <v>346</v>
      </c>
      <c r="SB25" s="216">
        <v>0</v>
      </c>
      <c r="SC25" s="216">
        <v>0</v>
      </c>
      <c r="SD25" s="216">
        <v>0</v>
      </c>
      <c r="SE25" s="216">
        <v>0</v>
      </c>
      <c r="SF25" s="216">
        <v>0</v>
      </c>
      <c r="SG25" s="216">
        <v>2918</v>
      </c>
      <c r="SH25" s="217">
        <f t="shared" si="3"/>
        <v>2212</v>
      </c>
      <c r="SI25" s="216">
        <v>0</v>
      </c>
      <c r="SJ25" s="216">
        <v>0</v>
      </c>
      <c r="SK25" s="216">
        <v>1201</v>
      </c>
      <c r="SL25" s="216">
        <v>1011</v>
      </c>
      <c r="SM25" s="216" t="s">
        <v>140</v>
      </c>
      <c r="SN25" s="216" t="s">
        <v>140</v>
      </c>
      <c r="SO25" s="216" t="s">
        <v>140</v>
      </c>
      <c r="SP25" s="216" t="s">
        <v>140</v>
      </c>
      <c r="SQ25" s="216">
        <v>46691</v>
      </c>
      <c r="SR25" s="217"/>
      <c r="SU25" s="216" t="s">
        <v>140</v>
      </c>
      <c r="TB25" s="216">
        <v>26471</v>
      </c>
      <c r="TH25" s="216">
        <v>7760</v>
      </c>
      <c r="TI25" s="217"/>
      <c r="TN25" s="217"/>
      <c r="TO25" s="216" t="s">
        <v>140</v>
      </c>
      <c r="TP25" s="216" t="s">
        <v>140</v>
      </c>
      <c r="TQ25" s="216" t="s">
        <v>140</v>
      </c>
      <c r="TR25" s="216">
        <v>0</v>
      </c>
      <c r="TS25" s="216" t="s">
        <v>140</v>
      </c>
      <c r="TT25" s="216" t="s">
        <v>140</v>
      </c>
      <c r="TU25" s="216" t="s">
        <v>140</v>
      </c>
      <c r="TV25" s="216" t="s">
        <v>140</v>
      </c>
      <c r="TW25" s="216" t="s">
        <v>140</v>
      </c>
      <c r="UA25" s="216">
        <v>9248</v>
      </c>
      <c r="UB25" s="216">
        <v>2054</v>
      </c>
      <c r="UC25" s="216" t="s">
        <v>140</v>
      </c>
      <c r="UD25" s="216">
        <v>1159</v>
      </c>
      <c r="UE25" s="218">
        <v>20450</v>
      </c>
      <c r="UF25" s="216">
        <v>127793</v>
      </c>
      <c r="UG25" s="216" t="s">
        <v>140</v>
      </c>
      <c r="UH25" s="216">
        <v>0</v>
      </c>
      <c r="UK25" s="216">
        <v>117</v>
      </c>
      <c r="UR25" s="216">
        <v>39756</v>
      </c>
      <c r="UX25" s="216">
        <v>36367</v>
      </c>
      <c r="UY25" s="217">
        <f t="shared" si="5"/>
        <v>31828</v>
      </c>
      <c r="VD25" s="217">
        <v>4539</v>
      </c>
      <c r="VE25" s="216">
        <v>1591</v>
      </c>
      <c r="VF25" s="216">
        <v>0</v>
      </c>
      <c r="VG25" s="216">
        <v>0</v>
      </c>
      <c r="VH25" s="216">
        <v>0</v>
      </c>
      <c r="VI25" s="216">
        <v>-2183</v>
      </c>
      <c r="VJ25" s="216">
        <v>20713</v>
      </c>
      <c r="VK25" s="216">
        <v>384</v>
      </c>
      <c r="VL25" s="216">
        <v>-8714</v>
      </c>
      <c r="VM25" s="216">
        <v>0</v>
      </c>
      <c r="VN25" s="217">
        <f t="shared" si="4"/>
        <v>7143</v>
      </c>
      <c r="VQ25" s="216">
        <v>0</v>
      </c>
      <c r="VR25" s="216">
        <v>7143</v>
      </c>
      <c r="VS25" s="216">
        <v>32618</v>
      </c>
      <c r="VT25" s="216" t="s">
        <v>140</v>
      </c>
      <c r="VU25" s="216" t="s">
        <v>140</v>
      </c>
      <c r="VV25" s="216" t="s">
        <v>140</v>
      </c>
      <c r="VW25" s="216">
        <v>107343</v>
      </c>
      <c r="VX25" s="216">
        <v>3303</v>
      </c>
      <c r="WA25" s="216">
        <v>54243</v>
      </c>
      <c r="WH25" s="216">
        <v>1058</v>
      </c>
      <c r="WN25" s="216">
        <v>14370</v>
      </c>
      <c r="WU25" s="216">
        <v>5437</v>
      </c>
      <c r="WV25" s="216">
        <v>8986</v>
      </c>
      <c r="WW25" s="216">
        <v>3117</v>
      </c>
      <c r="WX25" s="216" t="s">
        <v>140</v>
      </c>
      <c r="WY25" s="216">
        <v>-2317</v>
      </c>
      <c r="WZ25" s="216">
        <v>20713</v>
      </c>
      <c r="XA25" s="216">
        <v>571</v>
      </c>
      <c r="XB25" s="216">
        <v>-8714</v>
      </c>
      <c r="XC25" s="216">
        <v>5386</v>
      </c>
      <c r="XG25" s="216">
        <v>530</v>
      </c>
      <c r="XH25" s="216">
        <v>177</v>
      </c>
      <c r="XI25" s="216" t="s">
        <v>140</v>
      </c>
      <c r="XJ25" s="216" t="s">
        <v>140</v>
      </c>
      <c r="XK25" s="218">
        <v>-6540</v>
      </c>
      <c r="XL25" s="216">
        <v>14204</v>
      </c>
      <c r="XM25" s="216" t="s">
        <v>140</v>
      </c>
      <c r="XN25" s="216">
        <v>67</v>
      </c>
      <c r="XQ25" s="216">
        <v>12957</v>
      </c>
      <c r="XX25" s="216" t="s">
        <v>140</v>
      </c>
      <c r="YD25" s="216">
        <v>257</v>
      </c>
      <c r="YE25" s="217">
        <v>257</v>
      </c>
      <c r="YJ25" s="217">
        <v>0</v>
      </c>
      <c r="YK25" s="216">
        <v>0</v>
      </c>
      <c r="YL25" s="216">
        <v>0</v>
      </c>
      <c r="YM25" s="216">
        <v>0</v>
      </c>
      <c r="YN25" s="216" t="s">
        <v>140</v>
      </c>
      <c r="YO25" s="216" t="s">
        <v>140</v>
      </c>
      <c r="YP25" s="216">
        <v>0</v>
      </c>
      <c r="YQ25" s="216" t="s">
        <v>140</v>
      </c>
      <c r="YR25" s="216" t="s">
        <v>140</v>
      </c>
      <c r="YS25" s="216">
        <v>923</v>
      </c>
      <c r="YT25" s="216">
        <v>0</v>
      </c>
      <c r="YW25" s="216">
        <v>0</v>
      </c>
      <c r="YX25" s="216">
        <f t="shared" si="2"/>
        <v>0</v>
      </c>
      <c r="YY25" s="216" t="s">
        <v>140</v>
      </c>
      <c r="YZ25" s="216" t="s">
        <v>140</v>
      </c>
      <c r="ZA25" s="216" t="s">
        <v>140</v>
      </c>
      <c r="ZB25" s="216" t="s">
        <v>140</v>
      </c>
      <c r="ZC25" s="216">
        <v>20744</v>
      </c>
      <c r="ZD25" s="216" t="s">
        <v>140</v>
      </c>
      <c r="ZG25" s="216" t="s">
        <v>140</v>
      </c>
      <c r="ZN25" s="216">
        <v>1</v>
      </c>
      <c r="ZT25" s="216">
        <v>17292</v>
      </c>
      <c r="ZU25" s="217">
        <v>17292</v>
      </c>
      <c r="ZZ25" s="217">
        <v>0</v>
      </c>
      <c r="AAA25" s="216" t="s">
        <v>140</v>
      </c>
      <c r="AAB25" s="216" t="s">
        <v>140</v>
      </c>
      <c r="AAC25" s="216">
        <v>3451</v>
      </c>
      <c r="AAD25" s="216" t="s">
        <v>140</v>
      </c>
      <c r="AAE25" s="216" t="s">
        <v>140</v>
      </c>
      <c r="AAF25" s="216" t="s">
        <v>140</v>
      </c>
      <c r="AAG25" s="216" t="s">
        <v>140</v>
      </c>
      <c r="AAH25" s="216" t="s">
        <v>140</v>
      </c>
      <c r="AAI25" s="216" t="s">
        <v>140</v>
      </c>
      <c r="AAM25" s="216" t="s">
        <v>140</v>
      </c>
      <c r="AAN25" s="216" t="s">
        <v>140</v>
      </c>
      <c r="AAO25" s="216" t="s">
        <v>140</v>
      </c>
      <c r="AAP25" s="216" t="s">
        <v>140</v>
      </c>
      <c r="AAQ25" s="218">
        <v>23119</v>
      </c>
      <c r="AAR25" s="216">
        <v>35098</v>
      </c>
      <c r="AAS25" s="216" t="s">
        <v>140</v>
      </c>
      <c r="AAT25" s="216">
        <v>2741</v>
      </c>
      <c r="AAW25" s="216">
        <v>10407</v>
      </c>
      <c r="ABJ25" s="216">
        <v>1912</v>
      </c>
      <c r="ABK25" s="217">
        <v>-236</v>
      </c>
      <c r="ABL25" s="217">
        <v>-236</v>
      </c>
      <c r="ABM25" s="217"/>
      <c r="ABN25" s="217"/>
      <c r="ABO25" s="217"/>
      <c r="ABP25" s="217">
        <v>2148</v>
      </c>
      <c r="ABQ25" s="216">
        <v>3438</v>
      </c>
      <c r="ABR25" s="216">
        <v>8986</v>
      </c>
      <c r="ABS25" s="216">
        <v>6221</v>
      </c>
      <c r="ABT25" s="216">
        <v>0</v>
      </c>
      <c r="ABU25" s="216">
        <v>0</v>
      </c>
      <c r="ABV25" s="216">
        <v>0</v>
      </c>
      <c r="ABW25" s="216">
        <v>0</v>
      </c>
      <c r="ABX25" s="216">
        <v>0</v>
      </c>
      <c r="ABY25" s="216">
        <v>1410</v>
      </c>
      <c r="ACC25" s="216" t="s">
        <v>140</v>
      </c>
      <c r="ACD25" s="216" t="s">
        <v>140</v>
      </c>
      <c r="ACE25" s="216" t="s">
        <v>140</v>
      </c>
      <c r="ACF25" s="216" t="s">
        <v>140</v>
      </c>
      <c r="ACG25" s="216" t="s">
        <v>140</v>
      </c>
      <c r="ACH25" s="216" t="s">
        <v>140</v>
      </c>
      <c r="ACI25" s="216">
        <v>11979</v>
      </c>
      <c r="ACJ25" s="216">
        <v>0</v>
      </c>
      <c r="ACM25" s="216">
        <v>0</v>
      </c>
      <c r="ACT25" s="216">
        <v>11979</v>
      </c>
      <c r="ACZ25" s="216">
        <v>0</v>
      </c>
      <c r="ADA25" s="216">
        <v>0</v>
      </c>
      <c r="ADF25" s="216">
        <v>0</v>
      </c>
      <c r="ADG25" s="216">
        <v>0</v>
      </c>
      <c r="ADH25" s="216">
        <v>0</v>
      </c>
      <c r="ADI25" s="216">
        <v>0</v>
      </c>
      <c r="ADJ25" s="216">
        <v>0</v>
      </c>
      <c r="ADK25" s="216">
        <v>0</v>
      </c>
      <c r="ADL25" s="216">
        <v>0</v>
      </c>
      <c r="ADM25" s="216">
        <v>0</v>
      </c>
      <c r="ADN25" s="216">
        <v>0</v>
      </c>
      <c r="ADO25" s="216">
        <v>0</v>
      </c>
      <c r="ADS25" s="216">
        <v>0</v>
      </c>
      <c r="ADT25" s="216" t="s">
        <v>140</v>
      </c>
      <c r="ADU25" s="216" t="s">
        <v>140</v>
      </c>
      <c r="ADV25" s="216" t="s">
        <v>140</v>
      </c>
      <c r="ADW25" s="218">
        <v>25575</v>
      </c>
      <c r="ADX25" s="216">
        <v>212332</v>
      </c>
      <c r="ADY25" s="216" t="s">
        <v>140</v>
      </c>
      <c r="ADZ25" s="216">
        <v>3105</v>
      </c>
      <c r="AEC25" s="216">
        <v>52037</v>
      </c>
      <c r="AEJ25" s="216">
        <v>39756</v>
      </c>
      <c r="AEP25" s="216">
        <v>38536</v>
      </c>
      <c r="AEW25" s="216">
        <v>5437</v>
      </c>
      <c r="AEX25" s="216">
        <v>8986</v>
      </c>
      <c r="AEY25" s="216">
        <v>6567</v>
      </c>
      <c r="AEZ25" s="216" t="s">
        <v>140</v>
      </c>
      <c r="AFA25" s="216">
        <v>-2183</v>
      </c>
      <c r="AFB25" s="216">
        <v>20713</v>
      </c>
      <c r="AFC25" s="216">
        <v>384</v>
      </c>
      <c r="AFD25" s="216">
        <v>-8714</v>
      </c>
      <c r="AFE25" s="216">
        <v>5251</v>
      </c>
      <c r="AFI25" s="216">
        <v>1201</v>
      </c>
      <c r="AFJ25" s="216">
        <v>8154</v>
      </c>
      <c r="AFK25" s="216">
        <v>32618</v>
      </c>
      <c r="AFL25" s="216" t="s">
        <v>140</v>
      </c>
      <c r="AFM25" s="216" t="s">
        <v>140</v>
      </c>
      <c r="AFN25" s="216" t="s">
        <v>140</v>
      </c>
      <c r="AFO25" s="216">
        <v>186756</v>
      </c>
      <c r="AFP25" s="216">
        <v>3303</v>
      </c>
      <c r="AFS25" s="216">
        <v>54243</v>
      </c>
      <c r="AFZ25" s="216">
        <v>39509</v>
      </c>
      <c r="AGF25" s="216">
        <v>39422</v>
      </c>
      <c r="AGM25" s="216">
        <v>5437</v>
      </c>
      <c r="AGN25" s="216">
        <v>8986</v>
      </c>
      <c r="AGO25" s="216">
        <v>6568</v>
      </c>
      <c r="AGP25" s="216" t="s">
        <v>140</v>
      </c>
      <c r="AGQ25" s="216">
        <v>-2317</v>
      </c>
      <c r="AGR25" s="216">
        <v>20713</v>
      </c>
      <c r="AGS25" s="216">
        <v>571</v>
      </c>
      <c r="AGT25" s="216">
        <v>-8714</v>
      </c>
      <c r="AGU25" s="216">
        <v>5386</v>
      </c>
      <c r="AGY25" s="216">
        <v>9778</v>
      </c>
      <c r="AGZ25" s="216">
        <v>2230</v>
      </c>
      <c r="AHA25" s="216" t="s">
        <v>140</v>
      </c>
      <c r="AHB25" s="216">
        <v>1159</v>
      </c>
      <c r="AHC25" s="218">
        <v>-25575</v>
      </c>
      <c r="AHD25" s="216">
        <v>17848</v>
      </c>
      <c r="AHE25" s="216" t="s">
        <v>140</v>
      </c>
      <c r="AHF25" s="216">
        <v>198</v>
      </c>
      <c r="AHI25" s="216">
        <v>2375</v>
      </c>
      <c r="AHP25" s="216">
        <v>1222</v>
      </c>
      <c r="AHV25" s="216">
        <v>886</v>
      </c>
      <c r="AIC25" s="216" t="s">
        <v>140</v>
      </c>
      <c r="AID25" s="216" t="s">
        <v>140</v>
      </c>
      <c r="AIE25" s="216" t="s">
        <v>140</v>
      </c>
      <c r="AIF25" s="216" t="s">
        <v>140</v>
      </c>
      <c r="AIG25" s="216" t="s">
        <v>140</v>
      </c>
      <c r="AIH25" s="216" t="s">
        <v>140</v>
      </c>
      <c r="AII25" s="216" t="s">
        <v>140</v>
      </c>
      <c r="AIJ25" s="216" t="s">
        <v>140</v>
      </c>
      <c r="AIK25" s="216" t="s">
        <v>140</v>
      </c>
      <c r="AIO25" s="216">
        <v>9778</v>
      </c>
      <c r="AIP25" s="216">
        <v>2230</v>
      </c>
      <c r="AIQ25" s="216" t="s">
        <v>140</v>
      </c>
      <c r="AIR25" s="216">
        <v>1159</v>
      </c>
      <c r="AIS25" s="216" t="s">
        <v>140</v>
      </c>
      <c r="AIT25" s="216" t="s">
        <v>140</v>
      </c>
      <c r="AIU25" s="216">
        <v>43423</v>
      </c>
      <c r="AIV25" s="216" t="s">
        <v>140</v>
      </c>
      <c r="AIY25" s="216">
        <v>168</v>
      </c>
      <c r="AJF25" s="216">
        <v>1470</v>
      </c>
      <c r="AJL25" s="216" t="s">
        <v>140</v>
      </c>
      <c r="AJS25" s="216" t="s">
        <v>140</v>
      </c>
      <c r="AJT25" s="216" t="s">
        <v>140</v>
      </c>
      <c r="AJU25" s="216" t="s">
        <v>140</v>
      </c>
      <c r="AJV25" s="216" t="s">
        <v>140</v>
      </c>
      <c r="AJW25" s="216" t="s">
        <v>140</v>
      </c>
      <c r="AJX25" s="216" t="s">
        <v>140</v>
      </c>
      <c r="AJY25" s="216">
        <v>-187</v>
      </c>
      <c r="AJZ25" s="216" t="s">
        <v>140</v>
      </c>
      <c r="AKA25" s="216" t="s">
        <v>140</v>
      </c>
      <c r="AKE25" s="216">
        <v>1201</v>
      </c>
      <c r="AKF25" s="216">
        <v>8154</v>
      </c>
      <c r="AKG25" s="216">
        <v>32618</v>
      </c>
      <c r="AKH25" s="216" t="s">
        <v>140</v>
      </c>
      <c r="AKI25" s="218" t="s">
        <v>140</v>
      </c>
      <c r="AKJ25" s="216">
        <v>230180</v>
      </c>
      <c r="AKK25" s="216" t="s">
        <v>140</v>
      </c>
      <c r="AKL25" s="216">
        <v>3303</v>
      </c>
      <c r="AKO25" s="216">
        <v>54412</v>
      </c>
      <c r="AKV25" s="216">
        <v>40978</v>
      </c>
      <c r="ALB25" s="216">
        <v>39422</v>
      </c>
      <c r="ALI25" s="216">
        <v>5437</v>
      </c>
      <c r="ALJ25" s="216">
        <v>8986</v>
      </c>
      <c r="ALK25" s="216">
        <v>6567</v>
      </c>
      <c r="ALL25" s="216" t="s">
        <v>140</v>
      </c>
      <c r="ALM25" s="216">
        <v>-2183</v>
      </c>
      <c r="ALN25" s="216">
        <v>20713</v>
      </c>
      <c r="ALO25" s="216">
        <v>384</v>
      </c>
      <c r="ALP25" s="216">
        <v>-8714</v>
      </c>
      <c r="ALQ25" s="216">
        <v>5251</v>
      </c>
      <c r="ALU25" s="216">
        <v>10978</v>
      </c>
      <c r="ALV25" s="216">
        <v>10385</v>
      </c>
      <c r="ALW25" s="216">
        <v>32618</v>
      </c>
      <c r="ALX25" s="216">
        <v>1159</v>
      </c>
      <c r="ALY25" s="216" t="s">
        <v>140</v>
      </c>
      <c r="ALZ25" s="216" t="s">
        <v>140</v>
      </c>
      <c r="AMA25" s="216">
        <v>230180</v>
      </c>
      <c r="AMB25" s="216">
        <v>3303</v>
      </c>
      <c r="AME25" s="216">
        <v>54412</v>
      </c>
      <c r="AML25" s="216">
        <v>40979</v>
      </c>
      <c r="AMR25" s="216">
        <v>39422</v>
      </c>
      <c r="AMY25" s="216">
        <v>5437</v>
      </c>
      <c r="AMZ25" s="216">
        <v>8986</v>
      </c>
      <c r="ANA25" s="216">
        <v>6568</v>
      </c>
      <c r="ANB25" s="216" t="s">
        <v>140</v>
      </c>
      <c r="ANC25" s="216">
        <v>-2317</v>
      </c>
      <c r="AND25" s="216">
        <v>20713</v>
      </c>
      <c r="ANE25" s="216">
        <v>384</v>
      </c>
      <c r="ANF25" s="216">
        <v>-8714</v>
      </c>
      <c r="ANG25" s="216">
        <v>5386</v>
      </c>
      <c r="ANK25" s="216">
        <v>10978</v>
      </c>
      <c r="ANL25" s="216">
        <v>10385</v>
      </c>
      <c r="ANM25" s="216">
        <v>32618</v>
      </c>
      <c r="ANN25" s="216">
        <v>1159</v>
      </c>
      <c r="ANO25" s="218"/>
    </row>
    <row r="26" spans="1:1474" s="216" customFormat="1" ht="13.2">
      <c r="A26" s="211">
        <v>2008</v>
      </c>
      <c r="B26" s="212"/>
      <c r="C26" s="213">
        <v>0</v>
      </c>
      <c r="D26" s="213">
        <v>0</v>
      </c>
      <c r="E26" s="213">
        <v>67129.03</v>
      </c>
      <c r="F26" s="213">
        <v>0</v>
      </c>
      <c r="G26" s="213">
        <v>0</v>
      </c>
      <c r="H26" s="213">
        <v>35237.279999999999</v>
      </c>
      <c r="I26" s="213">
        <v>0</v>
      </c>
      <c r="J26" s="213">
        <v>0</v>
      </c>
      <c r="K26" s="213">
        <v>24353.5</v>
      </c>
      <c r="L26" s="213">
        <v>14813.55</v>
      </c>
      <c r="M26" s="213">
        <v>7510.33</v>
      </c>
      <c r="N26" s="213">
        <v>1312.62</v>
      </c>
      <c r="O26" s="213">
        <v>717.01</v>
      </c>
      <c r="P26" s="213">
        <v>0</v>
      </c>
      <c r="Q26" s="219">
        <v>10509.28</v>
      </c>
      <c r="R26" s="219">
        <v>8717.32</v>
      </c>
      <c r="S26" s="213">
        <v>0</v>
      </c>
      <c r="T26" s="213">
        <v>0</v>
      </c>
      <c r="U26" s="219">
        <v>95.15</v>
      </c>
      <c r="V26" s="219">
        <v>1696.81</v>
      </c>
      <c r="W26" s="213">
        <v>0</v>
      </c>
      <c r="X26" s="213">
        <v>0</v>
      </c>
      <c r="Y26" s="213">
        <v>0</v>
      </c>
      <c r="Z26" s="213">
        <v>0</v>
      </c>
      <c r="AA26" s="213">
        <v>0</v>
      </c>
      <c r="AB26" s="219">
        <v>537.42999999999995</v>
      </c>
      <c r="AC26" s="213">
        <v>0</v>
      </c>
      <c r="AD26" s="219">
        <v>537.42999999999995</v>
      </c>
      <c r="AE26" s="219">
        <v>95647.7</v>
      </c>
      <c r="AF26" s="219">
        <v>88272.21</v>
      </c>
      <c r="AG26" s="219">
        <v>7375.49</v>
      </c>
      <c r="AH26" s="219">
        <v>8758.2800000000007</v>
      </c>
      <c r="AI26" s="220">
        <v>-36329.910000000003</v>
      </c>
      <c r="AJ26" s="213">
        <v>0</v>
      </c>
      <c r="AK26" s="219">
        <v>185950.3</v>
      </c>
      <c r="AL26" s="213">
        <v>0</v>
      </c>
      <c r="AM26" s="213">
        <v>0</v>
      </c>
      <c r="AN26" s="213">
        <v>0</v>
      </c>
      <c r="AO26" s="213">
        <v>0</v>
      </c>
      <c r="AP26" s="213">
        <v>0</v>
      </c>
      <c r="AQ26" s="213">
        <v>0</v>
      </c>
      <c r="AR26" s="219">
        <v>15378.76</v>
      </c>
      <c r="AS26" s="219">
        <v>8315.8799999999992</v>
      </c>
      <c r="AT26" s="219">
        <v>6983.35</v>
      </c>
      <c r="AU26" s="213">
        <v>0</v>
      </c>
      <c r="AV26" s="219">
        <v>79.53</v>
      </c>
      <c r="AW26" s="219">
        <v>74609.240000000005</v>
      </c>
      <c r="AX26" s="219">
        <v>1350.97</v>
      </c>
      <c r="AY26" s="213">
        <v>0</v>
      </c>
      <c r="AZ26" s="213">
        <v>0</v>
      </c>
      <c r="BA26" s="213">
        <v>0</v>
      </c>
      <c r="BB26" s="213">
        <v>0</v>
      </c>
      <c r="BC26" s="219">
        <v>1350.97</v>
      </c>
      <c r="BD26" s="219">
        <v>65450.94</v>
      </c>
      <c r="BE26" s="213">
        <v>0</v>
      </c>
      <c r="BF26" s="213">
        <v>0</v>
      </c>
      <c r="BG26" s="213">
        <v>0</v>
      </c>
      <c r="BH26" s="219">
        <v>65450.94</v>
      </c>
      <c r="BI26" s="219">
        <v>3162.57</v>
      </c>
      <c r="BJ26" s="219">
        <v>3162.57</v>
      </c>
      <c r="BK26" s="213">
        <v>0</v>
      </c>
      <c r="BL26" s="213">
        <v>0</v>
      </c>
      <c r="BM26" s="213">
        <v>0</v>
      </c>
      <c r="BN26" s="213">
        <v>0</v>
      </c>
      <c r="BO26" s="213">
        <v>0</v>
      </c>
      <c r="BP26" s="214">
        <v>0</v>
      </c>
      <c r="BQ26" s="213">
        <v>0</v>
      </c>
      <c r="BR26" s="213">
        <v>0</v>
      </c>
      <c r="BS26" s="219">
        <v>4325.84</v>
      </c>
      <c r="BT26" s="213">
        <v>0</v>
      </c>
      <c r="BU26" s="213">
        <v>0</v>
      </c>
      <c r="BV26" s="219">
        <v>1754.23</v>
      </c>
      <c r="BW26" s="213">
        <v>0</v>
      </c>
      <c r="BX26" s="213">
        <v>0</v>
      </c>
      <c r="BY26" s="219">
        <v>23166.13</v>
      </c>
      <c r="BZ26" s="219">
        <v>21354.12</v>
      </c>
      <c r="CA26" s="219">
        <v>737.7</v>
      </c>
      <c r="CB26" s="213">
        <v>0</v>
      </c>
      <c r="CC26" s="219">
        <v>1074.3</v>
      </c>
      <c r="CD26" s="213">
        <v>0</v>
      </c>
      <c r="CE26" s="219">
        <v>3876.65</v>
      </c>
      <c r="CF26" s="219">
        <v>2458.31</v>
      </c>
      <c r="CG26" s="213">
        <v>0</v>
      </c>
      <c r="CH26" s="213">
        <v>0</v>
      </c>
      <c r="CI26" s="219">
        <v>0</v>
      </c>
      <c r="CJ26" s="219">
        <v>1418.34</v>
      </c>
      <c r="CK26" s="213">
        <v>0</v>
      </c>
      <c r="CL26" s="213">
        <v>0</v>
      </c>
      <c r="CM26" s="213">
        <v>0</v>
      </c>
      <c r="CN26" s="213">
        <v>0</v>
      </c>
      <c r="CO26" s="213">
        <v>0</v>
      </c>
      <c r="CP26" s="213">
        <v>0</v>
      </c>
      <c r="CQ26" s="213">
        <v>0</v>
      </c>
      <c r="CR26" s="213">
        <v>0</v>
      </c>
      <c r="CS26" s="219">
        <v>180.67</v>
      </c>
      <c r="CT26" s="219">
        <v>180.67</v>
      </c>
      <c r="CU26" s="213">
        <v>0</v>
      </c>
      <c r="CV26" s="213">
        <v>0</v>
      </c>
      <c r="CW26" s="220">
        <v>6925.51</v>
      </c>
      <c r="CX26" s="213">
        <v>0</v>
      </c>
      <c r="CY26" s="219">
        <v>14863.25</v>
      </c>
      <c r="CZ26" s="213">
        <v>0</v>
      </c>
      <c r="DA26" s="213">
        <v>0</v>
      </c>
      <c r="DB26" s="213">
        <v>0</v>
      </c>
      <c r="DC26" s="213">
        <v>0</v>
      </c>
      <c r="DD26" s="213">
        <v>0</v>
      </c>
      <c r="DE26" s="213">
        <v>0</v>
      </c>
      <c r="DF26" s="219">
        <v>23859.47</v>
      </c>
      <c r="DG26" s="219">
        <v>23463.7</v>
      </c>
      <c r="DH26" s="219">
        <v>395.77</v>
      </c>
      <c r="DI26" s="213">
        <v>0</v>
      </c>
      <c r="DJ26" s="213">
        <v>0</v>
      </c>
      <c r="DK26" s="219">
        <v>9476.51</v>
      </c>
      <c r="DL26" s="219">
        <v>1506.32</v>
      </c>
      <c r="DM26" s="213">
        <v>0</v>
      </c>
      <c r="DN26" s="213">
        <v>0</v>
      </c>
      <c r="DO26" s="213">
        <v>0</v>
      </c>
      <c r="DP26" s="213">
        <v>0</v>
      </c>
      <c r="DQ26" s="219">
        <v>1506.32</v>
      </c>
      <c r="DR26" s="219">
        <v>7106.18</v>
      </c>
      <c r="DS26" s="213">
        <v>0</v>
      </c>
      <c r="DT26" s="213">
        <v>0</v>
      </c>
      <c r="DU26" s="213">
        <v>0</v>
      </c>
      <c r="DV26" s="219">
        <v>7106.18</v>
      </c>
      <c r="DW26" s="219">
        <v>0</v>
      </c>
      <c r="DX26" s="219">
        <v>0</v>
      </c>
      <c r="DY26" s="213">
        <v>0</v>
      </c>
      <c r="DZ26" s="213">
        <v>0</v>
      </c>
      <c r="EA26" s="213">
        <v>0</v>
      </c>
      <c r="EB26" s="213">
        <v>0</v>
      </c>
      <c r="EC26" s="213">
        <v>0</v>
      </c>
      <c r="ED26" s="214">
        <v>0</v>
      </c>
      <c r="EE26" s="213">
        <v>0</v>
      </c>
      <c r="EF26" s="213">
        <v>0</v>
      </c>
      <c r="EG26" s="219">
        <v>23889.8</v>
      </c>
      <c r="EH26" s="213">
        <v>0</v>
      </c>
      <c r="EI26" s="213">
        <v>0</v>
      </c>
      <c r="EJ26" s="219">
        <v>498.23</v>
      </c>
      <c r="EK26" s="213">
        <v>0</v>
      </c>
      <c r="EL26" s="213">
        <v>0</v>
      </c>
      <c r="EM26" s="219">
        <v>3854.31</v>
      </c>
      <c r="EN26" s="219">
        <v>3587.14</v>
      </c>
      <c r="EO26" s="213">
        <v>0</v>
      </c>
      <c r="EP26" s="213">
        <v>0</v>
      </c>
      <c r="EQ26" s="219">
        <v>267.17</v>
      </c>
      <c r="ER26" s="213">
        <v>0</v>
      </c>
      <c r="ES26" s="219">
        <v>16730.240000000002</v>
      </c>
      <c r="ET26" s="219">
        <v>0</v>
      </c>
      <c r="EU26" s="219">
        <v>1560.83</v>
      </c>
      <c r="EV26" s="219">
        <v>9925.1</v>
      </c>
      <c r="EW26" s="219">
        <v>5061.7299999999996</v>
      </c>
      <c r="EX26" s="219">
        <v>182.58</v>
      </c>
      <c r="EY26" s="213">
        <v>0</v>
      </c>
      <c r="EZ26" s="219">
        <v>41752.1</v>
      </c>
      <c r="FA26" s="213">
        <v>0</v>
      </c>
      <c r="FB26" s="219">
        <v>41752.1</v>
      </c>
      <c r="FC26" s="213">
        <v>0</v>
      </c>
      <c r="FD26" s="219">
        <v>3181.22</v>
      </c>
      <c r="FE26" s="219">
        <v>3162.57</v>
      </c>
      <c r="FF26" s="219">
        <v>18.649999999999999</v>
      </c>
      <c r="FG26" s="219">
        <v>15064.77</v>
      </c>
      <c r="FH26" s="219">
        <v>14713.13</v>
      </c>
      <c r="FI26" s="219">
        <v>351.64</v>
      </c>
      <c r="FJ26" s="219">
        <v>-4421.97</v>
      </c>
      <c r="FK26" s="220">
        <v>5735.99</v>
      </c>
      <c r="FL26" s="213">
        <v>0</v>
      </c>
      <c r="FM26" s="219">
        <v>29688.99</v>
      </c>
      <c r="FN26" s="213">
        <v>0</v>
      </c>
      <c r="FO26" s="213">
        <v>0</v>
      </c>
      <c r="FP26" s="213">
        <v>0</v>
      </c>
      <c r="FQ26" s="219">
        <v>39556.339999999997</v>
      </c>
      <c r="FR26" s="213">
        <v>0</v>
      </c>
      <c r="FS26" s="213">
        <v>0</v>
      </c>
      <c r="FT26" s="219">
        <v>5546.16</v>
      </c>
      <c r="FU26" s="219">
        <v>1893.47</v>
      </c>
      <c r="FV26" s="219">
        <v>1598.62</v>
      </c>
      <c r="FW26" s="219">
        <v>1337.06</v>
      </c>
      <c r="FX26" s="219">
        <v>717.01</v>
      </c>
      <c r="FY26" s="219">
        <v>46549.14</v>
      </c>
      <c r="FZ26" s="219">
        <v>30725.16</v>
      </c>
      <c r="GA26" s="219">
        <v>14897.94</v>
      </c>
      <c r="GB26" s="219">
        <v>13696.1</v>
      </c>
      <c r="GC26" s="213">
        <v>0</v>
      </c>
      <c r="GD26" s="213">
        <v>0</v>
      </c>
      <c r="GE26" s="219">
        <v>2131.12</v>
      </c>
      <c r="GF26" s="219">
        <v>60544.07</v>
      </c>
      <c r="GG26" s="213">
        <v>0</v>
      </c>
      <c r="GH26" s="213">
        <v>0</v>
      </c>
      <c r="GI26" s="213">
        <v>0</v>
      </c>
      <c r="GJ26" s="219">
        <v>18791.97</v>
      </c>
      <c r="GK26" s="219">
        <v>768.03</v>
      </c>
      <c r="GL26" s="213">
        <v>0</v>
      </c>
      <c r="GM26" s="219">
        <v>768.03</v>
      </c>
      <c r="GN26" s="213">
        <v>0</v>
      </c>
      <c r="GO26" s="213">
        <v>0</v>
      </c>
      <c r="GP26" s="213">
        <v>0</v>
      </c>
      <c r="GQ26" s="219">
        <v>0</v>
      </c>
      <c r="GR26" s="214">
        <v>0</v>
      </c>
      <c r="GS26" s="213">
        <v>0</v>
      </c>
      <c r="GT26" s="213">
        <v>0</v>
      </c>
      <c r="GU26" s="219">
        <v>54722.51</v>
      </c>
      <c r="GV26" s="213">
        <v>0</v>
      </c>
      <c r="GW26" s="213">
        <v>0</v>
      </c>
      <c r="GX26" s="219">
        <v>2066.59</v>
      </c>
      <c r="GY26" s="213">
        <v>0</v>
      </c>
      <c r="GZ26" s="213">
        <v>0</v>
      </c>
      <c r="HA26" s="219">
        <v>3661.96</v>
      </c>
      <c r="HB26" s="219">
        <v>3637.52</v>
      </c>
      <c r="HC26" s="213">
        <v>0</v>
      </c>
      <c r="HD26" s="219">
        <v>24.44</v>
      </c>
      <c r="HE26" s="219">
        <v>0</v>
      </c>
      <c r="HF26" s="213">
        <v>0</v>
      </c>
      <c r="HG26" s="219">
        <v>18370</v>
      </c>
      <c r="HH26" s="219">
        <v>3722.31</v>
      </c>
      <c r="HI26" s="219">
        <v>12135.27</v>
      </c>
      <c r="HJ26" s="213">
        <v>0</v>
      </c>
      <c r="HK26" s="213">
        <v>0</v>
      </c>
      <c r="HL26" s="219">
        <v>2512.42</v>
      </c>
      <c r="HM26" s="213">
        <v>0</v>
      </c>
      <c r="HN26" s="219">
        <v>111670.39999999999</v>
      </c>
      <c r="HO26" s="219">
        <v>111670.39999999999</v>
      </c>
      <c r="HP26" s="213">
        <v>0</v>
      </c>
      <c r="HQ26" s="213">
        <v>0</v>
      </c>
      <c r="HR26" s="213">
        <v>0</v>
      </c>
      <c r="HS26" s="213">
        <v>0</v>
      </c>
      <c r="HT26" s="213">
        <v>0</v>
      </c>
      <c r="HU26" s="219">
        <v>27432.04</v>
      </c>
      <c r="HV26" s="219">
        <v>24918.39</v>
      </c>
      <c r="HW26" s="219">
        <v>2513.65</v>
      </c>
      <c r="HX26" s="219">
        <v>-4336.3</v>
      </c>
      <c r="HY26" s="220">
        <v>51160.17</v>
      </c>
      <c r="HZ26" s="213">
        <v>0</v>
      </c>
      <c r="IA26" s="219">
        <v>83542.89</v>
      </c>
      <c r="IB26" s="219">
        <v>150511.69</v>
      </c>
      <c r="IC26" s="213">
        <v>0</v>
      </c>
      <c r="ID26" s="213">
        <v>0</v>
      </c>
      <c r="IE26" s="213">
        <v>0</v>
      </c>
      <c r="IF26" s="213">
        <v>0</v>
      </c>
      <c r="IG26" s="213">
        <v>0</v>
      </c>
      <c r="IH26" s="219">
        <v>11791.93</v>
      </c>
      <c r="II26" s="219">
        <v>9798.44</v>
      </c>
      <c r="IJ26" s="219">
        <v>731.54</v>
      </c>
      <c r="IK26" s="213">
        <v>0</v>
      </c>
      <c r="IL26" s="219">
        <v>1261.94</v>
      </c>
      <c r="IM26" s="219">
        <v>185395.44</v>
      </c>
      <c r="IN26" s="219">
        <v>18900.87</v>
      </c>
      <c r="IO26" s="213">
        <v>0</v>
      </c>
      <c r="IP26" s="219">
        <v>0</v>
      </c>
      <c r="IQ26" s="219">
        <v>9925.1</v>
      </c>
      <c r="IR26" s="219">
        <v>5156.88</v>
      </c>
      <c r="IS26" s="219">
        <v>3818.9</v>
      </c>
      <c r="IT26" s="219">
        <v>185926.31</v>
      </c>
      <c r="IU26" s="213">
        <v>0</v>
      </c>
      <c r="IV26" s="213">
        <v>0</v>
      </c>
      <c r="IW26" s="213">
        <v>0</v>
      </c>
      <c r="IX26" s="219">
        <v>74255.91</v>
      </c>
      <c r="IY26" s="213">
        <v>0</v>
      </c>
      <c r="IZ26" s="213">
        <v>0</v>
      </c>
      <c r="JA26" s="213">
        <v>0</v>
      </c>
      <c r="JB26" s="213">
        <v>0</v>
      </c>
      <c r="JC26" s="213">
        <v>0</v>
      </c>
      <c r="JD26" s="213">
        <v>0</v>
      </c>
      <c r="JE26" s="219">
        <v>0</v>
      </c>
      <c r="JF26" s="214">
        <v>0</v>
      </c>
      <c r="JG26" s="213">
        <v>0</v>
      </c>
      <c r="JH26" s="213">
        <v>0</v>
      </c>
      <c r="JI26" s="219">
        <v>150067.19</v>
      </c>
      <c r="JJ26" s="213">
        <v>0</v>
      </c>
      <c r="JK26" s="213">
        <v>0</v>
      </c>
      <c r="JL26" s="219">
        <v>39556.339999999997</v>
      </c>
      <c r="JM26" s="213">
        <v>0</v>
      </c>
      <c r="JN26" s="213">
        <v>0</v>
      </c>
      <c r="JO26" s="219">
        <v>55035.9</v>
      </c>
      <c r="JP26" s="219">
        <v>43392.32</v>
      </c>
      <c r="JQ26" s="219">
        <v>8248.0300000000007</v>
      </c>
      <c r="JR26" s="219">
        <v>1337.06</v>
      </c>
      <c r="JS26" s="219">
        <v>2058.48</v>
      </c>
      <c r="JT26" s="213">
        <v>0</v>
      </c>
      <c r="JU26" s="219">
        <v>49486.17</v>
      </c>
      <c r="JV26" s="219">
        <v>14897.94</v>
      </c>
      <c r="JW26" s="219">
        <v>13696.1</v>
      </c>
      <c r="JX26" s="219">
        <v>9925.1</v>
      </c>
      <c r="JY26" s="219">
        <v>5156.88</v>
      </c>
      <c r="JZ26" s="219">
        <v>5810.15</v>
      </c>
      <c r="KA26" s="213">
        <v>0</v>
      </c>
      <c r="KB26" s="219">
        <v>153422.5</v>
      </c>
      <c r="KC26" s="219">
        <v>111670.39999999999</v>
      </c>
      <c r="KD26" s="219">
        <v>41752.1</v>
      </c>
      <c r="KE26" s="213">
        <v>0</v>
      </c>
      <c r="KF26" s="219">
        <v>3718.65</v>
      </c>
      <c r="KG26" s="219">
        <v>3162.57</v>
      </c>
      <c r="KH26" s="219">
        <v>556.08000000000004</v>
      </c>
      <c r="KI26" s="219">
        <v>138325.18</v>
      </c>
      <c r="KJ26" s="219">
        <v>128084.4</v>
      </c>
      <c r="KK26" s="219">
        <v>10240.780000000001</v>
      </c>
      <c r="KL26" s="213">
        <v>0</v>
      </c>
      <c r="KM26" s="220">
        <v>27491.77</v>
      </c>
      <c r="KN26" s="213">
        <v>0</v>
      </c>
      <c r="KO26" s="219">
        <v>314045.43</v>
      </c>
      <c r="KP26" s="219">
        <v>150511.69</v>
      </c>
      <c r="KQ26" s="213">
        <v>0</v>
      </c>
      <c r="KR26" s="213">
        <v>0</v>
      </c>
      <c r="KS26" s="219">
        <v>39556.339999999997</v>
      </c>
      <c r="KT26" s="213">
        <v>0</v>
      </c>
      <c r="KU26" s="213">
        <v>0</v>
      </c>
      <c r="KV26" s="219">
        <v>56576.31</v>
      </c>
      <c r="KW26" s="219">
        <v>43471.5</v>
      </c>
      <c r="KX26" s="219">
        <v>9709.27</v>
      </c>
      <c r="KY26" s="219">
        <v>1337.06</v>
      </c>
      <c r="KZ26" s="219">
        <v>2058.48</v>
      </c>
      <c r="LA26" s="219">
        <v>316030.34000000003</v>
      </c>
      <c r="LB26" s="219">
        <v>52483.32</v>
      </c>
      <c r="LC26" s="219">
        <v>14897.94</v>
      </c>
      <c r="LD26" s="219">
        <v>13696.1</v>
      </c>
      <c r="LE26" s="219">
        <v>9925.1</v>
      </c>
      <c r="LF26" s="219">
        <v>5156.88</v>
      </c>
      <c r="LG26" s="219">
        <v>8807.31</v>
      </c>
      <c r="LH26" s="219">
        <v>319027.49</v>
      </c>
      <c r="LI26" s="213">
        <v>0</v>
      </c>
      <c r="LJ26" s="213">
        <v>0</v>
      </c>
      <c r="LK26" s="213">
        <v>0</v>
      </c>
      <c r="LL26" s="219">
        <v>165604.99</v>
      </c>
      <c r="LM26" s="219">
        <v>3930.6</v>
      </c>
      <c r="LN26" s="219">
        <v>3162.57</v>
      </c>
      <c r="LO26" s="219">
        <v>768.03</v>
      </c>
      <c r="LP26" s="213">
        <v>0</v>
      </c>
      <c r="LQ26" s="213">
        <v>0</v>
      </c>
      <c r="LR26" s="213">
        <v>0</v>
      </c>
      <c r="LS26" s="213">
        <v>0</v>
      </c>
      <c r="LT26" s="214">
        <v>0</v>
      </c>
      <c r="LU26" s="213">
        <v>0</v>
      </c>
      <c r="LV26" s="213">
        <v>0</v>
      </c>
      <c r="LW26" s="219">
        <v>634.54</v>
      </c>
      <c r="LX26" s="213">
        <v>0</v>
      </c>
      <c r="LY26" s="213">
        <v>0</v>
      </c>
      <c r="LZ26" s="213">
        <v>0</v>
      </c>
      <c r="MA26" s="213">
        <v>0</v>
      </c>
      <c r="MB26" s="213">
        <v>0</v>
      </c>
      <c r="MC26" s="219">
        <v>7129.19</v>
      </c>
      <c r="MD26" s="219">
        <v>145.85</v>
      </c>
      <c r="ME26" s="219">
        <v>6983.35</v>
      </c>
      <c r="MF26" s="213">
        <v>0</v>
      </c>
      <c r="MG26" s="213">
        <v>0</v>
      </c>
      <c r="MH26" s="213">
        <v>0</v>
      </c>
      <c r="MI26" s="219">
        <v>3650.68</v>
      </c>
      <c r="MJ26" s="213">
        <v>0</v>
      </c>
      <c r="MK26" s="213">
        <v>0</v>
      </c>
      <c r="ML26" s="213">
        <v>0</v>
      </c>
      <c r="MM26" s="213">
        <v>0</v>
      </c>
      <c r="MN26" s="219">
        <v>3650.68</v>
      </c>
      <c r="MO26" s="213">
        <v>0</v>
      </c>
      <c r="MP26" s="213">
        <v>0</v>
      </c>
      <c r="MQ26" s="213">
        <v>0</v>
      </c>
      <c r="MR26" s="213">
        <v>0</v>
      </c>
      <c r="MS26" s="213">
        <v>0</v>
      </c>
      <c r="MT26" s="219">
        <v>230.6</v>
      </c>
      <c r="MU26" s="213">
        <v>0</v>
      </c>
      <c r="MV26" s="219">
        <v>230.6</v>
      </c>
      <c r="MW26" s="213">
        <v>0</v>
      </c>
      <c r="MX26" s="213">
        <v>0</v>
      </c>
      <c r="MY26" s="213">
        <v>0</v>
      </c>
      <c r="MZ26" s="213">
        <v>0</v>
      </c>
      <c r="NA26" s="220">
        <v>-29420.79</v>
      </c>
      <c r="NB26" s="219">
        <v>-24226.77</v>
      </c>
      <c r="NC26" s="213">
        <v>0</v>
      </c>
      <c r="ND26" s="219">
        <v>190.05</v>
      </c>
      <c r="NE26" s="213">
        <v>0</v>
      </c>
      <c r="NF26" s="213">
        <v>0</v>
      </c>
      <c r="NG26" s="213">
        <v>0</v>
      </c>
      <c r="NH26" s="213">
        <v>0</v>
      </c>
      <c r="NI26" s="213">
        <v>0</v>
      </c>
      <c r="NJ26" s="219">
        <v>5588.78</v>
      </c>
      <c r="NK26" s="219">
        <v>66.67</v>
      </c>
      <c r="NL26" s="219">
        <v>5522.11</v>
      </c>
      <c r="NM26" s="213">
        <v>0</v>
      </c>
      <c r="NN26" s="213">
        <v>0</v>
      </c>
      <c r="NO26" s="213">
        <v>0</v>
      </c>
      <c r="NP26" s="219">
        <v>653.53</v>
      </c>
      <c r="NQ26" s="213">
        <v>0</v>
      </c>
      <c r="NR26" s="213">
        <v>0</v>
      </c>
      <c r="NS26" s="213">
        <v>0</v>
      </c>
      <c r="NT26" s="213">
        <v>0</v>
      </c>
      <c r="NU26" s="219">
        <v>653.53</v>
      </c>
      <c r="NV26" s="213">
        <v>0</v>
      </c>
      <c r="NW26" s="213">
        <v>0</v>
      </c>
      <c r="NX26" s="213">
        <v>0</v>
      </c>
      <c r="NY26" s="213">
        <v>0</v>
      </c>
      <c r="NZ26" s="219">
        <v>-29208.84</v>
      </c>
      <c r="OA26" s="219">
        <v>18.649999999999999</v>
      </c>
      <c r="OB26" s="219">
        <v>0</v>
      </c>
      <c r="OC26" s="219">
        <v>18.649999999999999</v>
      </c>
      <c r="OD26" s="213">
        <v>0</v>
      </c>
      <c r="OE26" s="213">
        <v>0</v>
      </c>
      <c r="OF26" s="213">
        <v>0</v>
      </c>
      <c r="OG26" s="213">
        <v>0</v>
      </c>
      <c r="OH26" s="214">
        <v>0</v>
      </c>
      <c r="OI26" s="213">
        <v>0</v>
      </c>
      <c r="OJ26" s="213">
        <v>0</v>
      </c>
      <c r="OK26" s="219">
        <v>150701.73000000001</v>
      </c>
      <c r="OL26" s="213">
        <v>0</v>
      </c>
      <c r="OM26" s="213">
        <v>0</v>
      </c>
      <c r="ON26" s="219">
        <v>39556.339999999997</v>
      </c>
      <c r="OO26" s="213">
        <v>0</v>
      </c>
      <c r="OP26" s="213">
        <v>0</v>
      </c>
      <c r="OQ26" s="219">
        <v>62165.09</v>
      </c>
      <c r="OR26" s="219">
        <v>43538.17</v>
      </c>
      <c r="OS26" s="219">
        <v>15231.38</v>
      </c>
      <c r="OT26" s="219">
        <v>1337.06</v>
      </c>
      <c r="OU26" s="219">
        <v>2058.48</v>
      </c>
      <c r="OV26" s="213">
        <v>0</v>
      </c>
      <c r="OW26" s="219">
        <v>53136.85</v>
      </c>
      <c r="OX26" s="219">
        <v>14897.94</v>
      </c>
      <c r="OY26" s="219">
        <v>13696.1</v>
      </c>
      <c r="OZ26" s="219">
        <v>9925.1</v>
      </c>
      <c r="PA26" s="219">
        <v>5156.88</v>
      </c>
      <c r="PB26" s="219">
        <v>9460.83</v>
      </c>
      <c r="PC26" s="213">
        <v>0</v>
      </c>
      <c r="PD26" s="219">
        <v>153422.5</v>
      </c>
      <c r="PE26" s="219">
        <v>111670.39999999999</v>
      </c>
      <c r="PF26" s="219">
        <v>41752.1</v>
      </c>
      <c r="PG26" s="213">
        <v>0</v>
      </c>
      <c r="PH26" s="219">
        <v>3949.25</v>
      </c>
      <c r="PI26" s="219">
        <v>3162.57</v>
      </c>
      <c r="PJ26" s="219">
        <v>786.68</v>
      </c>
      <c r="PK26" s="219">
        <v>138325.18</v>
      </c>
      <c r="PL26" s="219">
        <v>128084.4</v>
      </c>
      <c r="PM26" s="219">
        <v>10240.780000000001</v>
      </c>
      <c r="PN26" s="213">
        <v>0</v>
      </c>
      <c r="PO26" s="220">
        <v>-1929.02</v>
      </c>
      <c r="PP26" s="219">
        <v>-24226.77</v>
      </c>
      <c r="PQ26" s="219">
        <v>314045.43</v>
      </c>
      <c r="PR26" s="219">
        <v>150701.73000000001</v>
      </c>
      <c r="PS26" s="213">
        <v>0</v>
      </c>
      <c r="PT26" s="213">
        <v>0</v>
      </c>
      <c r="PU26" s="219">
        <v>39556.339999999997</v>
      </c>
      <c r="PV26" s="213">
        <v>0</v>
      </c>
      <c r="PW26" s="213">
        <v>0</v>
      </c>
      <c r="PX26" s="219">
        <v>62165.09</v>
      </c>
      <c r="PY26" s="219">
        <v>43538.17</v>
      </c>
      <c r="PZ26" s="219">
        <v>15231.38</v>
      </c>
      <c r="QA26" s="219">
        <v>1337.06</v>
      </c>
      <c r="QB26" s="219">
        <v>2058.48</v>
      </c>
      <c r="QC26" s="219">
        <v>316030.34000000003</v>
      </c>
      <c r="QD26" s="219">
        <v>53136.85</v>
      </c>
      <c r="QE26" s="219">
        <v>14897.94</v>
      </c>
      <c r="QF26" s="219">
        <v>13696.1</v>
      </c>
      <c r="QG26" s="219">
        <v>9925.1</v>
      </c>
      <c r="QH26" s="219">
        <v>5156.88</v>
      </c>
      <c r="QI26" s="219">
        <v>9460.83</v>
      </c>
      <c r="QJ26" s="219">
        <v>319027.49</v>
      </c>
      <c r="QK26" s="213">
        <v>0</v>
      </c>
      <c r="QL26" s="213">
        <v>0</v>
      </c>
      <c r="QM26" s="213">
        <v>0</v>
      </c>
      <c r="QN26" s="219">
        <v>136396.16</v>
      </c>
      <c r="QO26" s="219">
        <v>3949.25</v>
      </c>
      <c r="QP26" s="219">
        <v>3162.57</v>
      </c>
      <c r="QQ26" s="219">
        <v>786.68</v>
      </c>
      <c r="QR26" s="213">
        <v>0</v>
      </c>
      <c r="QS26" s="213">
        <v>0</v>
      </c>
      <c r="QT26" s="213">
        <v>0</v>
      </c>
      <c r="QU26" s="213">
        <v>0</v>
      </c>
      <c r="QV26" s="214">
        <v>0</v>
      </c>
      <c r="QW26" s="213"/>
      <c r="QY26" s="216">
        <v>-27546</v>
      </c>
      <c r="QZ26" s="216">
        <v>30415</v>
      </c>
      <c r="RA26" s="216" t="s">
        <v>140</v>
      </c>
      <c r="RB26" s="221">
        <v>370</v>
      </c>
      <c r="RC26" s="221"/>
      <c r="RD26" s="221"/>
      <c r="RE26" s="216">
        <v>23419</v>
      </c>
      <c r="RL26" s="216">
        <v>0</v>
      </c>
      <c r="RR26" s="216">
        <v>87</v>
      </c>
      <c r="RS26" s="217">
        <f>RR26-RX26</f>
        <v>87</v>
      </c>
      <c r="RX26" s="217">
        <v>0</v>
      </c>
      <c r="RY26" s="216">
        <v>8</v>
      </c>
      <c r="RZ26" s="216">
        <v>0</v>
      </c>
      <c r="SA26" s="216">
        <v>493</v>
      </c>
      <c r="SB26" s="216">
        <v>0</v>
      </c>
      <c r="SC26" s="216">
        <v>0</v>
      </c>
      <c r="SD26" s="216">
        <v>0</v>
      </c>
      <c r="SE26" s="216">
        <v>0</v>
      </c>
      <c r="SF26" s="216">
        <v>0</v>
      </c>
      <c r="SG26" s="216">
        <v>1610</v>
      </c>
      <c r="SH26" s="217">
        <f t="shared" si="3"/>
        <v>4429</v>
      </c>
      <c r="SI26" s="216">
        <v>0</v>
      </c>
      <c r="SJ26" s="216">
        <v>0</v>
      </c>
      <c r="SK26" s="216">
        <v>3716</v>
      </c>
      <c r="SL26" s="216">
        <v>713</v>
      </c>
      <c r="SM26" s="216" t="s">
        <v>140</v>
      </c>
      <c r="SN26" s="216" t="s">
        <v>140</v>
      </c>
      <c r="SO26" s="216" t="s">
        <v>140</v>
      </c>
      <c r="SP26" s="216" t="s">
        <v>140</v>
      </c>
      <c r="SQ26" s="216">
        <v>57960</v>
      </c>
      <c r="SR26" s="217"/>
      <c r="SU26" s="216" t="s">
        <v>140</v>
      </c>
      <c r="TB26" s="216">
        <v>42092</v>
      </c>
      <c r="TH26" s="216">
        <v>8733</v>
      </c>
      <c r="TI26" s="217"/>
      <c r="TN26" s="217"/>
      <c r="TO26" s="216" t="s">
        <v>140</v>
      </c>
      <c r="TP26" s="216" t="s">
        <v>140</v>
      </c>
      <c r="TQ26" s="216" t="s">
        <v>140</v>
      </c>
      <c r="TR26" s="216">
        <v>0</v>
      </c>
      <c r="TS26" s="216" t="s">
        <v>140</v>
      </c>
      <c r="TT26" s="216" t="s">
        <v>140</v>
      </c>
      <c r="TU26" s="216" t="s">
        <v>140</v>
      </c>
      <c r="TV26" s="216" t="s">
        <v>140</v>
      </c>
      <c r="TW26" s="216" t="s">
        <v>140</v>
      </c>
      <c r="UA26" s="216">
        <v>10271</v>
      </c>
      <c r="UB26" s="216">
        <v>-1322</v>
      </c>
      <c r="UC26" s="216" t="s">
        <v>140</v>
      </c>
      <c r="UD26" s="216">
        <v>-1814</v>
      </c>
      <c r="UE26" s="218">
        <v>8490</v>
      </c>
      <c r="UF26" s="216">
        <v>131280</v>
      </c>
      <c r="UG26" s="216" t="s">
        <v>140</v>
      </c>
      <c r="UH26" s="216">
        <v>0</v>
      </c>
      <c r="UK26" s="216">
        <v>3936</v>
      </c>
      <c r="UR26" s="216">
        <v>52096</v>
      </c>
      <c r="UX26" s="216">
        <v>27641</v>
      </c>
      <c r="UY26" s="217">
        <f t="shared" si="5"/>
        <v>27132</v>
      </c>
      <c r="VD26" s="217">
        <v>509</v>
      </c>
      <c r="VE26" s="216">
        <v>332</v>
      </c>
      <c r="VF26" s="216">
        <v>0</v>
      </c>
      <c r="VG26" s="216">
        <v>0</v>
      </c>
      <c r="VH26" s="216">
        <v>0</v>
      </c>
      <c r="VI26" s="216">
        <v>-4197</v>
      </c>
      <c r="VJ26" s="216">
        <v>21100</v>
      </c>
      <c r="VK26" s="216">
        <v>50</v>
      </c>
      <c r="VL26" s="216">
        <v>-485</v>
      </c>
      <c r="VM26" s="216">
        <v>0</v>
      </c>
      <c r="VN26" s="217">
        <f t="shared" si="4"/>
        <v>1688</v>
      </c>
      <c r="VQ26" s="216">
        <v>0</v>
      </c>
      <c r="VR26" s="216">
        <v>1688</v>
      </c>
      <c r="VS26" s="216">
        <v>29119</v>
      </c>
      <c r="VT26" s="216" t="s">
        <v>140</v>
      </c>
      <c r="VU26" s="216" t="s">
        <v>140</v>
      </c>
      <c r="VV26" s="216" t="s">
        <v>140</v>
      </c>
      <c r="VW26" s="216">
        <v>122790</v>
      </c>
      <c r="VX26" s="216">
        <v>4112</v>
      </c>
      <c r="WA26" s="216">
        <v>77381</v>
      </c>
      <c r="WH26" s="216">
        <v>1517</v>
      </c>
      <c r="WN26" s="216">
        <v>20236</v>
      </c>
      <c r="WU26" s="216">
        <v>3336</v>
      </c>
      <c r="WV26" s="216">
        <v>-5340</v>
      </c>
      <c r="WW26" s="216">
        <v>4480</v>
      </c>
      <c r="WX26" s="216" t="s">
        <v>140</v>
      </c>
      <c r="WY26" s="216">
        <v>-5206</v>
      </c>
      <c r="WZ26" s="216">
        <v>21100</v>
      </c>
      <c r="XA26" s="216">
        <v>50</v>
      </c>
      <c r="XB26" s="216">
        <v>-485</v>
      </c>
      <c r="XC26" s="216">
        <v>1529</v>
      </c>
      <c r="XG26" s="216" t="s">
        <v>140</v>
      </c>
      <c r="XH26" s="216">
        <v>80</v>
      </c>
      <c r="XI26" s="216" t="s">
        <v>140</v>
      </c>
      <c r="XJ26" s="216" t="s">
        <v>140</v>
      </c>
      <c r="XK26" s="218">
        <v>61</v>
      </c>
      <c r="XL26" s="216">
        <v>5858</v>
      </c>
      <c r="XM26" s="216" t="s">
        <v>140</v>
      </c>
      <c r="XN26" s="216">
        <v>82</v>
      </c>
      <c r="XQ26" s="216">
        <v>5731</v>
      </c>
      <c r="XX26" s="216" t="s">
        <v>140</v>
      </c>
      <c r="YD26" s="216">
        <v>0</v>
      </c>
      <c r="YE26" s="217">
        <v>0</v>
      </c>
      <c r="YJ26" s="217">
        <v>0</v>
      </c>
      <c r="YK26" s="216">
        <v>44</v>
      </c>
      <c r="YL26" s="216">
        <v>0</v>
      </c>
      <c r="YM26" s="216">
        <v>0</v>
      </c>
      <c r="YN26" s="216" t="s">
        <v>140</v>
      </c>
      <c r="YO26" s="216" t="s">
        <v>140</v>
      </c>
      <c r="YP26" s="216">
        <v>0</v>
      </c>
      <c r="YQ26" s="216" t="s">
        <v>140</v>
      </c>
      <c r="YR26" s="216" t="s">
        <v>140</v>
      </c>
      <c r="YS26" s="216">
        <v>0</v>
      </c>
      <c r="YT26" s="216">
        <v>0</v>
      </c>
      <c r="YW26" s="216">
        <v>0</v>
      </c>
      <c r="YX26" s="216">
        <f t="shared" si="2"/>
        <v>0</v>
      </c>
      <c r="YY26" s="216" t="s">
        <v>140</v>
      </c>
      <c r="YZ26" s="216" t="s">
        <v>140</v>
      </c>
      <c r="ZA26" s="216" t="s">
        <v>140</v>
      </c>
      <c r="ZB26" s="216" t="s">
        <v>140</v>
      </c>
      <c r="ZC26" s="216">
        <v>5797</v>
      </c>
      <c r="ZD26" s="216" t="s">
        <v>140</v>
      </c>
      <c r="ZG26" s="216" t="s">
        <v>140</v>
      </c>
      <c r="ZN26" s="216">
        <v>672</v>
      </c>
      <c r="ZT26" s="216">
        <v>1027</v>
      </c>
      <c r="ZU26" s="217">
        <v>1027</v>
      </c>
      <c r="ZZ26" s="217">
        <v>0</v>
      </c>
      <c r="AAA26" s="216" t="s">
        <v>140</v>
      </c>
      <c r="AAB26" s="216" t="s">
        <v>140</v>
      </c>
      <c r="AAC26" s="216">
        <v>4097</v>
      </c>
      <c r="AAD26" s="216" t="s">
        <v>140</v>
      </c>
      <c r="AAE26" s="216" t="s">
        <v>140</v>
      </c>
      <c r="AAF26" s="216" t="s">
        <v>140</v>
      </c>
      <c r="AAG26" s="216" t="s">
        <v>140</v>
      </c>
      <c r="AAH26" s="216" t="s">
        <v>140</v>
      </c>
      <c r="AAI26" s="216" t="s">
        <v>140</v>
      </c>
      <c r="AAM26" s="216" t="s">
        <v>140</v>
      </c>
      <c r="AAN26" s="216" t="s">
        <v>140</v>
      </c>
      <c r="AAO26" s="216" t="s">
        <v>140</v>
      </c>
      <c r="AAP26" s="216" t="s">
        <v>140</v>
      </c>
      <c r="AAQ26" s="218">
        <v>50290</v>
      </c>
      <c r="AAR26" s="216">
        <v>57302</v>
      </c>
      <c r="AAS26" s="216" t="s">
        <v>140</v>
      </c>
      <c r="AAT26" s="216">
        <v>3413</v>
      </c>
      <c r="AAW26" s="216">
        <v>46543</v>
      </c>
      <c r="ABJ26" s="216">
        <v>1748</v>
      </c>
      <c r="ABK26" s="217">
        <v>-613</v>
      </c>
      <c r="ABL26" s="217">
        <v>-922</v>
      </c>
      <c r="ABM26" s="217"/>
      <c r="ABN26" s="217"/>
      <c r="ABO26" s="217">
        <v>309</v>
      </c>
      <c r="ABP26" s="217">
        <v>2361</v>
      </c>
      <c r="ABQ26" s="216">
        <v>2936</v>
      </c>
      <c r="ABR26" s="216">
        <v>-5340</v>
      </c>
      <c r="ABS26" s="216">
        <v>8084</v>
      </c>
      <c r="ABT26" s="216">
        <v>0</v>
      </c>
      <c r="ABU26" s="216">
        <v>0</v>
      </c>
      <c r="ABV26" s="216">
        <v>0</v>
      </c>
      <c r="ABW26" s="216">
        <v>0</v>
      </c>
      <c r="ABX26" s="216">
        <v>0</v>
      </c>
      <c r="ABY26" s="216">
        <v>-81</v>
      </c>
      <c r="ACC26" s="216" t="s">
        <v>140</v>
      </c>
      <c r="ACD26" s="216" t="s">
        <v>140</v>
      </c>
      <c r="ACE26" s="216" t="s">
        <v>140</v>
      </c>
      <c r="ACF26" s="216" t="s">
        <v>140</v>
      </c>
      <c r="ACG26" s="216" t="s">
        <v>140</v>
      </c>
      <c r="ACH26" s="216" t="s">
        <v>140</v>
      </c>
      <c r="ACI26" s="216">
        <v>7012</v>
      </c>
      <c r="ACJ26" s="216">
        <v>0</v>
      </c>
      <c r="ACM26" s="216">
        <v>0</v>
      </c>
      <c r="ACT26" s="216">
        <v>7012</v>
      </c>
      <c r="ACZ26" s="216">
        <v>0</v>
      </c>
      <c r="ADA26" s="216">
        <v>0</v>
      </c>
      <c r="ADF26" s="216">
        <v>0</v>
      </c>
      <c r="ADG26" s="216">
        <v>0</v>
      </c>
      <c r="ADH26" s="216">
        <v>0</v>
      </c>
      <c r="ADI26" s="216">
        <v>0</v>
      </c>
      <c r="ADJ26" s="216">
        <v>0</v>
      </c>
      <c r="ADK26" s="216">
        <v>0</v>
      </c>
      <c r="ADL26" s="216">
        <v>0</v>
      </c>
      <c r="ADM26" s="216">
        <v>0</v>
      </c>
      <c r="ADN26" s="216">
        <v>0</v>
      </c>
      <c r="ADO26" s="216">
        <v>0</v>
      </c>
      <c r="ADS26" s="216">
        <v>0</v>
      </c>
      <c r="ADT26" s="216" t="s">
        <v>140</v>
      </c>
      <c r="ADU26" s="216" t="s">
        <v>140</v>
      </c>
      <c r="ADV26" s="216" t="s">
        <v>140</v>
      </c>
      <c r="ADW26" s="218">
        <v>31296</v>
      </c>
      <c r="ADX26" s="216">
        <v>224854</v>
      </c>
      <c r="ADY26" s="216" t="s">
        <v>140</v>
      </c>
      <c r="ADZ26" s="216">
        <v>3865</v>
      </c>
      <c r="AEC26" s="216">
        <v>79629</v>
      </c>
      <c r="AEJ26" s="216">
        <v>52096</v>
      </c>
      <c r="AEP26" s="216">
        <v>29475</v>
      </c>
      <c r="AEW26" s="216">
        <v>3320</v>
      </c>
      <c r="AEX26" s="216">
        <v>-5340</v>
      </c>
      <c r="AEY26" s="216">
        <v>8577</v>
      </c>
      <c r="AEZ26" s="216" t="s">
        <v>140</v>
      </c>
      <c r="AFA26" s="216">
        <v>-4197</v>
      </c>
      <c r="AFB26" s="216">
        <v>21100</v>
      </c>
      <c r="AFC26" s="216">
        <v>50</v>
      </c>
      <c r="AFD26" s="216">
        <v>-485</v>
      </c>
      <c r="AFE26" s="216">
        <v>1529</v>
      </c>
      <c r="AFI26" s="216">
        <v>3716</v>
      </c>
      <c r="AFJ26" s="216">
        <v>2401</v>
      </c>
      <c r="AFK26" s="216">
        <v>29119</v>
      </c>
      <c r="AFL26" s="216" t="s">
        <v>140</v>
      </c>
      <c r="AFM26" s="216" t="s">
        <v>140</v>
      </c>
      <c r="AFN26" s="216" t="s">
        <v>140</v>
      </c>
      <c r="AFO26" s="216">
        <v>193558</v>
      </c>
      <c r="AFP26" s="216">
        <v>4112</v>
      </c>
      <c r="AFS26" s="216">
        <v>77381</v>
      </c>
      <c r="AFZ26" s="216">
        <v>51293</v>
      </c>
      <c r="AGF26" s="216">
        <v>29997</v>
      </c>
      <c r="AGM26" s="216">
        <v>3336</v>
      </c>
      <c r="AGN26" s="216">
        <v>-5340</v>
      </c>
      <c r="AGO26" s="216">
        <v>8577</v>
      </c>
      <c r="AGP26" s="216" t="s">
        <v>140</v>
      </c>
      <c r="AGQ26" s="216">
        <v>-5206</v>
      </c>
      <c r="AGR26" s="216">
        <v>21100</v>
      </c>
      <c r="AGS26" s="216">
        <v>50</v>
      </c>
      <c r="AGT26" s="216">
        <v>-485</v>
      </c>
      <c r="AGU26" s="216">
        <v>1529</v>
      </c>
      <c r="AGY26" s="216">
        <v>10271</v>
      </c>
      <c r="AGZ26" s="216">
        <v>-1242</v>
      </c>
      <c r="AHA26" s="216" t="s">
        <v>140</v>
      </c>
      <c r="AHB26" s="216">
        <v>-1814</v>
      </c>
      <c r="AHC26" s="218">
        <v>-31296</v>
      </c>
      <c r="AHD26" s="216">
        <v>10456</v>
      </c>
      <c r="AHE26" s="216" t="s">
        <v>140</v>
      </c>
      <c r="AHF26" s="216">
        <v>247</v>
      </c>
      <c r="AHI26" s="216">
        <v>163</v>
      </c>
      <c r="AHP26" s="216">
        <v>2016</v>
      </c>
      <c r="AHV26" s="216">
        <v>522</v>
      </c>
      <c r="AIC26" s="216">
        <v>16</v>
      </c>
      <c r="AID26" s="216" t="s">
        <v>140</v>
      </c>
      <c r="AIE26" s="216" t="s">
        <v>140</v>
      </c>
      <c r="AIF26" s="216" t="s">
        <v>140</v>
      </c>
      <c r="AIG26" s="216">
        <v>276</v>
      </c>
      <c r="AIH26" s="216" t="s">
        <v>140</v>
      </c>
      <c r="AII26" s="216" t="s">
        <v>140</v>
      </c>
      <c r="AIJ26" s="216" t="s">
        <v>140</v>
      </c>
      <c r="AIK26" s="216" t="s">
        <v>140</v>
      </c>
      <c r="AIO26" s="216">
        <v>10271</v>
      </c>
      <c r="AIP26" s="216">
        <v>-1242</v>
      </c>
      <c r="AIQ26" s="216" t="s">
        <v>140</v>
      </c>
      <c r="AIR26" s="216">
        <v>-1814</v>
      </c>
      <c r="AIS26" s="216" t="s">
        <v>140</v>
      </c>
      <c r="AIT26" s="216" t="s">
        <v>140</v>
      </c>
      <c r="AIU26" s="216">
        <v>41752</v>
      </c>
      <c r="AIV26" s="216" t="s">
        <v>140</v>
      </c>
      <c r="AIY26" s="216">
        <v>2411</v>
      </c>
      <c r="AJF26" s="216">
        <v>2820</v>
      </c>
      <c r="AJL26" s="216" t="s">
        <v>140</v>
      </c>
      <c r="AJS26" s="216" t="s">
        <v>140</v>
      </c>
      <c r="AJT26" s="216" t="s">
        <v>140</v>
      </c>
      <c r="AJU26" s="216" t="s">
        <v>140</v>
      </c>
      <c r="AJV26" s="216" t="s">
        <v>140</v>
      </c>
      <c r="AJW26" s="216">
        <v>1286</v>
      </c>
      <c r="AJX26" s="216" t="s">
        <v>140</v>
      </c>
      <c r="AJY26" s="216" t="s">
        <v>140</v>
      </c>
      <c r="AJZ26" s="216" t="s">
        <v>140</v>
      </c>
      <c r="AKA26" s="216" t="s">
        <v>140</v>
      </c>
      <c r="AKE26" s="216">
        <v>3716</v>
      </c>
      <c r="AKF26" s="216">
        <v>2401</v>
      </c>
      <c r="AKG26" s="216">
        <v>29119</v>
      </c>
      <c r="AKH26" s="216" t="s">
        <v>140</v>
      </c>
      <c r="AKI26" s="218" t="s">
        <v>140</v>
      </c>
      <c r="AKJ26" s="216">
        <v>235310</v>
      </c>
      <c r="AKK26" s="216" t="s">
        <v>140</v>
      </c>
      <c r="AKL26" s="216">
        <v>4112</v>
      </c>
      <c r="AKO26" s="216">
        <v>79792</v>
      </c>
      <c r="AKV26" s="216">
        <v>54112</v>
      </c>
      <c r="ALB26" s="216">
        <v>29997</v>
      </c>
      <c r="ALI26" s="216">
        <v>3336</v>
      </c>
      <c r="ALJ26" s="216">
        <v>-5340</v>
      </c>
      <c r="ALK26" s="216">
        <v>8577</v>
      </c>
      <c r="ALL26" s="216" t="s">
        <v>140</v>
      </c>
      <c r="ALM26" s="216">
        <v>-3921</v>
      </c>
      <c r="ALN26" s="216">
        <v>21100</v>
      </c>
      <c r="ALO26" s="216">
        <v>50</v>
      </c>
      <c r="ALP26" s="216">
        <v>-485</v>
      </c>
      <c r="ALQ26" s="216">
        <v>1529</v>
      </c>
      <c r="ALU26" s="216">
        <v>13987</v>
      </c>
      <c r="ALV26" s="216">
        <v>1159</v>
      </c>
      <c r="ALW26" s="216">
        <v>29119</v>
      </c>
      <c r="ALX26" s="216">
        <v>-1814</v>
      </c>
      <c r="ALY26" s="216" t="s">
        <v>140</v>
      </c>
      <c r="ALZ26" s="216" t="s">
        <v>140</v>
      </c>
      <c r="AMA26" s="216">
        <v>235311</v>
      </c>
      <c r="AMB26" s="216">
        <v>4112</v>
      </c>
      <c r="AME26" s="216">
        <v>79792</v>
      </c>
      <c r="AML26" s="216">
        <v>54112</v>
      </c>
      <c r="AMR26" s="216">
        <v>29997</v>
      </c>
      <c r="AMY26" s="216">
        <v>3336</v>
      </c>
      <c r="AMZ26" s="216">
        <v>-5340</v>
      </c>
      <c r="ANA26" s="216">
        <v>8577</v>
      </c>
      <c r="ANB26" s="216" t="s">
        <v>140</v>
      </c>
      <c r="ANC26" s="216">
        <v>-3921</v>
      </c>
      <c r="AND26" s="216">
        <v>21100</v>
      </c>
      <c r="ANE26" s="216">
        <v>50</v>
      </c>
      <c r="ANF26" s="216">
        <v>-485</v>
      </c>
      <c r="ANG26" s="216">
        <v>1529</v>
      </c>
      <c r="ANK26" s="216">
        <v>13987</v>
      </c>
      <c r="ANL26" s="216">
        <v>1159</v>
      </c>
      <c r="ANM26" s="216">
        <v>29119</v>
      </c>
      <c r="ANN26" s="216">
        <v>-1814</v>
      </c>
      <c r="ANO26" s="218"/>
    </row>
    <row r="27" spans="1:1474" s="216" customFormat="1" ht="13.2">
      <c r="A27" s="211">
        <v>2009</v>
      </c>
      <c r="B27" s="212"/>
      <c r="C27" s="213">
        <v>0</v>
      </c>
      <c r="D27" s="213">
        <v>0</v>
      </c>
      <c r="E27" s="213">
        <v>73831.89</v>
      </c>
      <c r="F27" s="213">
        <v>0</v>
      </c>
      <c r="G27" s="213">
        <v>0</v>
      </c>
      <c r="H27" s="213">
        <v>38824.29</v>
      </c>
      <c r="I27" s="213">
        <v>0</v>
      </c>
      <c r="J27" s="213">
        <v>0</v>
      </c>
      <c r="K27" s="213">
        <v>26284.14</v>
      </c>
      <c r="L27" s="213">
        <v>13714.66</v>
      </c>
      <c r="M27" s="213">
        <v>10114.719999999999</v>
      </c>
      <c r="N27" s="213">
        <v>1707.21</v>
      </c>
      <c r="O27" s="213">
        <v>747.55</v>
      </c>
      <c r="P27" s="213">
        <v>0</v>
      </c>
      <c r="Q27" s="219">
        <v>10073.52</v>
      </c>
      <c r="R27" s="219">
        <v>8353.89</v>
      </c>
      <c r="S27" s="213">
        <v>0</v>
      </c>
      <c r="T27" s="213">
        <v>0</v>
      </c>
      <c r="U27" s="219">
        <v>109.42</v>
      </c>
      <c r="V27" s="219">
        <v>1610.21</v>
      </c>
      <c r="W27" s="213">
        <v>0</v>
      </c>
      <c r="X27" s="213">
        <v>0</v>
      </c>
      <c r="Y27" s="213">
        <v>0</v>
      </c>
      <c r="Z27" s="213">
        <v>0</v>
      </c>
      <c r="AA27" s="213">
        <v>0</v>
      </c>
      <c r="AB27" s="219">
        <v>719.56</v>
      </c>
      <c r="AC27" s="213">
        <v>0</v>
      </c>
      <c r="AD27" s="219">
        <v>719.56</v>
      </c>
      <c r="AE27" s="219">
        <v>110710.26</v>
      </c>
      <c r="AF27" s="219">
        <v>105104.65</v>
      </c>
      <c r="AG27" s="219">
        <v>5605.61</v>
      </c>
      <c r="AH27" s="219">
        <v>14101.08</v>
      </c>
      <c r="AI27" s="220">
        <v>-57542.53</v>
      </c>
      <c r="AJ27" s="213">
        <v>0</v>
      </c>
      <c r="AK27" s="219">
        <v>197392.61</v>
      </c>
      <c r="AL27" s="213">
        <v>0</v>
      </c>
      <c r="AM27" s="213">
        <v>0</v>
      </c>
      <c r="AN27" s="213">
        <v>0</v>
      </c>
      <c r="AO27" s="213">
        <v>0</v>
      </c>
      <c r="AP27" s="213">
        <v>0</v>
      </c>
      <c r="AQ27" s="213">
        <v>0</v>
      </c>
      <c r="AR27" s="219">
        <v>14822.89</v>
      </c>
      <c r="AS27" s="219">
        <v>8001.57</v>
      </c>
      <c r="AT27" s="219">
        <v>6765.52</v>
      </c>
      <c r="AU27" s="213">
        <v>0</v>
      </c>
      <c r="AV27" s="219">
        <v>55.8</v>
      </c>
      <c r="AW27" s="219">
        <v>73275.179999999993</v>
      </c>
      <c r="AX27" s="219">
        <v>969.42</v>
      </c>
      <c r="AY27" s="213">
        <v>0</v>
      </c>
      <c r="AZ27" s="213">
        <v>0</v>
      </c>
      <c r="BA27" s="213">
        <v>0</v>
      </c>
      <c r="BB27" s="213">
        <v>0</v>
      </c>
      <c r="BC27" s="219">
        <v>969.42</v>
      </c>
      <c r="BD27" s="219">
        <v>64171.08</v>
      </c>
      <c r="BE27" s="213">
        <v>0</v>
      </c>
      <c r="BF27" s="213">
        <v>0</v>
      </c>
      <c r="BG27" s="213">
        <v>0</v>
      </c>
      <c r="BH27" s="219">
        <v>64171.08</v>
      </c>
      <c r="BI27" s="219">
        <v>3817.29</v>
      </c>
      <c r="BJ27" s="219">
        <v>3817.29</v>
      </c>
      <c r="BK27" s="213">
        <v>0</v>
      </c>
      <c r="BL27" s="213">
        <v>0</v>
      </c>
      <c r="BM27" s="213">
        <v>0</v>
      </c>
      <c r="BN27" s="213">
        <v>0</v>
      </c>
      <c r="BO27" s="213">
        <v>0</v>
      </c>
      <c r="BP27" s="214">
        <v>0</v>
      </c>
      <c r="BQ27" s="213">
        <v>0</v>
      </c>
      <c r="BR27" s="213">
        <v>0</v>
      </c>
      <c r="BS27" s="219">
        <v>4951.3900000000003</v>
      </c>
      <c r="BT27" s="213">
        <v>0</v>
      </c>
      <c r="BU27" s="213">
        <v>0</v>
      </c>
      <c r="BV27" s="219">
        <v>2325.58</v>
      </c>
      <c r="BW27" s="213">
        <v>0</v>
      </c>
      <c r="BX27" s="213">
        <v>0</v>
      </c>
      <c r="BY27" s="219">
        <v>22646.06</v>
      </c>
      <c r="BZ27" s="219">
        <v>20424.330000000002</v>
      </c>
      <c r="CA27" s="219">
        <v>984.76</v>
      </c>
      <c r="CB27" s="213">
        <v>0</v>
      </c>
      <c r="CC27" s="219">
        <v>1236.96</v>
      </c>
      <c r="CD27" s="213">
        <v>0</v>
      </c>
      <c r="CE27" s="219">
        <v>4758.7299999999996</v>
      </c>
      <c r="CF27" s="219">
        <v>3182.95</v>
      </c>
      <c r="CG27" s="213">
        <v>0</v>
      </c>
      <c r="CH27" s="213">
        <v>0</v>
      </c>
      <c r="CI27" s="219">
        <v>0</v>
      </c>
      <c r="CJ27" s="219">
        <v>1575.79</v>
      </c>
      <c r="CK27" s="213">
        <v>0</v>
      </c>
      <c r="CL27" s="213">
        <v>0</v>
      </c>
      <c r="CM27" s="213">
        <v>0</v>
      </c>
      <c r="CN27" s="213">
        <v>0</v>
      </c>
      <c r="CO27" s="213">
        <v>0</v>
      </c>
      <c r="CP27" s="213">
        <v>0</v>
      </c>
      <c r="CQ27" s="213">
        <v>0</v>
      </c>
      <c r="CR27" s="213">
        <v>0</v>
      </c>
      <c r="CS27" s="219">
        <v>228.31</v>
      </c>
      <c r="CT27" s="219">
        <v>228.31</v>
      </c>
      <c r="CU27" s="213">
        <v>0</v>
      </c>
      <c r="CV27" s="213">
        <v>0</v>
      </c>
      <c r="CW27" s="220">
        <v>8177.39</v>
      </c>
      <c r="CX27" s="213">
        <v>0</v>
      </c>
      <c r="CY27" s="219">
        <v>17767.53</v>
      </c>
      <c r="CZ27" s="213">
        <v>0</v>
      </c>
      <c r="DA27" s="213">
        <v>0</v>
      </c>
      <c r="DB27" s="213">
        <v>0</v>
      </c>
      <c r="DC27" s="213">
        <v>0</v>
      </c>
      <c r="DD27" s="213">
        <v>0</v>
      </c>
      <c r="DE27" s="213">
        <v>0</v>
      </c>
      <c r="DF27" s="219">
        <v>23049.9</v>
      </c>
      <c r="DG27" s="219">
        <v>22645.27</v>
      </c>
      <c r="DH27" s="219">
        <v>404.63</v>
      </c>
      <c r="DI27" s="213">
        <v>0</v>
      </c>
      <c r="DJ27" s="213">
        <v>0</v>
      </c>
      <c r="DK27" s="219">
        <v>10894.4</v>
      </c>
      <c r="DL27" s="219">
        <v>2270.0300000000002</v>
      </c>
      <c r="DM27" s="213">
        <v>0</v>
      </c>
      <c r="DN27" s="213">
        <v>0</v>
      </c>
      <c r="DO27" s="213">
        <v>0</v>
      </c>
      <c r="DP27" s="213">
        <v>0</v>
      </c>
      <c r="DQ27" s="219">
        <v>2270.0300000000002</v>
      </c>
      <c r="DR27" s="219">
        <v>8405.7000000000007</v>
      </c>
      <c r="DS27" s="213">
        <v>0</v>
      </c>
      <c r="DT27" s="213">
        <v>0</v>
      </c>
      <c r="DU27" s="213">
        <v>0</v>
      </c>
      <c r="DV27" s="219">
        <v>8405.7000000000007</v>
      </c>
      <c r="DW27" s="219">
        <v>0</v>
      </c>
      <c r="DX27" s="219">
        <v>0</v>
      </c>
      <c r="DY27" s="213">
        <v>0</v>
      </c>
      <c r="DZ27" s="213">
        <v>0</v>
      </c>
      <c r="EA27" s="213">
        <v>0</v>
      </c>
      <c r="EB27" s="213">
        <v>0</v>
      </c>
      <c r="EC27" s="213">
        <v>0</v>
      </c>
      <c r="ED27" s="214">
        <v>0</v>
      </c>
      <c r="EE27" s="213">
        <v>0</v>
      </c>
      <c r="EF27" s="213">
        <v>0</v>
      </c>
      <c r="EG27" s="219">
        <v>27499.13</v>
      </c>
      <c r="EH27" s="213">
        <v>0</v>
      </c>
      <c r="EI27" s="213">
        <v>0</v>
      </c>
      <c r="EJ27" s="219">
        <v>210.17</v>
      </c>
      <c r="EK27" s="213">
        <v>0</v>
      </c>
      <c r="EL27" s="213">
        <v>0</v>
      </c>
      <c r="EM27" s="219">
        <v>4131.2700000000004</v>
      </c>
      <c r="EN27" s="219">
        <v>3813.8</v>
      </c>
      <c r="EO27" s="213">
        <v>0</v>
      </c>
      <c r="EP27" s="213">
        <v>0</v>
      </c>
      <c r="EQ27" s="219">
        <v>317.47000000000003</v>
      </c>
      <c r="ER27" s="213">
        <v>0</v>
      </c>
      <c r="ES27" s="219">
        <v>20524.080000000002</v>
      </c>
      <c r="ET27" s="219">
        <v>0</v>
      </c>
      <c r="EU27" s="219">
        <v>1694.7</v>
      </c>
      <c r="EV27" s="219">
        <v>12302.6</v>
      </c>
      <c r="EW27" s="219">
        <v>6136.61</v>
      </c>
      <c r="EX27" s="219">
        <v>390.16</v>
      </c>
      <c r="EY27" s="213">
        <v>0</v>
      </c>
      <c r="EZ27" s="219">
        <v>45690.2</v>
      </c>
      <c r="FA27" s="213">
        <v>0</v>
      </c>
      <c r="FB27" s="219">
        <v>45690.2</v>
      </c>
      <c r="FC27" s="213">
        <v>0</v>
      </c>
      <c r="FD27" s="219">
        <v>3830.95</v>
      </c>
      <c r="FE27" s="219">
        <v>3817.29</v>
      </c>
      <c r="FF27" s="219">
        <v>13.66</v>
      </c>
      <c r="FG27" s="219">
        <v>19574.25</v>
      </c>
      <c r="FH27" s="219">
        <v>19306.990000000002</v>
      </c>
      <c r="FI27" s="219">
        <v>267.26</v>
      </c>
      <c r="FJ27" s="219">
        <v>-7530.6</v>
      </c>
      <c r="FK27" s="220">
        <v>2044.99</v>
      </c>
      <c r="FL27" s="213">
        <v>0</v>
      </c>
      <c r="FM27" s="219">
        <v>33231.269999999997</v>
      </c>
      <c r="FN27" s="213">
        <v>0</v>
      </c>
      <c r="FO27" s="213">
        <v>0</v>
      </c>
      <c r="FP27" s="213">
        <v>0</v>
      </c>
      <c r="FQ27" s="219">
        <v>41962.76</v>
      </c>
      <c r="FR27" s="213">
        <v>0</v>
      </c>
      <c r="FS27" s="213">
        <v>0</v>
      </c>
      <c r="FT27" s="219">
        <v>6252.87</v>
      </c>
      <c r="FU27" s="219">
        <v>1706.65</v>
      </c>
      <c r="FV27" s="219">
        <v>2064.86</v>
      </c>
      <c r="FW27" s="219">
        <v>1733.81</v>
      </c>
      <c r="FX27" s="219">
        <v>747.55</v>
      </c>
      <c r="FY27" s="219">
        <v>49606.34</v>
      </c>
      <c r="FZ27" s="219">
        <v>33521.07</v>
      </c>
      <c r="GA27" s="219">
        <v>15486.18</v>
      </c>
      <c r="GB27" s="219">
        <v>16115.6</v>
      </c>
      <c r="GC27" s="213">
        <v>0</v>
      </c>
      <c r="GD27" s="213">
        <v>0</v>
      </c>
      <c r="GE27" s="219">
        <v>1919.29</v>
      </c>
      <c r="GF27" s="219">
        <v>62603.34</v>
      </c>
      <c r="GG27" s="213">
        <v>0</v>
      </c>
      <c r="GH27" s="213">
        <v>0</v>
      </c>
      <c r="GI27" s="213">
        <v>0</v>
      </c>
      <c r="GJ27" s="219">
        <v>16913.14</v>
      </c>
      <c r="GK27" s="219">
        <v>1006.46</v>
      </c>
      <c r="GL27" s="213">
        <v>0</v>
      </c>
      <c r="GM27" s="219">
        <v>1006.46</v>
      </c>
      <c r="GN27" s="213">
        <v>0</v>
      </c>
      <c r="GO27" s="213">
        <v>0</v>
      </c>
      <c r="GP27" s="213">
        <v>0</v>
      </c>
      <c r="GQ27" s="219">
        <v>0</v>
      </c>
      <c r="GR27" s="214">
        <v>0</v>
      </c>
      <c r="GS27" s="213">
        <v>0</v>
      </c>
      <c r="GT27" s="213">
        <v>0</v>
      </c>
      <c r="GU27" s="219">
        <v>60186.58</v>
      </c>
      <c r="GV27" s="213">
        <v>0</v>
      </c>
      <c r="GW27" s="213">
        <v>0</v>
      </c>
      <c r="GX27" s="219">
        <v>602.72</v>
      </c>
      <c r="GY27" s="213">
        <v>0</v>
      </c>
      <c r="GZ27" s="213">
        <v>0</v>
      </c>
      <c r="HA27" s="219">
        <v>3495.07</v>
      </c>
      <c r="HB27" s="219">
        <v>3468.47</v>
      </c>
      <c r="HC27" s="213">
        <v>0</v>
      </c>
      <c r="HD27" s="219">
        <v>26.6</v>
      </c>
      <c r="HE27" s="219">
        <v>0</v>
      </c>
      <c r="HF27" s="213">
        <v>0</v>
      </c>
      <c r="HG27" s="219">
        <v>21456.14</v>
      </c>
      <c r="HH27" s="219">
        <v>3949.34</v>
      </c>
      <c r="HI27" s="219">
        <v>14420.9</v>
      </c>
      <c r="HJ27" s="213">
        <v>0</v>
      </c>
      <c r="HK27" s="213">
        <v>0</v>
      </c>
      <c r="HL27" s="219">
        <v>3085.9</v>
      </c>
      <c r="HM27" s="213">
        <v>0</v>
      </c>
      <c r="HN27" s="219">
        <v>123584.6</v>
      </c>
      <c r="HO27" s="219">
        <v>123584.6</v>
      </c>
      <c r="HP27" s="213">
        <v>0</v>
      </c>
      <c r="HQ27" s="213">
        <v>0</v>
      </c>
      <c r="HR27" s="213">
        <v>0</v>
      </c>
      <c r="HS27" s="213">
        <v>0</v>
      </c>
      <c r="HT27" s="213">
        <v>0</v>
      </c>
      <c r="HU27" s="219">
        <v>33950.370000000003</v>
      </c>
      <c r="HV27" s="219">
        <v>32039.85</v>
      </c>
      <c r="HW27" s="219">
        <v>1910.53</v>
      </c>
      <c r="HX27" s="219">
        <v>-6570.48</v>
      </c>
      <c r="HY27" s="220">
        <v>56337.88</v>
      </c>
      <c r="HZ27" s="213">
        <v>0</v>
      </c>
      <c r="IA27" s="219">
        <v>92511.4</v>
      </c>
      <c r="IB27" s="219">
        <v>166957.94</v>
      </c>
      <c r="IC27" s="213">
        <v>0</v>
      </c>
      <c r="ID27" s="213">
        <v>0</v>
      </c>
      <c r="IE27" s="213">
        <v>0</v>
      </c>
      <c r="IF27" s="213">
        <v>0</v>
      </c>
      <c r="IG27" s="213">
        <v>0</v>
      </c>
      <c r="IH27" s="219">
        <v>11359.06</v>
      </c>
      <c r="II27" s="219">
        <v>9067.75</v>
      </c>
      <c r="IJ27" s="219">
        <v>792.67</v>
      </c>
      <c r="IK27" s="213">
        <v>0</v>
      </c>
      <c r="IL27" s="219">
        <v>1498.63</v>
      </c>
      <c r="IM27" s="219">
        <v>206544.03</v>
      </c>
      <c r="IN27" s="219">
        <v>22214.48</v>
      </c>
      <c r="IO27" s="213">
        <v>0</v>
      </c>
      <c r="IP27" s="219">
        <v>0</v>
      </c>
      <c r="IQ27" s="219">
        <v>12302.6</v>
      </c>
      <c r="IR27" s="219">
        <v>6246.03</v>
      </c>
      <c r="IS27" s="219">
        <v>3665.85</v>
      </c>
      <c r="IT27" s="219">
        <v>207302.37</v>
      </c>
      <c r="IU27" s="213">
        <v>0</v>
      </c>
      <c r="IV27" s="213">
        <v>0</v>
      </c>
      <c r="IW27" s="213">
        <v>0</v>
      </c>
      <c r="IX27" s="219">
        <v>83717.77</v>
      </c>
      <c r="IY27" s="213">
        <v>0</v>
      </c>
      <c r="IZ27" s="213">
        <v>0</v>
      </c>
      <c r="JA27" s="213">
        <v>0</v>
      </c>
      <c r="JB27" s="213">
        <v>0</v>
      </c>
      <c r="JC27" s="213">
        <v>0</v>
      </c>
      <c r="JD27" s="213">
        <v>0</v>
      </c>
      <c r="JE27" s="219">
        <v>0</v>
      </c>
      <c r="JF27" s="214">
        <v>0</v>
      </c>
      <c r="JG27" s="213">
        <v>0</v>
      </c>
      <c r="JH27" s="213">
        <v>0</v>
      </c>
      <c r="JI27" s="219">
        <v>166468.99</v>
      </c>
      <c r="JJ27" s="213">
        <v>0</v>
      </c>
      <c r="JK27" s="213">
        <v>0</v>
      </c>
      <c r="JL27" s="219">
        <v>41962.76</v>
      </c>
      <c r="JM27" s="213">
        <v>0</v>
      </c>
      <c r="JN27" s="213">
        <v>0</v>
      </c>
      <c r="JO27" s="219">
        <v>56556.53</v>
      </c>
      <c r="JP27" s="219">
        <v>41421.26</v>
      </c>
      <c r="JQ27" s="219">
        <v>11099.49</v>
      </c>
      <c r="JR27" s="219">
        <v>1733.81</v>
      </c>
      <c r="JS27" s="219">
        <v>2301.98</v>
      </c>
      <c r="JT27" s="213">
        <v>0</v>
      </c>
      <c r="JU27" s="219">
        <v>56812.47</v>
      </c>
      <c r="JV27" s="219">
        <v>15486.18</v>
      </c>
      <c r="JW27" s="219">
        <v>16115.6</v>
      </c>
      <c r="JX27" s="219">
        <v>12302.6</v>
      </c>
      <c r="JY27" s="219">
        <v>6246.03</v>
      </c>
      <c r="JZ27" s="219">
        <v>6662.05</v>
      </c>
      <c r="KA27" s="213">
        <v>0</v>
      </c>
      <c r="KB27" s="219">
        <v>169274.8</v>
      </c>
      <c r="KC27" s="219">
        <v>123584.6</v>
      </c>
      <c r="KD27" s="219">
        <v>45690.2</v>
      </c>
      <c r="KE27" s="213">
        <v>0</v>
      </c>
      <c r="KF27" s="219">
        <v>4550.51</v>
      </c>
      <c r="KG27" s="219">
        <v>3817.29</v>
      </c>
      <c r="KH27" s="219">
        <v>733.22</v>
      </c>
      <c r="KI27" s="219">
        <v>164463.20000000001</v>
      </c>
      <c r="KJ27" s="219">
        <v>156679.79999999999</v>
      </c>
      <c r="KK27" s="219">
        <v>7783.4</v>
      </c>
      <c r="KL27" s="213">
        <v>0</v>
      </c>
      <c r="KM27" s="220">
        <v>9017.73</v>
      </c>
      <c r="KN27" s="213">
        <v>0</v>
      </c>
      <c r="KO27" s="219">
        <v>340902.81</v>
      </c>
      <c r="KP27" s="219">
        <v>166957.94</v>
      </c>
      <c r="KQ27" s="213">
        <v>0</v>
      </c>
      <c r="KR27" s="213">
        <v>0</v>
      </c>
      <c r="KS27" s="219">
        <v>41962.76</v>
      </c>
      <c r="KT27" s="213">
        <v>0</v>
      </c>
      <c r="KU27" s="213">
        <v>0</v>
      </c>
      <c r="KV27" s="219">
        <v>55484.72</v>
      </c>
      <c r="KW27" s="219">
        <v>41421.26</v>
      </c>
      <c r="KX27" s="219">
        <v>10027.68</v>
      </c>
      <c r="KY27" s="219">
        <v>1733.81</v>
      </c>
      <c r="KZ27" s="219">
        <v>2301.98</v>
      </c>
      <c r="LA27" s="219">
        <v>340319.95</v>
      </c>
      <c r="LB27" s="219">
        <v>58975.01</v>
      </c>
      <c r="LC27" s="219">
        <v>15486.18</v>
      </c>
      <c r="LD27" s="219">
        <v>16115.6</v>
      </c>
      <c r="LE27" s="219">
        <v>12302.6</v>
      </c>
      <c r="LF27" s="219">
        <v>6246.03</v>
      </c>
      <c r="LG27" s="219">
        <v>8824.59</v>
      </c>
      <c r="LH27" s="219">
        <v>342482.49</v>
      </c>
      <c r="LI27" s="213">
        <v>0</v>
      </c>
      <c r="LJ27" s="213">
        <v>0</v>
      </c>
      <c r="LK27" s="213">
        <v>0</v>
      </c>
      <c r="LL27" s="219">
        <v>173207.69</v>
      </c>
      <c r="LM27" s="219">
        <v>4823.75</v>
      </c>
      <c r="LN27" s="219">
        <v>3817.29</v>
      </c>
      <c r="LO27" s="219">
        <v>1006.46</v>
      </c>
      <c r="LP27" s="213">
        <v>0</v>
      </c>
      <c r="LQ27" s="213">
        <v>0</v>
      </c>
      <c r="LR27" s="213">
        <v>0</v>
      </c>
      <c r="LS27" s="213">
        <v>0</v>
      </c>
      <c r="LT27" s="214">
        <v>0</v>
      </c>
      <c r="LU27" s="213">
        <v>0</v>
      </c>
      <c r="LV27" s="213">
        <v>0</v>
      </c>
      <c r="LW27" s="219">
        <v>629.1</v>
      </c>
      <c r="LX27" s="213">
        <v>0</v>
      </c>
      <c r="LY27" s="213">
        <v>0</v>
      </c>
      <c r="LZ27" s="213">
        <v>0</v>
      </c>
      <c r="MA27" s="213">
        <v>0</v>
      </c>
      <c r="MB27" s="213">
        <v>0</v>
      </c>
      <c r="MC27" s="219">
        <v>6765.52</v>
      </c>
      <c r="MD27" s="219">
        <v>0</v>
      </c>
      <c r="ME27" s="219">
        <v>6765.52</v>
      </c>
      <c r="MF27" s="213">
        <v>0</v>
      </c>
      <c r="MG27" s="213">
        <v>0</v>
      </c>
      <c r="MH27" s="213">
        <v>0</v>
      </c>
      <c r="MI27" s="219">
        <v>2913.08</v>
      </c>
      <c r="MJ27" s="213">
        <v>0</v>
      </c>
      <c r="MK27" s="213">
        <v>0</v>
      </c>
      <c r="ML27" s="213">
        <v>0</v>
      </c>
      <c r="MM27" s="213">
        <v>0</v>
      </c>
      <c r="MN27" s="219">
        <v>2913.08</v>
      </c>
      <c r="MO27" s="213">
        <v>0</v>
      </c>
      <c r="MP27" s="213">
        <v>0</v>
      </c>
      <c r="MQ27" s="213">
        <v>0</v>
      </c>
      <c r="MR27" s="213">
        <v>0</v>
      </c>
      <c r="MS27" s="213">
        <v>0</v>
      </c>
      <c r="MT27" s="219">
        <v>1006.46</v>
      </c>
      <c r="MU27" s="213">
        <v>0</v>
      </c>
      <c r="MV27" s="219">
        <v>1006.46</v>
      </c>
      <c r="MW27" s="213">
        <v>0</v>
      </c>
      <c r="MX27" s="213">
        <v>0</v>
      </c>
      <c r="MY27" s="213">
        <v>0</v>
      </c>
      <c r="MZ27" s="213">
        <v>0</v>
      </c>
      <c r="NA27" s="220">
        <v>-16890.02</v>
      </c>
      <c r="NB27" s="219">
        <v>-15037.11</v>
      </c>
      <c r="NC27" s="213">
        <v>0</v>
      </c>
      <c r="ND27" s="219">
        <v>140.15</v>
      </c>
      <c r="NE27" s="213">
        <v>0</v>
      </c>
      <c r="NF27" s="213">
        <v>0</v>
      </c>
      <c r="NG27" s="213">
        <v>0</v>
      </c>
      <c r="NH27" s="213">
        <v>0</v>
      </c>
      <c r="NI27" s="213">
        <v>0</v>
      </c>
      <c r="NJ27" s="219">
        <v>7837.33</v>
      </c>
      <c r="NK27" s="219">
        <v>0</v>
      </c>
      <c r="NL27" s="219">
        <v>7837.33</v>
      </c>
      <c r="NM27" s="213">
        <v>0</v>
      </c>
      <c r="NN27" s="213">
        <v>0</v>
      </c>
      <c r="NO27" s="213">
        <v>0</v>
      </c>
      <c r="NP27" s="219">
        <v>750.54</v>
      </c>
      <c r="NQ27" s="213">
        <v>0</v>
      </c>
      <c r="NR27" s="213">
        <v>0</v>
      </c>
      <c r="NS27" s="213">
        <v>0</v>
      </c>
      <c r="NT27" s="213">
        <v>0</v>
      </c>
      <c r="NU27" s="219">
        <v>750.54</v>
      </c>
      <c r="NV27" s="213">
        <v>0</v>
      </c>
      <c r="NW27" s="213">
        <v>0</v>
      </c>
      <c r="NX27" s="213">
        <v>0</v>
      </c>
      <c r="NY27" s="213">
        <v>0</v>
      </c>
      <c r="NZ27" s="219">
        <v>-16616.78</v>
      </c>
      <c r="OA27" s="219">
        <v>733.22</v>
      </c>
      <c r="OB27" s="219">
        <v>0</v>
      </c>
      <c r="OC27" s="219">
        <v>733.22</v>
      </c>
      <c r="OD27" s="213">
        <v>0</v>
      </c>
      <c r="OE27" s="213">
        <v>0</v>
      </c>
      <c r="OF27" s="213">
        <v>0</v>
      </c>
      <c r="OG27" s="213">
        <v>0</v>
      </c>
      <c r="OH27" s="214">
        <v>0</v>
      </c>
      <c r="OI27" s="213">
        <v>0</v>
      </c>
      <c r="OJ27" s="213">
        <v>0</v>
      </c>
      <c r="OK27" s="219">
        <v>167098.09</v>
      </c>
      <c r="OL27" s="213">
        <v>0</v>
      </c>
      <c r="OM27" s="213">
        <v>0</v>
      </c>
      <c r="ON27" s="219">
        <v>41962.76</v>
      </c>
      <c r="OO27" s="213">
        <v>0</v>
      </c>
      <c r="OP27" s="213">
        <v>0</v>
      </c>
      <c r="OQ27" s="219">
        <v>63322.05</v>
      </c>
      <c r="OR27" s="219">
        <v>41421.26</v>
      </c>
      <c r="OS27" s="219">
        <v>17865</v>
      </c>
      <c r="OT27" s="219">
        <v>1733.81</v>
      </c>
      <c r="OU27" s="219">
        <v>2301.98</v>
      </c>
      <c r="OV27" s="213">
        <v>0</v>
      </c>
      <c r="OW27" s="219">
        <v>59725.54</v>
      </c>
      <c r="OX27" s="219">
        <v>15486.18</v>
      </c>
      <c r="OY27" s="219">
        <v>16115.6</v>
      </c>
      <c r="OZ27" s="219">
        <v>12302.6</v>
      </c>
      <c r="PA27" s="219">
        <v>6246.03</v>
      </c>
      <c r="PB27" s="219">
        <v>9575.1299999999992</v>
      </c>
      <c r="PC27" s="213">
        <v>0</v>
      </c>
      <c r="PD27" s="219">
        <v>169274.8</v>
      </c>
      <c r="PE27" s="219">
        <v>123584.6</v>
      </c>
      <c r="PF27" s="219">
        <v>45690.2</v>
      </c>
      <c r="PG27" s="213">
        <v>0</v>
      </c>
      <c r="PH27" s="219">
        <v>5556.98</v>
      </c>
      <c r="PI27" s="219">
        <v>3817.29</v>
      </c>
      <c r="PJ27" s="219">
        <v>1739.68</v>
      </c>
      <c r="PK27" s="219">
        <v>164463.20000000001</v>
      </c>
      <c r="PL27" s="219">
        <v>156679.79999999999</v>
      </c>
      <c r="PM27" s="219">
        <v>7783.4</v>
      </c>
      <c r="PN27" s="213">
        <v>0</v>
      </c>
      <c r="PO27" s="220">
        <v>-7872.3</v>
      </c>
      <c r="PP27" s="219">
        <v>-15037.11</v>
      </c>
      <c r="PQ27" s="219">
        <v>340902.81</v>
      </c>
      <c r="PR27" s="219">
        <v>167098.09</v>
      </c>
      <c r="PS27" s="213">
        <v>0</v>
      </c>
      <c r="PT27" s="213">
        <v>0</v>
      </c>
      <c r="PU27" s="219">
        <v>41962.76</v>
      </c>
      <c r="PV27" s="213">
        <v>0</v>
      </c>
      <c r="PW27" s="213">
        <v>0</v>
      </c>
      <c r="PX27" s="219">
        <v>63322.05</v>
      </c>
      <c r="PY27" s="219">
        <v>41421.26</v>
      </c>
      <c r="PZ27" s="219">
        <v>17865</v>
      </c>
      <c r="QA27" s="219">
        <v>1733.81</v>
      </c>
      <c r="QB27" s="219">
        <v>2301.98</v>
      </c>
      <c r="QC27" s="219">
        <v>340319.95</v>
      </c>
      <c r="QD27" s="219">
        <v>59725.54</v>
      </c>
      <c r="QE27" s="219">
        <v>15486.18</v>
      </c>
      <c r="QF27" s="219">
        <v>16115.6</v>
      </c>
      <c r="QG27" s="219">
        <v>12302.6</v>
      </c>
      <c r="QH27" s="219">
        <v>6246.03</v>
      </c>
      <c r="QI27" s="219">
        <v>9575.1299999999992</v>
      </c>
      <c r="QJ27" s="219">
        <v>342482.49</v>
      </c>
      <c r="QK27" s="213">
        <v>0</v>
      </c>
      <c r="QL27" s="213">
        <v>0</v>
      </c>
      <c r="QM27" s="213">
        <v>0</v>
      </c>
      <c r="QN27" s="219">
        <v>156590.9</v>
      </c>
      <c r="QO27" s="219">
        <v>5556.98</v>
      </c>
      <c r="QP27" s="219">
        <v>3817.29</v>
      </c>
      <c r="QQ27" s="219">
        <v>1739.68</v>
      </c>
      <c r="QR27" s="213">
        <v>0</v>
      </c>
      <c r="QS27" s="213">
        <v>0</v>
      </c>
      <c r="QT27" s="213">
        <v>0</v>
      </c>
      <c r="QU27" s="213">
        <v>0</v>
      </c>
      <c r="QV27" s="214">
        <v>0</v>
      </c>
      <c r="QW27" s="213"/>
      <c r="QY27" s="216">
        <v>-25326</v>
      </c>
      <c r="QZ27" s="216">
        <v>75031</v>
      </c>
      <c r="RA27" s="216" t="s">
        <v>140</v>
      </c>
      <c r="RB27" s="221">
        <v>364</v>
      </c>
      <c r="RC27" s="221"/>
      <c r="RD27" s="221"/>
      <c r="RE27" s="216">
        <v>65916</v>
      </c>
      <c r="RL27" s="216">
        <v>0</v>
      </c>
      <c r="RR27" s="216">
        <v>-184</v>
      </c>
      <c r="RS27" s="217">
        <v>-184</v>
      </c>
      <c r="RX27" s="217">
        <f>RR27-RS27</f>
        <v>0</v>
      </c>
      <c r="RY27" s="216">
        <v>-5</v>
      </c>
      <c r="RZ27" s="216">
        <v>2545</v>
      </c>
      <c r="SA27" s="216">
        <v>395</v>
      </c>
      <c r="SB27" s="216">
        <v>0</v>
      </c>
      <c r="SC27" s="216">
        <v>0</v>
      </c>
      <c r="SD27" s="216">
        <v>0</v>
      </c>
      <c r="SE27" s="216">
        <v>0</v>
      </c>
      <c r="SF27" s="216">
        <v>0</v>
      </c>
      <c r="SG27" s="216">
        <v>-717</v>
      </c>
      <c r="SH27" s="217">
        <f t="shared" si="3"/>
        <v>6716</v>
      </c>
      <c r="SI27" s="216">
        <v>0</v>
      </c>
      <c r="SJ27" s="216">
        <v>0</v>
      </c>
      <c r="SK27" s="216">
        <v>2999</v>
      </c>
      <c r="SL27" s="216">
        <v>3717</v>
      </c>
      <c r="SM27" s="216" t="s">
        <v>140</v>
      </c>
      <c r="SN27" s="216" t="s">
        <v>140</v>
      </c>
      <c r="SO27" s="216" t="s">
        <v>140</v>
      </c>
      <c r="SP27" s="216" t="s">
        <v>140</v>
      </c>
      <c r="SQ27" s="216">
        <v>100357</v>
      </c>
      <c r="SR27" s="217"/>
      <c r="SU27" s="216" t="s">
        <v>140</v>
      </c>
      <c r="TB27" s="216">
        <v>78990</v>
      </c>
      <c r="TH27" s="216">
        <v>16810</v>
      </c>
      <c r="TI27" s="217"/>
      <c r="TN27" s="217"/>
      <c r="TO27" s="216" t="s">
        <v>140</v>
      </c>
      <c r="TP27" s="216" t="s">
        <v>140</v>
      </c>
      <c r="TQ27" s="216" t="s">
        <v>140</v>
      </c>
      <c r="TR27" s="216">
        <v>0</v>
      </c>
      <c r="TS27" s="216" t="s">
        <v>140</v>
      </c>
      <c r="TT27" s="216" t="s">
        <v>140</v>
      </c>
      <c r="TU27" s="216" t="s">
        <v>140</v>
      </c>
      <c r="TV27" s="216" t="s">
        <v>140</v>
      </c>
      <c r="TW27" s="216" t="s">
        <v>140</v>
      </c>
      <c r="UA27" s="216">
        <v>5341</v>
      </c>
      <c r="UB27" s="216">
        <v>2190</v>
      </c>
      <c r="UC27" s="216" t="s">
        <v>140</v>
      </c>
      <c r="UD27" s="216">
        <v>-2975</v>
      </c>
      <c r="UE27" s="218">
        <v>2066</v>
      </c>
      <c r="UF27" s="216">
        <v>170913</v>
      </c>
      <c r="UG27" s="216" t="s">
        <v>140</v>
      </c>
      <c r="UH27" s="216">
        <v>0</v>
      </c>
      <c r="UK27" s="216">
        <v>3713</v>
      </c>
      <c r="UR27" s="216">
        <v>107619</v>
      </c>
      <c r="UX27" s="216">
        <v>25301</v>
      </c>
      <c r="UY27" s="217">
        <f t="shared" si="5"/>
        <v>23273</v>
      </c>
      <c r="VD27" s="217">
        <v>2028</v>
      </c>
      <c r="VE27" s="216">
        <v>-166</v>
      </c>
      <c r="VF27" s="216">
        <v>1370</v>
      </c>
      <c r="VG27" s="216">
        <v>0</v>
      </c>
      <c r="VH27" s="216">
        <v>0</v>
      </c>
      <c r="VI27" s="216">
        <v>1165</v>
      </c>
      <c r="VJ27" s="216">
        <v>11507</v>
      </c>
      <c r="VK27" s="216">
        <v>416</v>
      </c>
      <c r="VL27" s="216">
        <v>-1589</v>
      </c>
      <c r="VM27" s="216">
        <v>0</v>
      </c>
      <c r="VN27" s="217">
        <f t="shared" si="4"/>
        <v>-5640</v>
      </c>
      <c r="VQ27" s="216">
        <v>0</v>
      </c>
      <c r="VR27" s="216">
        <v>-5640</v>
      </c>
      <c r="VS27" s="216">
        <v>27216</v>
      </c>
      <c r="VT27" s="216" t="s">
        <v>140</v>
      </c>
      <c r="VU27" s="216" t="s">
        <v>140</v>
      </c>
      <c r="VV27" s="216" t="s">
        <v>140</v>
      </c>
      <c r="VW27" s="216">
        <v>168847</v>
      </c>
      <c r="VX27" s="216">
        <v>4046</v>
      </c>
      <c r="WA27" s="216">
        <v>132764</v>
      </c>
      <c r="WH27" s="216">
        <v>441</v>
      </c>
      <c r="WN27" s="216">
        <v>4786</v>
      </c>
      <c r="WU27" s="216">
        <v>-1206</v>
      </c>
      <c r="WV27" s="216">
        <v>6272</v>
      </c>
      <c r="WW27" s="216">
        <v>5864</v>
      </c>
      <c r="WX27" s="216" t="s">
        <v>140</v>
      </c>
      <c r="WY27" s="216">
        <v>6312</v>
      </c>
      <c r="WZ27" s="216">
        <v>11507</v>
      </c>
      <c r="XA27" s="216">
        <v>416</v>
      </c>
      <c r="XB27" s="216">
        <v>-1589</v>
      </c>
      <c r="XC27" s="216">
        <v>-788</v>
      </c>
      <c r="XG27" s="216" t="s">
        <v>140</v>
      </c>
      <c r="XH27" s="216">
        <v>25</v>
      </c>
      <c r="XI27" s="216" t="s">
        <v>140</v>
      </c>
      <c r="XJ27" s="216" t="s">
        <v>140</v>
      </c>
      <c r="XK27" s="218">
        <v>8264</v>
      </c>
      <c r="XL27" s="216">
        <v>19651</v>
      </c>
      <c r="XM27" s="216" t="s">
        <v>140</v>
      </c>
      <c r="XN27" s="216">
        <v>81</v>
      </c>
      <c r="XQ27" s="216">
        <v>19591</v>
      </c>
      <c r="XX27" s="216" t="s">
        <v>140</v>
      </c>
      <c r="YD27" s="216">
        <v>-40</v>
      </c>
      <c r="YE27" s="217">
        <v>-141</v>
      </c>
      <c r="YJ27" s="217">
        <v>101</v>
      </c>
      <c r="YK27" s="216">
        <v>-1</v>
      </c>
      <c r="YL27" s="216">
        <v>0</v>
      </c>
      <c r="YM27" s="216">
        <v>0</v>
      </c>
      <c r="YN27" s="216" t="s">
        <v>140</v>
      </c>
      <c r="YO27" s="216" t="s">
        <v>140</v>
      </c>
      <c r="YP27" s="216">
        <v>0</v>
      </c>
      <c r="YQ27" s="216" t="s">
        <v>140</v>
      </c>
      <c r="YR27" s="216" t="s">
        <v>140</v>
      </c>
      <c r="YS27" s="216">
        <v>20</v>
      </c>
      <c r="YT27" s="216">
        <v>0</v>
      </c>
      <c r="YW27" s="216">
        <v>0</v>
      </c>
      <c r="YX27" s="216">
        <f t="shared" si="2"/>
        <v>0</v>
      </c>
      <c r="YY27" s="216" t="s">
        <v>140</v>
      </c>
      <c r="YZ27" s="216" t="s">
        <v>140</v>
      </c>
      <c r="ZA27" s="216" t="s">
        <v>140</v>
      </c>
      <c r="ZB27" s="216" t="s">
        <v>140</v>
      </c>
      <c r="ZC27" s="216">
        <v>11387</v>
      </c>
      <c r="ZD27" s="216" t="s">
        <v>140</v>
      </c>
      <c r="ZG27" s="216" t="s">
        <v>140</v>
      </c>
      <c r="ZN27" s="216">
        <v>107</v>
      </c>
      <c r="ZT27" s="216">
        <v>8182</v>
      </c>
      <c r="ZU27" s="217">
        <v>8182</v>
      </c>
      <c r="ZZ27" s="217">
        <v>0</v>
      </c>
      <c r="AAA27" s="216" t="s">
        <v>140</v>
      </c>
      <c r="AAB27" s="216" t="s">
        <v>140</v>
      </c>
      <c r="AAC27" s="216">
        <v>2927</v>
      </c>
      <c r="AAD27" s="216" t="s">
        <v>140</v>
      </c>
      <c r="AAE27" s="216" t="s">
        <v>140</v>
      </c>
      <c r="AAF27" s="216" t="s">
        <v>140</v>
      </c>
      <c r="AAG27" s="216" t="s">
        <v>140</v>
      </c>
      <c r="AAH27" s="216" t="s">
        <v>140</v>
      </c>
      <c r="AAI27" s="216">
        <v>146</v>
      </c>
      <c r="AAM27" s="216" t="s">
        <v>140</v>
      </c>
      <c r="AAN27" s="216">
        <v>26</v>
      </c>
      <c r="AAO27" s="216" t="s">
        <v>140</v>
      </c>
      <c r="AAP27" s="216" t="s">
        <v>140</v>
      </c>
      <c r="AAQ27" s="218">
        <v>35907</v>
      </c>
      <c r="AAR27" s="216">
        <v>60796</v>
      </c>
      <c r="AAS27" s="216" t="s">
        <v>140</v>
      </c>
      <c r="AAT27" s="216">
        <v>3358</v>
      </c>
      <c r="AAW27" s="216">
        <v>43160</v>
      </c>
      <c r="ABJ27" s="216">
        <v>4507</v>
      </c>
      <c r="ABK27" s="217">
        <v>746</v>
      </c>
      <c r="ABL27" s="217">
        <v>746</v>
      </c>
      <c r="ABM27" s="217"/>
      <c r="ABN27" s="217"/>
      <c r="ABO27" s="217"/>
      <c r="ABP27" s="217">
        <v>3762</v>
      </c>
      <c r="ABQ27" s="216">
        <v>-1035</v>
      </c>
      <c r="ABR27" s="216">
        <v>2356</v>
      </c>
      <c r="ABS27" s="216">
        <v>8396</v>
      </c>
      <c r="ABT27" s="216">
        <v>0</v>
      </c>
      <c r="ABU27" s="216">
        <v>0</v>
      </c>
      <c r="ABV27" s="216">
        <v>0</v>
      </c>
      <c r="ABW27" s="216">
        <v>0</v>
      </c>
      <c r="ABX27" s="216">
        <v>0</v>
      </c>
      <c r="ABY27" s="216">
        <v>54</v>
      </c>
      <c r="ACC27" s="216" t="s">
        <v>140</v>
      </c>
      <c r="ACD27" s="216" t="s">
        <v>140</v>
      </c>
      <c r="ACE27" s="216" t="s">
        <v>140</v>
      </c>
      <c r="ACF27" s="216" t="s">
        <v>140</v>
      </c>
      <c r="ACG27" s="216" t="s">
        <v>140</v>
      </c>
      <c r="ACH27" s="216" t="s">
        <v>140</v>
      </c>
      <c r="ACI27" s="216">
        <v>24889</v>
      </c>
      <c r="ACJ27" s="216">
        <v>0</v>
      </c>
      <c r="ACM27" s="216">
        <v>0</v>
      </c>
      <c r="ACT27" s="216">
        <v>24889</v>
      </c>
      <c r="ACZ27" s="216">
        <v>0</v>
      </c>
      <c r="ADA27" s="216">
        <v>0</v>
      </c>
      <c r="ADF27" s="216">
        <v>0</v>
      </c>
      <c r="ADG27" s="216">
        <v>0</v>
      </c>
      <c r="ADH27" s="216">
        <v>0</v>
      </c>
      <c r="ADI27" s="216">
        <v>0</v>
      </c>
      <c r="ADJ27" s="216">
        <v>0</v>
      </c>
      <c r="ADK27" s="216">
        <v>0</v>
      </c>
      <c r="ADL27" s="216">
        <v>0</v>
      </c>
      <c r="ADM27" s="216">
        <v>0</v>
      </c>
      <c r="ADN27" s="216">
        <v>0</v>
      </c>
      <c r="ADO27" s="216">
        <v>0</v>
      </c>
      <c r="ADS27" s="216">
        <v>0</v>
      </c>
      <c r="ADT27" s="216" t="s">
        <v>140</v>
      </c>
      <c r="ADU27" s="216" t="s">
        <v>140</v>
      </c>
      <c r="ADV27" s="216" t="s">
        <v>140</v>
      </c>
      <c r="ADW27" s="218">
        <v>20911</v>
      </c>
      <c r="ADX27" s="216">
        <v>326391</v>
      </c>
      <c r="ADY27" s="216" t="s">
        <v>140</v>
      </c>
      <c r="ADZ27" s="216">
        <v>3803</v>
      </c>
      <c r="AEC27" s="216">
        <v>132380</v>
      </c>
      <c r="AEJ27" s="216">
        <v>107619</v>
      </c>
      <c r="AEP27" s="216">
        <v>29585</v>
      </c>
      <c r="AEW27" s="216">
        <v>-1206</v>
      </c>
      <c r="AEX27" s="216">
        <v>6272</v>
      </c>
      <c r="AEY27" s="216">
        <v>8791</v>
      </c>
      <c r="AEZ27" s="216" t="s">
        <v>140</v>
      </c>
      <c r="AFA27" s="216">
        <v>1165</v>
      </c>
      <c r="AFB27" s="216">
        <v>11507</v>
      </c>
      <c r="AFC27" s="216">
        <v>416</v>
      </c>
      <c r="AFD27" s="216">
        <v>-1589</v>
      </c>
      <c r="AFE27" s="216">
        <v>-643</v>
      </c>
      <c r="AFI27" s="216">
        <v>2999</v>
      </c>
      <c r="AFJ27" s="216">
        <v>-1922</v>
      </c>
      <c r="AFK27" s="216">
        <v>27216</v>
      </c>
      <c r="AFL27" s="216" t="s">
        <v>140</v>
      </c>
      <c r="AFM27" s="216" t="s">
        <v>140</v>
      </c>
      <c r="AFN27" s="216" t="s">
        <v>140</v>
      </c>
      <c r="AFO27" s="216">
        <v>305481</v>
      </c>
      <c r="AFP27" s="216">
        <v>4046</v>
      </c>
      <c r="AFS27" s="216">
        <v>132764</v>
      </c>
      <c r="AFZ27" s="216">
        <v>104428</v>
      </c>
      <c r="AGF27" s="216">
        <v>29778</v>
      </c>
      <c r="AGM27" s="216">
        <v>-1206</v>
      </c>
      <c r="AGN27" s="216">
        <v>6272</v>
      </c>
      <c r="AGO27" s="216">
        <v>8791</v>
      </c>
      <c r="AGP27" s="216" t="s">
        <v>140</v>
      </c>
      <c r="AGQ27" s="216">
        <v>6312</v>
      </c>
      <c r="AGR27" s="216">
        <v>11507</v>
      </c>
      <c r="AGS27" s="216">
        <v>416</v>
      </c>
      <c r="AGT27" s="216">
        <v>-1589</v>
      </c>
      <c r="AGU27" s="216">
        <v>-643</v>
      </c>
      <c r="AGY27" s="216">
        <v>5341</v>
      </c>
      <c r="AGZ27" s="216">
        <v>2241</v>
      </c>
      <c r="AHA27" s="216" t="s">
        <v>140</v>
      </c>
      <c r="AHB27" s="216">
        <v>-2975</v>
      </c>
      <c r="AHC27" s="218">
        <v>-20911</v>
      </c>
      <c r="AHD27" s="216">
        <v>6300</v>
      </c>
      <c r="AHE27" s="216" t="s">
        <v>140</v>
      </c>
      <c r="AHF27" s="216">
        <v>243</v>
      </c>
      <c r="AHI27" s="216">
        <v>383</v>
      </c>
      <c r="AHP27" s="216">
        <v>256</v>
      </c>
      <c r="AHV27" s="216">
        <v>193</v>
      </c>
      <c r="AIC27" s="216" t="s">
        <v>140</v>
      </c>
      <c r="AID27" s="216" t="s">
        <v>140</v>
      </c>
      <c r="AIE27" s="216" t="s">
        <v>140</v>
      </c>
      <c r="AIF27" s="216" t="s">
        <v>140</v>
      </c>
      <c r="AIG27" s="216">
        <v>617</v>
      </c>
      <c r="AIH27" s="216" t="s">
        <v>140</v>
      </c>
      <c r="AII27" s="216" t="s">
        <v>140</v>
      </c>
      <c r="AIJ27" s="216" t="s">
        <v>140</v>
      </c>
      <c r="AIK27" s="216" t="s">
        <v>140</v>
      </c>
      <c r="AIO27" s="216">
        <v>5341</v>
      </c>
      <c r="AIP27" s="216">
        <v>2241</v>
      </c>
      <c r="AIQ27" s="216" t="s">
        <v>140</v>
      </c>
      <c r="AIR27" s="216">
        <v>-2975</v>
      </c>
      <c r="AIS27" s="216" t="s">
        <v>140</v>
      </c>
      <c r="AIT27" s="216" t="s">
        <v>140</v>
      </c>
      <c r="AIU27" s="216">
        <v>27211</v>
      </c>
      <c r="AIV27" s="216" t="s">
        <v>140</v>
      </c>
      <c r="AIY27" s="216" t="s">
        <v>140</v>
      </c>
      <c r="AJF27" s="216">
        <v>3448</v>
      </c>
      <c r="AJL27" s="216" t="s">
        <v>140</v>
      </c>
      <c r="AJS27" s="216" t="s">
        <v>140</v>
      </c>
      <c r="AJT27" s="216" t="s">
        <v>140</v>
      </c>
      <c r="AJU27" s="216" t="s">
        <v>140</v>
      </c>
      <c r="AJV27" s="216" t="s">
        <v>140</v>
      </c>
      <c r="AJW27" s="216">
        <v>-4530</v>
      </c>
      <c r="AJX27" s="216" t="s">
        <v>140</v>
      </c>
      <c r="AJY27" s="216" t="s">
        <v>140</v>
      </c>
      <c r="AJZ27" s="216" t="s">
        <v>140</v>
      </c>
      <c r="AKA27" s="216" t="s">
        <v>140</v>
      </c>
      <c r="AKE27" s="216">
        <v>2999</v>
      </c>
      <c r="AKF27" s="216">
        <v>-1922</v>
      </c>
      <c r="AKG27" s="216">
        <v>27216</v>
      </c>
      <c r="AKH27" s="216" t="s">
        <v>140</v>
      </c>
      <c r="AKI27" s="218" t="s">
        <v>140</v>
      </c>
      <c r="AKJ27" s="216">
        <v>332691</v>
      </c>
      <c r="AKK27" s="216" t="s">
        <v>140</v>
      </c>
      <c r="AKL27" s="216">
        <v>4046</v>
      </c>
      <c r="AKO27" s="216">
        <v>132763</v>
      </c>
      <c r="AKV27" s="216">
        <v>107875</v>
      </c>
      <c r="ALB27" s="216">
        <v>29778</v>
      </c>
      <c r="ALI27" s="216">
        <v>-1206</v>
      </c>
      <c r="ALJ27" s="216">
        <v>6272</v>
      </c>
      <c r="ALK27" s="216">
        <v>8791</v>
      </c>
      <c r="ALL27" s="216" t="s">
        <v>140</v>
      </c>
      <c r="ALM27" s="216">
        <v>1782</v>
      </c>
      <c r="ALN27" s="216">
        <v>11507</v>
      </c>
      <c r="ALO27" s="216">
        <v>416</v>
      </c>
      <c r="ALP27" s="216">
        <v>-1589</v>
      </c>
      <c r="ALQ27" s="216">
        <v>-643</v>
      </c>
      <c r="ALU27" s="216">
        <v>8340</v>
      </c>
      <c r="ALV27" s="216">
        <v>319</v>
      </c>
      <c r="ALW27" s="216">
        <v>27216</v>
      </c>
      <c r="ALX27" s="216">
        <v>-2975</v>
      </c>
      <c r="ALY27" s="216" t="s">
        <v>140</v>
      </c>
      <c r="ALZ27" s="216" t="s">
        <v>140</v>
      </c>
      <c r="AMA27" s="216">
        <v>332691</v>
      </c>
      <c r="AMB27" s="216">
        <v>4046</v>
      </c>
      <c r="AME27" s="216">
        <v>132764</v>
      </c>
      <c r="AML27" s="216">
        <v>107875</v>
      </c>
      <c r="AMR27" s="216">
        <v>29778</v>
      </c>
      <c r="AMY27" s="216">
        <v>-1206</v>
      </c>
      <c r="AMZ27" s="216">
        <v>6272</v>
      </c>
      <c r="ANA27" s="216">
        <v>8791</v>
      </c>
      <c r="ANB27" s="216" t="s">
        <v>140</v>
      </c>
      <c r="ANC27" s="216">
        <v>1782</v>
      </c>
      <c r="AND27" s="216">
        <v>11507</v>
      </c>
      <c r="ANE27" s="216">
        <v>416</v>
      </c>
      <c r="ANF27" s="216">
        <v>-1589</v>
      </c>
      <c r="ANG27" s="216">
        <v>-643</v>
      </c>
      <c r="ANK27" s="216">
        <v>8340</v>
      </c>
      <c r="ANL27" s="216">
        <v>319</v>
      </c>
      <c r="ANM27" s="216">
        <v>27216</v>
      </c>
      <c r="ANN27" s="216">
        <v>-2975</v>
      </c>
      <c r="ANO27" s="218"/>
    </row>
    <row r="28" spans="1:1474" s="216" customFormat="1" ht="13.2">
      <c r="A28" s="211">
        <v>2010</v>
      </c>
      <c r="B28" s="212"/>
      <c r="C28" s="213">
        <v>0</v>
      </c>
      <c r="D28" s="213">
        <v>0</v>
      </c>
      <c r="E28" s="213">
        <v>84068.1</v>
      </c>
      <c r="F28" s="213">
        <v>0</v>
      </c>
      <c r="G28" s="213">
        <v>0</v>
      </c>
      <c r="H28" s="213">
        <v>48936.74</v>
      </c>
      <c r="I28" s="213">
        <v>0</v>
      </c>
      <c r="J28" s="213">
        <v>0</v>
      </c>
      <c r="K28" s="213">
        <v>32011.79</v>
      </c>
      <c r="L28" s="213">
        <v>15766.02</v>
      </c>
      <c r="M28" s="213">
        <v>12800.06</v>
      </c>
      <c r="N28" s="213">
        <v>2402.08</v>
      </c>
      <c r="O28" s="213">
        <v>1043.6400000000001</v>
      </c>
      <c r="P28" s="213">
        <v>0</v>
      </c>
      <c r="Q28" s="219">
        <v>12266.37</v>
      </c>
      <c r="R28" s="219">
        <v>10193.879999999999</v>
      </c>
      <c r="S28" s="213">
        <v>0</v>
      </c>
      <c r="T28" s="213">
        <v>0</v>
      </c>
      <c r="U28" s="219">
        <v>125.81</v>
      </c>
      <c r="V28" s="219">
        <v>1946.68</v>
      </c>
      <c r="W28" s="213">
        <v>0</v>
      </c>
      <c r="X28" s="213">
        <v>0</v>
      </c>
      <c r="Y28" s="213">
        <v>0</v>
      </c>
      <c r="Z28" s="213">
        <v>0</v>
      </c>
      <c r="AA28" s="213">
        <v>0</v>
      </c>
      <c r="AB28" s="219">
        <v>1278.3</v>
      </c>
      <c r="AC28" s="213">
        <v>0</v>
      </c>
      <c r="AD28" s="219">
        <v>1278.3</v>
      </c>
      <c r="AE28" s="219">
        <v>129794.42</v>
      </c>
      <c r="AF28" s="219">
        <v>122600.54</v>
      </c>
      <c r="AG28" s="219">
        <v>7193.87</v>
      </c>
      <c r="AH28" s="219">
        <v>21689.03</v>
      </c>
      <c r="AI28" s="220">
        <v>-75518.05</v>
      </c>
      <c r="AJ28" s="213">
        <v>0</v>
      </c>
      <c r="AK28" s="219">
        <v>232106.17</v>
      </c>
      <c r="AL28" s="213">
        <v>0</v>
      </c>
      <c r="AM28" s="213">
        <v>0</v>
      </c>
      <c r="AN28" s="213">
        <v>0</v>
      </c>
      <c r="AO28" s="213">
        <v>0</v>
      </c>
      <c r="AP28" s="213">
        <v>0</v>
      </c>
      <c r="AQ28" s="213">
        <v>0</v>
      </c>
      <c r="AR28" s="219">
        <v>16296.29</v>
      </c>
      <c r="AS28" s="219">
        <v>14839.26</v>
      </c>
      <c r="AT28" s="219">
        <v>1398</v>
      </c>
      <c r="AU28" s="213">
        <v>0</v>
      </c>
      <c r="AV28" s="219">
        <v>59.03</v>
      </c>
      <c r="AW28" s="219">
        <v>83385.820000000007</v>
      </c>
      <c r="AX28" s="219">
        <v>949.73</v>
      </c>
      <c r="AY28" s="213">
        <v>0</v>
      </c>
      <c r="AZ28" s="213">
        <v>0</v>
      </c>
      <c r="BA28" s="213">
        <v>0</v>
      </c>
      <c r="BB28" s="213">
        <v>0</v>
      </c>
      <c r="BC28" s="219">
        <v>949.73</v>
      </c>
      <c r="BD28" s="219">
        <v>72069.17</v>
      </c>
      <c r="BE28" s="213">
        <v>0</v>
      </c>
      <c r="BF28" s="213">
        <v>0</v>
      </c>
      <c r="BG28" s="213">
        <v>0</v>
      </c>
      <c r="BH28" s="219">
        <v>72069.17</v>
      </c>
      <c r="BI28" s="219">
        <v>5174.5200000000004</v>
      </c>
      <c r="BJ28" s="219">
        <v>5174.5200000000004</v>
      </c>
      <c r="BK28" s="213">
        <v>0</v>
      </c>
      <c r="BL28" s="213">
        <v>0</v>
      </c>
      <c r="BM28" s="213">
        <v>0</v>
      </c>
      <c r="BN28" s="213">
        <v>0</v>
      </c>
      <c r="BO28" s="213">
        <v>0</v>
      </c>
      <c r="BP28" s="214">
        <v>0</v>
      </c>
      <c r="BQ28" s="213">
        <v>0</v>
      </c>
      <c r="BR28" s="213">
        <v>0</v>
      </c>
      <c r="BS28" s="219">
        <v>6661</v>
      </c>
      <c r="BT28" s="213">
        <v>0</v>
      </c>
      <c r="BU28" s="213">
        <v>0</v>
      </c>
      <c r="BV28" s="219">
        <v>2463.83</v>
      </c>
      <c r="BW28" s="213">
        <v>0</v>
      </c>
      <c r="BX28" s="213">
        <v>0</v>
      </c>
      <c r="BY28" s="219">
        <v>26989.73</v>
      </c>
      <c r="BZ28" s="219">
        <v>24483.16</v>
      </c>
      <c r="CA28" s="219">
        <v>1180.5899999999999</v>
      </c>
      <c r="CB28" s="213">
        <v>0</v>
      </c>
      <c r="CC28" s="219">
        <v>1325.97</v>
      </c>
      <c r="CD28" s="213">
        <v>0</v>
      </c>
      <c r="CE28" s="219">
        <v>4333.62</v>
      </c>
      <c r="CF28" s="219">
        <v>2649.66</v>
      </c>
      <c r="CG28" s="213">
        <v>0</v>
      </c>
      <c r="CH28" s="213">
        <v>0</v>
      </c>
      <c r="CI28" s="219">
        <v>0</v>
      </c>
      <c r="CJ28" s="219">
        <v>1683.96</v>
      </c>
      <c r="CK28" s="213">
        <v>0</v>
      </c>
      <c r="CL28" s="213">
        <v>0</v>
      </c>
      <c r="CM28" s="213">
        <v>0</v>
      </c>
      <c r="CN28" s="213">
        <v>0</v>
      </c>
      <c r="CO28" s="213">
        <v>0</v>
      </c>
      <c r="CP28" s="213">
        <v>0</v>
      </c>
      <c r="CQ28" s="213">
        <v>0</v>
      </c>
      <c r="CR28" s="213">
        <v>0</v>
      </c>
      <c r="CS28" s="219">
        <v>296.23</v>
      </c>
      <c r="CT28" s="219">
        <v>296.23</v>
      </c>
      <c r="CU28" s="213">
        <v>0</v>
      </c>
      <c r="CV28" s="213">
        <v>0</v>
      </c>
      <c r="CW28" s="220">
        <v>12910.32</v>
      </c>
      <c r="CX28" s="213">
        <v>0</v>
      </c>
      <c r="CY28" s="219">
        <v>20980.6</v>
      </c>
      <c r="CZ28" s="213">
        <v>0</v>
      </c>
      <c r="DA28" s="213">
        <v>0</v>
      </c>
      <c r="DB28" s="213">
        <v>0</v>
      </c>
      <c r="DC28" s="213">
        <v>0</v>
      </c>
      <c r="DD28" s="213">
        <v>0</v>
      </c>
      <c r="DE28" s="213">
        <v>0</v>
      </c>
      <c r="DF28" s="219">
        <v>29716.44</v>
      </c>
      <c r="DG28" s="219">
        <v>29170.44</v>
      </c>
      <c r="DH28" s="219">
        <v>546</v>
      </c>
      <c r="DI28" s="213">
        <v>0</v>
      </c>
      <c r="DJ28" s="213">
        <v>0</v>
      </c>
      <c r="DK28" s="219">
        <v>14582.48</v>
      </c>
      <c r="DL28" s="219">
        <v>2957.68</v>
      </c>
      <c r="DM28" s="213">
        <v>0</v>
      </c>
      <c r="DN28" s="213">
        <v>0</v>
      </c>
      <c r="DO28" s="213">
        <v>0</v>
      </c>
      <c r="DP28" s="213">
        <v>0</v>
      </c>
      <c r="DQ28" s="219">
        <v>2957.68</v>
      </c>
      <c r="DR28" s="219">
        <v>13206.55</v>
      </c>
      <c r="DS28" s="213">
        <v>0</v>
      </c>
      <c r="DT28" s="213">
        <v>0</v>
      </c>
      <c r="DU28" s="213">
        <v>0</v>
      </c>
      <c r="DV28" s="219">
        <v>13206.55</v>
      </c>
      <c r="DW28" s="219">
        <v>0</v>
      </c>
      <c r="DX28" s="219">
        <v>0</v>
      </c>
      <c r="DY28" s="213">
        <v>0</v>
      </c>
      <c r="DZ28" s="213">
        <v>0</v>
      </c>
      <c r="EA28" s="213">
        <v>0</v>
      </c>
      <c r="EB28" s="213">
        <v>0</v>
      </c>
      <c r="EC28" s="213">
        <v>0</v>
      </c>
      <c r="ED28" s="214">
        <v>0</v>
      </c>
      <c r="EE28" s="213">
        <v>0</v>
      </c>
      <c r="EF28" s="213">
        <v>0</v>
      </c>
      <c r="EG28" s="219">
        <v>30784.83</v>
      </c>
      <c r="EH28" s="213">
        <v>0</v>
      </c>
      <c r="EI28" s="213">
        <v>0</v>
      </c>
      <c r="EJ28" s="219">
        <v>256.8</v>
      </c>
      <c r="EK28" s="213">
        <v>0</v>
      </c>
      <c r="EL28" s="213">
        <v>0</v>
      </c>
      <c r="EM28" s="219">
        <v>5000</v>
      </c>
      <c r="EN28" s="219">
        <v>4621.57</v>
      </c>
      <c r="EO28" s="213">
        <v>0</v>
      </c>
      <c r="EP28" s="213">
        <v>0</v>
      </c>
      <c r="EQ28" s="219">
        <v>378.43</v>
      </c>
      <c r="ER28" s="213">
        <v>0</v>
      </c>
      <c r="ES28" s="219">
        <v>26337.360000000001</v>
      </c>
      <c r="ET28" s="219">
        <v>0</v>
      </c>
      <c r="EU28" s="219">
        <v>3244.9</v>
      </c>
      <c r="EV28" s="219">
        <v>16207.24</v>
      </c>
      <c r="EW28" s="219">
        <v>6011.7</v>
      </c>
      <c r="EX28" s="219">
        <v>873.51</v>
      </c>
      <c r="EY28" s="213">
        <v>0</v>
      </c>
      <c r="EZ28" s="219">
        <v>53356.4</v>
      </c>
      <c r="FA28" s="213">
        <v>0</v>
      </c>
      <c r="FB28" s="219">
        <v>53356.4</v>
      </c>
      <c r="FC28" s="213">
        <v>0</v>
      </c>
      <c r="FD28" s="219">
        <v>5187.05</v>
      </c>
      <c r="FE28" s="219">
        <v>5174.5200000000004</v>
      </c>
      <c r="FF28" s="219">
        <v>12.53</v>
      </c>
      <c r="FG28" s="219">
        <v>22900.04</v>
      </c>
      <c r="FH28" s="219">
        <v>22557.06</v>
      </c>
      <c r="FI28" s="219">
        <v>342.98</v>
      </c>
      <c r="FJ28" s="219">
        <v>-11799.53</v>
      </c>
      <c r="FK28" s="220">
        <v>6076.57</v>
      </c>
      <c r="FL28" s="213">
        <v>0</v>
      </c>
      <c r="FM28" s="219">
        <v>36155.69</v>
      </c>
      <c r="FN28" s="213">
        <v>0</v>
      </c>
      <c r="FO28" s="213">
        <v>0</v>
      </c>
      <c r="FP28" s="213">
        <v>0</v>
      </c>
      <c r="FQ28" s="219">
        <v>52672.59</v>
      </c>
      <c r="FR28" s="213">
        <v>0</v>
      </c>
      <c r="FS28" s="213">
        <v>0</v>
      </c>
      <c r="FT28" s="219">
        <v>7140.08</v>
      </c>
      <c r="FU28" s="219">
        <v>2201.96</v>
      </c>
      <c r="FV28" s="219">
        <v>1465.81</v>
      </c>
      <c r="FW28" s="219">
        <v>2428.6799999999998</v>
      </c>
      <c r="FX28" s="219">
        <v>1043.6400000000001</v>
      </c>
      <c r="FY28" s="219">
        <v>59926.74</v>
      </c>
      <c r="FZ28" s="219">
        <v>40526.879999999997</v>
      </c>
      <c r="GA28" s="219">
        <v>17680.810000000001</v>
      </c>
      <c r="GB28" s="219">
        <v>20584.5</v>
      </c>
      <c r="GC28" s="213">
        <v>0</v>
      </c>
      <c r="GD28" s="213">
        <v>0</v>
      </c>
      <c r="GE28" s="219">
        <v>2261.5700000000002</v>
      </c>
      <c r="GF28" s="219">
        <v>74116.25</v>
      </c>
      <c r="GG28" s="213">
        <v>0</v>
      </c>
      <c r="GH28" s="213">
        <v>0</v>
      </c>
      <c r="GI28" s="213">
        <v>0</v>
      </c>
      <c r="GJ28" s="219">
        <v>20759.849999999999</v>
      </c>
      <c r="GK28" s="219">
        <v>1604.28</v>
      </c>
      <c r="GL28" s="213">
        <v>0</v>
      </c>
      <c r="GM28" s="219">
        <v>1604.28</v>
      </c>
      <c r="GN28" s="213">
        <v>0</v>
      </c>
      <c r="GO28" s="213">
        <v>0</v>
      </c>
      <c r="GP28" s="213">
        <v>0</v>
      </c>
      <c r="GQ28" s="219">
        <v>0</v>
      </c>
      <c r="GR28" s="214">
        <v>0</v>
      </c>
      <c r="GS28" s="213">
        <v>0</v>
      </c>
      <c r="GT28" s="213">
        <v>0</v>
      </c>
      <c r="GU28" s="219">
        <v>68530.97</v>
      </c>
      <c r="GV28" s="213">
        <v>0</v>
      </c>
      <c r="GW28" s="213">
        <v>0</v>
      </c>
      <c r="GX28" s="219">
        <v>1015.22</v>
      </c>
      <c r="GY28" s="213">
        <v>0</v>
      </c>
      <c r="GZ28" s="213">
        <v>0</v>
      </c>
      <c r="HA28" s="219">
        <v>4685.79</v>
      </c>
      <c r="HB28" s="219">
        <v>4659.1899999999996</v>
      </c>
      <c r="HC28" s="213">
        <v>0</v>
      </c>
      <c r="HD28" s="219">
        <v>26.6</v>
      </c>
      <c r="HE28" s="219">
        <v>0</v>
      </c>
      <c r="HF28" s="213">
        <v>0</v>
      </c>
      <c r="HG28" s="219">
        <v>25786.77</v>
      </c>
      <c r="HH28" s="219">
        <v>4837.2700000000004</v>
      </c>
      <c r="HI28" s="219">
        <v>17339.599999999999</v>
      </c>
      <c r="HJ28" s="213">
        <v>0</v>
      </c>
      <c r="HK28" s="213">
        <v>0</v>
      </c>
      <c r="HL28" s="219">
        <v>3609.9</v>
      </c>
      <c r="HM28" s="213">
        <v>0</v>
      </c>
      <c r="HN28" s="219">
        <v>140758.6</v>
      </c>
      <c r="HO28" s="219">
        <v>140758.6</v>
      </c>
      <c r="HP28" s="213">
        <v>0</v>
      </c>
      <c r="HQ28" s="213">
        <v>0</v>
      </c>
      <c r="HR28" s="213">
        <v>0</v>
      </c>
      <c r="HS28" s="213">
        <v>0</v>
      </c>
      <c r="HT28" s="213">
        <v>0</v>
      </c>
      <c r="HU28" s="219">
        <v>40613.21</v>
      </c>
      <c r="HV28" s="219">
        <v>38161.370000000003</v>
      </c>
      <c r="HW28" s="219">
        <v>2451.84</v>
      </c>
      <c r="HX28" s="219">
        <v>-9889.5</v>
      </c>
      <c r="HY28" s="220">
        <v>71639.429999999993</v>
      </c>
      <c r="HZ28" s="213">
        <v>0</v>
      </c>
      <c r="IA28" s="219">
        <v>112270.34</v>
      </c>
      <c r="IB28" s="219">
        <v>190869.47</v>
      </c>
      <c r="IC28" s="213">
        <v>0</v>
      </c>
      <c r="ID28" s="213">
        <v>0</v>
      </c>
      <c r="IE28" s="213">
        <v>0</v>
      </c>
      <c r="IF28" s="213">
        <v>0</v>
      </c>
      <c r="IG28" s="213">
        <v>0</v>
      </c>
      <c r="IH28" s="219">
        <v>12956.68</v>
      </c>
      <c r="II28" s="219">
        <v>10245.99</v>
      </c>
      <c r="IJ28" s="219">
        <v>1065.32</v>
      </c>
      <c r="IK28" s="213">
        <v>0</v>
      </c>
      <c r="IL28" s="219">
        <v>1645.37</v>
      </c>
      <c r="IM28" s="219">
        <v>241864.51</v>
      </c>
      <c r="IN28" s="219">
        <v>27044</v>
      </c>
      <c r="IO28" s="213">
        <v>0</v>
      </c>
      <c r="IP28" s="219">
        <v>0</v>
      </c>
      <c r="IQ28" s="219">
        <v>16207.24</v>
      </c>
      <c r="IR28" s="219">
        <v>6137.51</v>
      </c>
      <c r="IS28" s="219">
        <v>4699.24</v>
      </c>
      <c r="IT28" s="219">
        <v>243121.74</v>
      </c>
      <c r="IU28" s="213">
        <v>0</v>
      </c>
      <c r="IV28" s="213">
        <v>0</v>
      </c>
      <c r="IW28" s="213">
        <v>0</v>
      </c>
      <c r="IX28" s="219">
        <v>102363.14</v>
      </c>
      <c r="IY28" s="213">
        <v>0</v>
      </c>
      <c r="IZ28" s="213">
        <v>0</v>
      </c>
      <c r="JA28" s="213">
        <v>0</v>
      </c>
      <c r="JB28" s="213">
        <v>0</v>
      </c>
      <c r="JC28" s="213">
        <v>0</v>
      </c>
      <c r="JD28" s="213">
        <v>0</v>
      </c>
      <c r="JE28" s="219">
        <v>0</v>
      </c>
      <c r="JF28" s="214">
        <v>0</v>
      </c>
      <c r="JG28" s="213">
        <v>0</v>
      </c>
      <c r="JH28" s="213">
        <v>0</v>
      </c>
      <c r="JI28" s="219">
        <v>190044.9</v>
      </c>
      <c r="JJ28" s="213">
        <v>0</v>
      </c>
      <c r="JK28" s="213">
        <v>0</v>
      </c>
      <c r="JL28" s="219">
        <v>52672.59</v>
      </c>
      <c r="JM28" s="213">
        <v>0</v>
      </c>
      <c r="JN28" s="213">
        <v>0</v>
      </c>
      <c r="JO28" s="219">
        <v>68687.31</v>
      </c>
      <c r="JP28" s="219">
        <v>49529.94</v>
      </c>
      <c r="JQ28" s="219">
        <v>13980.65</v>
      </c>
      <c r="JR28" s="219">
        <v>2428.6799999999998</v>
      </c>
      <c r="JS28" s="219">
        <v>2748.04</v>
      </c>
      <c r="JT28" s="213">
        <v>0</v>
      </c>
      <c r="JU28" s="219">
        <v>68724.12</v>
      </c>
      <c r="JV28" s="219">
        <v>17680.810000000001</v>
      </c>
      <c r="JW28" s="219">
        <v>20584.5</v>
      </c>
      <c r="JX28" s="219">
        <v>16207.24</v>
      </c>
      <c r="JY28" s="219">
        <v>6137.51</v>
      </c>
      <c r="JZ28" s="219">
        <v>8114.05</v>
      </c>
      <c r="KA28" s="213">
        <v>0</v>
      </c>
      <c r="KB28" s="219">
        <v>194115</v>
      </c>
      <c r="KC28" s="219">
        <v>140758.6</v>
      </c>
      <c r="KD28" s="219">
        <v>53356.4</v>
      </c>
      <c r="KE28" s="213">
        <v>0</v>
      </c>
      <c r="KF28" s="219">
        <v>6465.35</v>
      </c>
      <c r="KG28" s="219">
        <v>5174.5200000000004</v>
      </c>
      <c r="KH28" s="219">
        <v>1290.83</v>
      </c>
      <c r="KI28" s="219">
        <v>193603.9</v>
      </c>
      <c r="KJ28" s="219">
        <v>183615.2</v>
      </c>
      <c r="KK28" s="219">
        <v>9988.7000000000007</v>
      </c>
      <c r="KL28" s="213">
        <v>0</v>
      </c>
      <c r="KM28" s="220">
        <v>15108.26</v>
      </c>
      <c r="KN28" s="213">
        <v>0</v>
      </c>
      <c r="KO28" s="219">
        <v>401512.8</v>
      </c>
      <c r="KP28" s="219">
        <v>190869.47</v>
      </c>
      <c r="KQ28" s="213">
        <v>0</v>
      </c>
      <c r="KR28" s="213">
        <v>0</v>
      </c>
      <c r="KS28" s="219">
        <v>52672.59</v>
      </c>
      <c r="KT28" s="213">
        <v>0</v>
      </c>
      <c r="KU28" s="213">
        <v>0</v>
      </c>
      <c r="KV28" s="219">
        <v>66109.490000000005</v>
      </c>
      <c r="KW28" s="219">
        <v>56457.65</v>
      </c>
      <c r="KX28" s="219">
        <v>4475.13</v>
      </c>
      <c r="KY28" s="219">
        <v>2428.6799999999998</v>
      </c>
      <c r="KZ28" s="219">
        <v>2748.04</v>
      </c>
      <c r="LA28" s="219">
        <v>399759.54</v>
      </c>
      <c r="LB28" s="219">
        <v>71478.289999999994</v>
      </c>
      <c r="LC28" s="219">
        <v>17680.810000000001</v>
      </c>
      <c r="LD28" s="219">
        <v>20584.5</v>
      </c>
      <c r="LE28" s="219">
        <v>16207.24</v>
      </c>
      <c r="LF28" s="219">
        <v>6137.51</v>
      </c>
      <c r="LG28" s="219">
        <v>10868.22</v>
      </c>
      <c r="LH28" s="219">
        <v>402513.71</v>
      </c>
      <c r="LI28" s="213">
        <v>0</v>
      </c>
      <c r="LJ28" s="213">
        <v>0</v>
      </c>
      <c r="LK28" s="213">
        <v>0</v>
      </c>
      <c r="LL28" s="219">
        <v>208398.71</v>
      </c>
      <c r="LM28" s="219">
        <v>6778.8</v>
      </c>
      <c r="LN28" s="219">
        <v>5174.5200000000004</v>
      </c>
      <c r="LO28" s="219">
        <v>1604.28</v>
      </c>
      <c r="LP28" s="213">
        <v>0</v>
      </c>
      <c r="LQ28" s="213">
        <v>0</v>
      </c>
      <c r="LR28" s="213">
        <v>0</v>
      </c>
      <c r="LS28" s="213">
        <v>0</v>
      </c>
      <c r="LT28" s="214">
        <v>0</v>
      </c>
      <c r="LU28" s="213">
        <v>0</v>
      </c>
      <c r="LV28" s="213">
        <v>0</v>
      </c>
      <c r="LW28" s="219">
        <v>923.09</v>
      </c>
      <c r="LX28" s="213">
        <v>0</v>
      </c>
      <c r="LY28" s="213">
        <v>0</v>
      </c>
      <c r="LZ28" s="213">
        <v>0</v>
      </c>
      <c r="MA28" s="213">
        <v>0</v>
      </c>
      <c r="MB28" s="213">
        <v>0</v>
      </c>
      <c r="MC28" s="219">
        <v>8718.33</v>
      </c>
      <c r="MD28" s="219">
        <v>7320.33</v>
      </c>
      <c r="ME28" s="219">
        <v>1398</v>
      </c>
      <c r="MF28" s="213">
        <v>0</v>
      </c>
      <c r="MG28" s="213">
        <v>0</v>
      </c>
      <c r="MH28" s="213">
        <v>0</v>
      </c>
      <c r="MI28" s="219">
        <v>3352.29</v>
      </c>
      <c r="MJ28" s="213">
        <v>0</v>
      </c>
      <c r="MK28" s="213">
        <v>0</v>
      </c>
      <c r="ML28" s="213">
        <v>0</v>
      </c>
      <c r="MM28" s="213">
        <v>0</v>
      </c>
      <c r="MN28" s="219">
        <v>3352.29</v>
      </c>
      <c r="MO28" s="213">
        <v>0</v>
      </c>
      <c r="MP28" s="213">
        <v>0</v>
      </c>
      <c r="MQ28" s="213">
        <v>0</v>
      </c>
      <c r="MR28" s="213">
        <v>0</v>
      </c>
      <c r="MS28" s="213">
        <v>0</v>
      </c>
      <c r="MT28" s="219">
        <v>325.98</v>
      </c>
      <c r="MU28" s="213">
        <v>0</v>
      </c>
      <c r="MV28" s="219">
        <v>325.98</v>
      </c>
      <c r="MW28" s="213">
        <v>0</v>
      </c>
      <c r="MX28" s="213">
        <v>0</v>
      </c>
      <c r="MY28" s="213">
        <v>0</v>
      </c>
      <c r="MZ28" s="213">
        <v>0</v>
      </c>
      <c r="NA28" s="220">
        <v>-16411.97</v>
      </c>
      <c r="NB28" s="219">
        <v>-15097.6</v>
      </c>
      <c r="NC28" s="213">
        <v>0</v>
      </c>
      <c r="ND28" s="219">
        <v>98.53</v>
      </c>
      <c r="NE28" s="213">
        <v>0</v>
      </c>
      <c r="NF28" s="213">
        <v>0</v>
      </c>
      <c r="NG28" s="213">
        <v>0</v>
      </c>
      <c r="NH28" s="213">
        <v>0</v>
      </c>
      <c r="NI28" s="213">
        <v>0</v>
      </c>
      <c r="NJ28" s="219">
        <v>11296.15</v>
      </c>
      <c r="NK28" s="219">
        <v>392.63</v>
      </c>
      <c r="NL28" s="219">
        <v>10903.52</v>
      </c>
      <c r="NM28" s="213">
        <v>0</v>
      </c>
      <c r="NN28" s="213">
        <v>0</v>
      </c>
      <c r="NO28" s="213">
        <v>0</v>
      </c>
      <c r="NP28" s="219">
        <v>598.12</v>
      </c>
      <c r="NQ28" s="213">
        <v>0</v>
      </c>
      <c r="NR28" s="213">
        <v>0</v>
      </c>
      <c r="NS28" s="213">
        <v>0</v>
      </c>
      <c r="NT28" s="213">
        <v>0</v>
      </c>
      <c r="NU28" s="219">
        <v>598.12</v>
      </c>
      <c r="NV28" s="213">
        <v>0</v>
      </c>
      <c r="NW28" s="213">
        <v>0</v>
      </c>
      <c r="NX28" s="213">
        <v>0</v>
      </c>
      <c r="NY28" s="213">
        <v>0</v>
      </c>
      <c r="NZ28" s="219">
        <v>-16098.51</v>
      </c>
      <c r="OA28" s="219">
        <v>12.53</v>
      </c>
      <c r="OB28" s="219">
        <v>0</v>
      </c>
      <c r="OC28" s="219">
        <v>12.53</v>
      </c>
      <c r="OD28" s="213">
        <v>0</v>
      </c>
      <c r="OE28" s="213">
        <v>0</v>
      </c>
      <c r="OF28" s="213">
        <v>0</v>
      </c>
      <c r="OG28" s="213">
        <v>0</v>
      </c>
      <c r="OH28" s="214">
        <v>0</v>
      </c>
      <c r="OI28" s="213">
        <v>0</v>
      </c>
      <c r="OJ28" s="213">
        <v>0</v>
      </c>
      <c r="OK28" s="219">
        <v>190967.99</v>
      </c>
      <c r="OL28" s="213">
        <v>0</v>
      </c>
      <c r="OM28" s="213">
        <v>0</v>
      </c>
      <c r="ON28" s="219">
        <v>52672.59</v>
      </c>
      <c r="OO28" s="213">
        <v>0</v>
      </c>
      <c r="OP28" s="213">
        <v>0</v>
      </c>
      <c r="OQ28" s="219">
        <v>77405.64</v>
      </c>
      <c r="OR28" s="219">
        <v>56850.28</v>
      </c>
      <c r="OS28" s="219">
        <v>15378.65</v>
      </c>
      <c r="OT28" s="219">
        <v>2428.6799999999998</v>
      </c>
      <c r="OU28" s="219">
        <v>2748.04</v>
      </c>
      <c r="OV28" s="213">
        <v>0</v>
      </c>
      <c r="OW28" s="219">
        <v>72076.41</v>
      </c>
      <c r="OX28" s="219">
        <v>17680.810000000001</v>
      </c>
      <c r="OY28" s="219">
        <v>20584.5</v>
      </c>
      <c r="OZ28" s="219">
        <v>16207.24</v>
      </c>
      <c r="PA28" s="219">
        <v>6137.51</v>
      </c>
      <c r="PB28" s="219">
        <v>11466.34</v>
      </c>
      <c r="PC28" s="213">
        <v>0</v>
      </c>
      <c r="PD28" s="219">
        <v>194115</v>
      </c>
      <c r="PE28" s="219">
        <v>140758.6</v>
      </c>
      <c r="PF28" s="219">
        <v>53356.4</v>
      </c>
      <c r="PG28" s="213">
        <v>0</v>
      </c>
      <c r="PH28" s="219">
        <v>6791.33</v>
      </c>
      <c r="PI28" s="219">
        <v>5174.5200000000004</v>
      </c>
      <c r="PJ28" s="219">
        <v>1616.8</v>
      </c>
      <c r="PK28" s="219">
        <v>193603.9</v>
      </c>
      <c r="PL28" s="219">
        <v>183615.2</v>
      </c>
      <c r="PM28" s="219">
        <v>9988.7000000000007</v>
      </c>
      <c r="PN28" s="213">
        <v>0</v>
      </c>
      <c r="PO28" s="220">
        <v>-1303.7</v>
      </c>
      <c r="PP28" s="219">
        <v>-15097.6</v>
      </c>
      <c r="PQ28" s="219">
        <v>401512.8</v>
      </c>
      <c r="PR28" s="219">
        <v>190967.99</v>
      </c>
      <c r="PS28" s="213">
        <v>0</v>
      </c>
      <c r="PT28" s="213">
        <v>0</v>
      </c>
      <c r="PU28" s="219">
        <v>52672.59</v>
      </c>
      <c r="PV28" s="213">
        <v>0</v>
      </c>
      <c r="PW28" s="213">
        <v>0</v>
      </c>
      <c r="PX28" s="219">
        <v>77405.64</v>
      </c>
      <c r="PY28" s="219">
        <v>56850.28</v>
      </c>
      <c r="PZ28" s="219">
        <v>15378.65</v>
      </c>
      <c r="QA28" s="219">
        <v>2428.6799999999998</v>
      </c>
      <c r="QB28" s="219">
        <v>2748.04</v>
      </c>
      <c r="QC28" s="219">
        <v>399759.54</v>
      </c>
      <c r="QD28" s="219">
        <v>72076.41</v>
      </c>
      <c r="QE28" s="219">
        <v>17680.810000000001</v>
      </c>
      <c r="QF28" s="219">
        <v>20584.5</v>
      </c>
      <c r="QG28" s="219">
        <v>16207.24</v>
      </c>
      <c r="QH28" s="219">
        <v>6137.51</v>
      </c>
      <c r="QI28" s="219">
        <v>11466.34</v>
      </c>
      <c r="QJ28" s="219">
        <v>402513.71</v>
      </c>
      <c r="QK28" s="213">
        <v>0</v>
      </c>
      <c r="QL28" s="213">
        <v>0</v>
      </c>
      <c r="QM28" s="213">
        <v>0</v>
      </c>
      <c r="QN28" s="219">
        <v>192300.2</v>
      </c>
      <c r="QO28" s="219">
        <v>6791.33</v>
      </c>
      <c r="QP28" s="219">
        <v>5174.5200000000004</v>
      </c>
      <c r="QQ28" s="219">
        <v>1616.8</v>
      </c>
      <c r="QR28" s="213">
        <v>0</v>
      </c>
      <c r="QS28" s="213">
        <v>0</v>
      </c>
      <c r="QT28" s="213">
        <v>0</v>
      </c>
      <c r="QU28" s="213">
        <v>0</v>
      </c>
      <c r="QV28" s="214">
        <v>0</v>
      </c>
      <c r="QW28" s="213"/>
      <c r="QY28" s="216">
        <v>-15122.55</v>
      </c>
      <c r="QZ28" s="216">
        <v>102863.45</v>
      </c>
      <c r="RA28" s="216" t="s">
        <v>140</v>
      </c>
      <c r="RB28" s="221">
        <v>585.66999999999996</v>
      </c>
      <c r="RC28" s="221"/>
      <c r="RD28" s="221"/>
      <c r="RE28" s="216">
        <v>62584.23</v>
      </c>
      <c r="RL28" s="216">
        <v>0</v>
      </c>
      <c r="RR28" s="216">
        <v>168.89</v>
      </c>
      <c r="RS28" s="217">
        <v>168.89</v>
      </c>
      <c r="RX28" s="217">
        <f>RR28-RS28</f>
        <v>0</v>
      </c>
      <c r="RY28" s="216">
        <v>-562.85</v>
      </c>
      <c r="RZ28" s="216">
        <v>-1398.34</v>
      </c>
      <c r="SA28" s="216">
        <v>666.75</v>
      </c>
      <c r="SB28" s="216">
        <v>23346</v>
      </c>
      <c r="SC28" s="216">
        <v>0</v>
      </c>
      <c r="SD28" s="216">
        <v>0</v>
      </c>
      <c r="SE28" s="216">
        <v>0</v>
      </c>
      <c r="SF28" s="216">
        <v>0</v>
      </c>
      <c r="SG28" s="216">
        <v>9227.11</v>
      </c>
      <c r="SH28" s="217">
        <f t="shared" si="3"/>
        <v>8246</v>
      </c>
      <c r="SI28" s="216">
        <v>0</v>
      </c>
      <c r="SJ28" s="216">
        <v>0</v>
      </c>
      <c r="SK28" s="216">
        <v>4071.9</v>
      </c>
      <c r="SL28" s="216">
        <v>4174.1000000000004</v>
      </c>
      <c r="SM28" s="216" t="s">
        <v>140</v>
      </c>
      <c r="SN28" s="216" t="s">
        <v>140</v>
      </c>
      <c r="SO28" s="216" t="s">
        <v>140</v>
      </c>
      <c r="SP28" s="216" t="s">
        <v>140</v>
      </c>
      <c r="SQ28" s="216">
        <v>117986.01</v>
      </c>
      <c r="SR28" s="217"/>
      <c r="SU28" s="216" t="s">
        <v>140</v>
      </c>
      <c r="TB28" s="216">
        <v>64263.68</v>
      </c>
      <c r="TH28" s="216">
        <v>18532.88</v>
      </c>
      <c r="TI28" s="217"/>
      <c r="TN28" s="217"/>
      <c r="TO28" s="216" t="s">
        <v>140</v>
      </c>
      <c r="TP28" s="216" t="s">
        <v>140</v>
      </c>
      <c r="TQ28" s="216" t="s">
        <v>140</v>
      </c>
      <c r="TR28" s="216">
        <v>23346</v>
      </c>
      <c r="TS28" s="216" t="s">
        <v>140</v>
      </c>
      <c r="TT28" s="216" t="s">
        <v>140</v>
      </c>
      <c r="TU28" s="216" t="s">
        <v>140</v>
      </c>
      <c r="TV28" s="216" t="s">
        <v>140</v>
      </c>
      <c r="TW28" s="216" t="s">
        <v>140</v>
      </c>
      <c r="UA28" s="216">
        <v>12529.04</v>
      </c>
      <c r="UB28" s="216">
        <v>3354.42</v>
      </c>
      <c r="UC28" s="216" t="s">
        <v>140</v>
      </c>
      <c r="UD28" s="216">
        <v>-4040.02</v>
      </c>
      <c r="UE28" s="218">
        <v>-2438.5500000000002</v>
      </c>
      <c r="UF28" s="216">
        <v>225547.18</v>
      </c>
      <c r="UG28" s="216" t="s">
        <v>140</v>
      </c>
      <c r="UH28" s="216">
        <v>-40.270000000000003</v>
      </c>
      <c r="UK28" s="216">
        <v>3461.7</v>
      </c>
      <c r="UR28" s="216">
        <v>97226.58</v>
      </c>
      <c r="UX28" s="216">
        <v>32340.49</v>
      </c>
      <c r="UY28" s="217">
        <f t="shared" si="5"/>
        <v>27794.49</v>
      </c>
      <c r="VD28" s="217">
        <v>4546</v>
      </c>
      <c r="VE28" s="216">
        <v>-256.45</v>
      </c>
      <c r="VF28" s="216">
        <v>-207.42</v>
      </c>
      <c r="VG28" s="216">
        <v>0</v>
      </c>
      <c r="VH28" s="216">
        <v>23346</v>
      </c>
      <c r="VI28" s="216">
        <v>2323.54</v>
      </c>
      <c r="VJ28" s="216">
        <v>33260.800000000003</v>
      </c>
      <c r="VK28" s="216">
        <v>713.99</v>
      </c>
      <c r="VL28" s="216">
        <v>469.06</v>
      </c>
      <c r="VM28" s="216">
        <v>2771</v>
      </c>
      <c r="VN28" s="217">
        <f t="shared" si="4"/>
        <v>-1796.23</v>
      </c>
      <c r="VQ28" s="216">
        <v>0</v>
      </c>
      <c r="VR28" s="216">
        <v>-1796.23</v>
      </c>
      <c r="VS28" s="216">
        <v>31934.37</v>
      </c>
      <c r="VT28" s="216" t="s">
        <v>140</v>
      </c>
      <c r="VU28" s="216" t="s">
        <v>140</v>
      </c>
      <c r="VV28" s="216" t="s">
        <v>140</v>
      </c>
      <c r="VW28" s="216">
        <v>227985.72</v>
      </c>
      <c r="VX28" s="216">
        <v>6507.44</v>
      </c>
      <c r="WA28" s="216">
        <v>130662.16</v>
      </c>
      <c r="WH28" s="216">
        <v>251</v>
      </c>
      <c r="WN28" s="216">
        <v>11278.69</v>
      </c>
      <c r="WU28" s="216">
        <v>-1566.3</v>
      </c>
      <c r="WV28" s="216">
        <v>-2372.87</v>
      </c>
      <c r="WW28" s="216">
        <v>2469.77</v>
      </c>
      <c r="WX28" s="216">
        <v>23346</v>
      </c>
      <c r="WY28" s="216">
        <v>3542.75</v>
      </c>
      <c r="WZ28" s="216">
        <v>33260.800000000003</v>
      </c>
      <c r="XA28" s="216">
        <v>713.99</v>
      </c>
      <c r="XB28" s="216">
        <v>469.06</v>
      </c>
      <c r="XC28" s="216">
        <v>19395.05</v>
      </c>
      <c r="XG28" s="216" t="s">
        <v>140</v>
      </c>
      <c r="XH28" s="216">
        <v>28.19</v>
      </c>
      <c r="XI28" s="216" t="s">
        <v>140</v>
      </c>
      <c r="XJ28" s="216" t="s">
        <v>140</v>
      </c>
      <c r="XK28" s="218">
        <v>5619.04</v>
      </c>
      <c r="XL28" s="216">
        <v>19539.34</v>
      </c>
      <c r="XM28" s="216" t="s">
        <v>140</v>
      </c>
      <c r="XN28" s="216">
        <v>130.15</v>
      </c>
      <c r="XQ28" s="216">
        <v>19487.330000000002</v>
      </c>
      <c r="XX28" s="216" t="s">
        <v>140</v>
      </c>
      <c r="YD28" s="216">
        <v>195.01</v>
      </c>
      <c r="YE28" s="217">
        <v>144</v>
      </c>
      <c r="YJ28" s="217">
        <v>51</v>
      </c>
      <c r="YK28" s="216">
        <v>-271.37</v>
      </c>
      <c r="YL28" s="216">
        <v>-11.28</v>
      </c>
      <c r="YM28" s="216">
        <v>0</v>
      </c>
      <c r="YN28" s="216" t="s">
        <v>140</v>
      </c>
      <c r="YO28" s="216" t="s">
        <v>140</v>
      </c>
      <c r="YP28" s="216">
        <v>0</v>
      </c>
      <c r="YQ28" s="216" t="s">
        <v>140</v>
      </c>
      <c r="YR28" s="216" t="s">
        <v>140</v>
      </c>
      <c r="YS28" s="216">
        <v>9.5</v>
      </c>
      <c r="YT28" s="216">
        <v>0</v>
      </c>
      <c r="YW28" s="216">
        <v>0</v>
      </c>
      <c r="YX28" s="216">
        <f t="shared" si="2"/>
        <v>0</v>
      </c>
      <c r="YY28" s="216" t="s">
        <v>140</v>
      </c>
      <c r="YZ28" s="216" t="s">
        <v>140</v>
      </c>
      <c r="ZA28" s="216" t="s">
        <v>140</v>
      </c>
      <c r="ZB28" s="216" t="s">
        <v>140</v>
      </c>
      <c r="ZC28" s="216">
        <v>13920.3</v>
      </c>
      <c r="ZD28" s="216" t="s">
        <v>140</v>
      </c>
      <c r="ZG28" s="216" t="s">
        <v>140</v>
      </c>
      <c r="ZN28" s="216">
        <v>194.24</v>
      </c>
      <c r="ZT28" s="216">
        <v>9736</v>
      </c>
      <c r="ZU28" s="217">
        <v>9736</v>
      </c>
      <c r="ZZ28" s="217">
        <v>0</v>
      </c>
      <c r="AAA28" s="216" t="s">
        <v>140</v>
      </c>
      <c r="AAB28" s="216" t="s">
        <v>140</v>
      </c>
      <c r="AAC28" s="216">
        <v>3835.1</v>
      </c>
      <c r="AAD28" s="216" t="s">
        <v>140</v>
      </c>
      <c r="AAE28" s="216" t="s">
        <v>140</v>
      </c>
      <c r="AAF28" s="216" t="s">
        <v>140</v>
      </c>
      <c r="AAG28" s="216" t="s">
        <v>140</v>
      </c>
      <c r="AAH28" s="216" t="s">
        <v>140</v>
      </c>
      <c r="AAI28" s="216" t="s">
        <v>140</v>
      </c>
      <c r="AAM28" s="216" t="s">
        <v>140</v>
      </c>
      <c r="AAN28" s="216" t="s">
        <v>140</v>
      </c>
      <c r="AAO28" s="216" t="s">
        <v>140</v>
      </c>
      <c r="AAP28" s="216" t="s">
        <v>140</v>
      </c>
      <c r="AAQ28" s="218">
        <v>37715.06</v>
      </c>
      <c r="AAR28" s="216">
        <v>68262.820000000007</v>
      </c>
      <c r="AAS28" s="216" t="s">
        <v>140</v>
      </c>
      <c r="AAT28" s="216">
        <v>5441.45</v>
      </c>
      <c r="AAW28" s="216">
        <v>44491.54</v>
      </c>
      <c r="ABJ28" s="216">
        <v>6498.48</v>
      </c>
      <c r="ABK28" s="217">
        <v>112.5</v>
      </c>
      <c r="ABL28" s="217">
        <v>112.5</v>
      </c>
      <c r="ABM28" s="217"/>
      <c r="ABN28" s="217"/>
      <c r="ABO28" s="217"/>
      <c r="ABP28" s="217">
        <v>6387</v>
      </c>
      <c r="ABQ28" s="216">
        <v>-456.53</v>
      </c>
      <c r="ABR28" s="216">
        <v>-737.24</v>
      </c>
      <c r="ABS28" s="216">
        <v>5638.12</v>
      </c>
      <c r="ABT28" s="216">
        <v>0</v>
      </c>
      <c r="ABU28" s="216">
        <v>0</v>
      </c>
      <c r="ABV28" s="216">
        <v>0</v>
      </c>
      <c r="ABW28" s="216">
        <v>0</v>
      </c>
      <c r="ABX28" s="216">
        <v>0</v>
      </c>
      <c r="ABY28" s="216">
        <v>7387</v>
      </c>
      <c r="ACC28" s="216" t="s">
        <v>140</v>
      </c>
      <c r="ACD28" s="216" t="s">
        <v>140</v>
      </c>
      <c r="ACE28" s="216" t="s">
        <v>140</v>
      </c>
      <c r="ACF28" s="216" t="s">
        <v>140</v>
      </c>
      <c r="ACG28" s="216" t="s">
        <v>140</v>
      </c>
      <c r="ACH28" s="216" t="s">
        <v>140</v>
      </c>
      <c r="ACI28" s="216">
        <v>30547.759999999998</v>
      </c>
      <c r="ACJ28" s="216">
        <v>0</v>
      </c>
      <c r="ACM28" s="216">
        <v>0</v>
      </c>
      <c r="ACT28" s="216">
        <v>30547.759999999998</v>
      </c>
      <c r="ACZ28" s="216">
        <v>0</v>
      </c>
      <c r="ADA28" s="216">
        <v>0</v>
      </c>
      <c r="ADF28" s="216">
        <v>0</v>
      </c>
      <c r="ADG28" s="216">
        <v>0</v>
      </c>
      <c r="ADH28" s="216">
        <v>0</v>
      </c>
      <c r="ADI28" s="216">
        <v>0</v>
      </c>
      <c r="ADJ28" s="216">
        <v>0</v>
      </c>
      <c r="ADK28" s="216">
        <v>0</v>
      </c>
      <c r="ADL28" s="216">
        <v>0</v>
      </c>
      <c r="ADM28" s="216">
        <v>0</v>
      </c>
      <c r="ADN28" s="216">
        <v>0</v>
      </c>
      <c r="ADO28" s="216">
        <v>0</v>
      </c>
      <c r="ADS28" s="216">
        <v>0</v>
      </c>
      <c r="ADT28" s="216" t="s">
        <v>140</v>
      </c>
      <c r="ADU28" s="216" t="s">
        <v>140</v>
      </c>
      <c r="ADV28" s="216" t="s">
        <v>140</v>
      </c>
      <c r="ADW28" s="218">
        <v>25772.93</v>
      </c>
      <c r="ADX28" s="216">
        <v>416212.72</v>
      </c>
      <c r="ADY28" s="216" t="s">
        <v>140</v>
      </c>
      <c r="ADZ28" s="216">
        <v>6116.99</v>
      </c>
      <c r="AEC28" s="216">
        <v>130024.73</v>
      </c>
      <c r="AEJ28" s="216">
        <v>97226.58</v>
      </c>
      <c r="AEP28" s="216">
        <v>39202.870000000003</v>
      </c>
      <c r="AEW28" s="216">
        <v>-1547.19</v>
      </c>
      <c r="AEX28" s="216">
        <v>-2354.27</v>
      </c>
      <c r="AEY28" s="216">
        <v>6304.87</v>
      </c>
      <c r="AEZ28" s="216">
        <v>46692</v>
      </c>
      <c r="AFA28" s="216">
        <v>2323.54</v>
      </c>
      <c r="AFB28" s="216">
        <v>33260.800000000003</v>
      </c>
      <c r="AFC28" s="216">
        <v>713.99</v>
      </c>
      <c r="AFD28" s="216">
        <v>469.06</v>
      </c>
      <c r="AFE28" s="216">
        <v>19394.599999999999</v>
      </c>
      <c r="AFI28" s="216">
        <v>4071.9</v>
      </c>
      <c r="AFJ28" s="216">
        <v>2377.87</v>
      </c>
      <c r="AFK28" s="216">
        <v>31934.37</v>
      </c>
      <c r="AFL28" s="216" t="s">
        <v>140</v>
      </c>
      <c r="AFM28" s="216" t="s">
        <v>140</v>
      </c>
      <c r="AFN28" s="216" t="s">
        <v>140</v>
      </c>
      <c r="AFO28" s="216">
        <v>390439.79</v>
      </c>
      <c r="AFP28" s="216">
        <v>6507.44</v>
      </c>
      <c r="AFS28" s="216">
        <v>130662.16</v>
      </c>
      <c r="AFZ28" s="216">
        <v>95412.51</v>
      </c>
      <c r="AGF28" s="216">
        <v>39546.699999999997</v>
      </c>
      <c r="AGM28" s="216">
        <v>-1566.3</v>
      </c>
      <c r="AGN28" s="216">
        <v>-2372.87</v>
      </c>
      <c r="AGO28" s="216">
        <v>6304.87</v>
      </c>
      <c r="AGP28" s="216">
        <v>46692</v>
      </c>
      <c r="AGQ28" s="216">
        <v>3542.75</v>
      </c>
      <c r="AGR28" s="216">
        <v>33260.800000000003</v>
      </c>
      <c r="AGS28" s="216">
        <v>713.99</v>
      </c>
      <c r="AGT28" s="216">
        <v>469.06</v>
      </c>
      <c r="AGU28" s="216">
        <v>19395.05</v>
      </c>
      <c r="AGY28" s="216">
        <v>12529.04</v>
      </c>
      <c r="AGZ28" s="216">
        <v>3382.62</v>
      </c>
      <c r="AHA28" s="216" t="s">
        <v>140</v>
      </c>
      <c r="AHB28" s="216">
        <v>-4040.02</v>
      </c>
      <c r="AHC28" s="218">
        <v>-25773.119999999999</v>
      </c>
      <c r="AHD28" s="216">
        <v>14202.75</v>
      </c>
      <c r="AHE28" s="216" t="s">
        <v>140</v>
      </c>
      <c r="AHF28" s="216">
        <v>390.45</v>
      </c>
      <c r="AHI28" s="216">
        <v>637.42999999999995</v>
      </c>
      <c r="AHP28" s="216" t="s">
        <v>140</v>
      </c>
      <c r="AHV28" s="216">
        <v>344.79</v>
      </c>
      <c r="AIC28" s="216">
        <v>-19.11</v>
      </c>
      <c r="AID28" s="216">
        <v>-18.59</v>
      </c>
      <c r="AIE28" s="216" t="s">
        <v>140</v>
      </c>
      <c r="AIF28" s="216" t="s">
        <v>140</v>
      </c>
      <c r="AIG28" s="216">
        <v>998.14</v>
      </c>
      <c r="AIH28" s="216" t="s">
        <v>140</v>
      </c>
      <c r="AII28" s="216" t="s">
        <v>140</v>
      </c>
      <c r="AIJ28" s="216" t="s">
        <v>140</v>
      </c>
      <c r="AIK28" s="216">
        <v>0.26</v>
      </c>
      <c r="AIO28" s="216">
        <v>12529.04</v>
      </c>
      <c r="AIP28" s="216">
        <v>3382.62</v>
      </c>
      <c r="AIQ28" s="216" t="s">
        <v>140</v>
      </c>
      <c r="AIR28" s="216">
        <v>-4040.02</v>
      </c>
      <c r="AIS28" s="216" t="s">
        <v>140</v>
      </c>
      <c r="AIT28" s="216" t="s">
        <v>140</v>
      </c>
      <c r="AIU28" s="216">
        <v>39976.86</v>
      </c>
      <c r="AIV28" s="216" t="s">
        <v>140</v>
      </c>
      <c r="AIY28" s="216" t="s">
        <v>140</v>
      </c>
      <c r="AJF28" s="216">
        <v>1814.2</v>
      </c>
      <c r="AJL28" s="216" t="s">
        <v>140</v>
      </c>
      <c r="AJS28" s="216" t="s">
        <v>140</v>
      </c>
      <c r="AJT28" s="216" t="s">
        <v>140</v>
      </c>
      <c r="AJU28" s="216" t="s">
        <v>140</v>
      </c>
      <c r="AJV28" s="216" t="s">
        <v>140</v>
      </c>
      <c r="AJW28" s="216">
        <v>-221.48</v>
      </c>
      <c r="AJX28" s="216" t="s">
        <v>140</v>
      </c>
      <c r="AJY28" s="216" t="s">
        <v>140</v>
      </c>
      <c r="AJZ28" s="216" t="s">
        <v>140</v>
      </c>
      <c r="AKA28" s="216" t="s">
        <v>140</v>
      </c>
      <c r="AKE28" s="216">
        <v>4071.9</v>
      </c>
      <c r="AKF28" s="216">
        <v>2377.87</v>
      </c>
      <c r="AKG28" s="216">
        <v>31934.37</v>
      </c>
      <c r="AKH28" s="216" t="s">
        <v>140</v>
      </c>
      <c r="AKI28" s="218">
        <v>0.5</v>
      </c>
      <c r="AKJ28" s="216">
        <v>430416.47</v>
      </c>
      <c r="AKK28" s="216" t="s">
        <v>140</v>
      </c>
      <c r="AKL28" s="216">
        <v>6507.44</v>
      </c>
      <c r="AKO28" s="216">
        <v>130662.16</v>
      </c>
      <c r="AKV28" s="216">
        <v>97226.58</v>
      </c>
      <c r="ALB28" s="216">
        <v>39547.67</v>
      </c>
      <c r="ALI28" s="216">
        <v>-1566.3</v>
      </c>
      <c r="ALJ28" s="216">
        <v>-2372.87</v>
      </c>
      <c r="ALK28" s="216">
        <v>6304.87</v>
      </c>
      <c r="ALL28" s="216">
        <v>46692</v>
      </c>
      <c r="ALM28" s="216">
        <v>3321.68</v>
      </c>
      <c r="ALN28" s="216">
        <v>33260.800000000003</v>
      </c>
      <c r="ALO28" s="216">
        <v>713.99</v>
      </c>
      <c r="ALP28" s="216">
        <v>469.06</v>
      </c>
      <c r="ALQ28" s="216">
        <v>19394.86</v>
      </c>
      <c r="ALU28" s="216">
        <v>16600.939999999999</v>
      </c>
      <c r="ALV28" s="216">
        <v>5760.49</v>
      </c>
      <c r="ALW28" s="216">
        <v>31934.37</v>
      </c>
      <c r="ALX28" s="216">
        <v>-4040.02</v>
      </c>
      <c r="ALY28" s="216" t="s">
        <v>140</v>
      </c>
      <c r="ALZ28" s="216" t="s">
        <v>140</v>
      </c>
      <c r="AMA28" s="216">
        <v>430415.66</v>
      </c>
      <c r="AMB28" s="216">
        <v>6507.44</v>
      </c>
      <c r="AME28" s="216">
        <v>130662.16</v>
      </c>
      <c r="AML28" s="216">
        <v>97226.71</v>
      </c>
      <c r="AMR28" s="216">
        <v>39548</v>
      </c>
      <c r="AMY28" s="216">
        <v>-1566.3</v>
      </c>
      <c r="AMZ28" s="216">
        <v>-2372.87</v>
      </c>
      <c r="ANA28" s="216">
        <v>6304.87</v>
      </c>
      <c r="ANB28" s="216">
        <v>46692</v>
      </c>
      <c r="ANC28" s="216">
        <v>3322</v>
      </c>
      <c r="AND28" s="216">
        <v>33260.800000000003</v>
      </c>
      <c r="ANE28" s="216">
        <v>713.99</v>
      </c>
      <c r="ANF28" s="216">
        <v>469.06</v>
      </c>
      <c r="ANG28" s="216">
        <v>19395.05</v>
      </c>
      <c r="ANK28" s="216">
        <v>16600.939999999999</v>
      </c>
      <c r="ANL28" s="216">
        <v>5760.49</v>
      </c>
      <c r="ANM28" s="216">
        <v>31934.37</v>
      </c>
      <c r="ANN28" s="216">
        <v>-4040.02</v>
      </c>
      <c r="ANO28" s="218"/>
    </row>
    <row r="29" spans="1:1474" s="216" customFormat="1" ht="13.2">
      <c r="A29" s="211">
        <v>2011</v>
      </c>
      <c r="B29" s="212"/>
      <c r="C29" s="213">
        <v>0</v>
      </c>
      <c r="D29" s="213">
        <v>0</v>
      </c>
      <c r="E29" s="213">
        <v>98610.21</v>
      </c>
      <c r="F29" s="213">
        <v>0</v>
      </c>
      <c r="G29" s="213">
        <v>0</v>
      </c>
      <c r="H29" s="213">
        <v>57843.21</v>
      </c>
      <c r="I29" s="213">
        <v>0</v>
      </c>
      <c r="J29" s="213">
        <v>0</v>
      </c>
      <c r="K29" s="213">
        <v>44709.34</v>
      </c>
      <c r="L29" s="213">
        <v>23905.59</v>
      </c>
      <c r="M29" s="213">
        <v>16449.82</v>
      </c>
      <c r="N29" s="213">
        <v>3033.21</v>
      </c>
      <c r="O29" s="213">
        <v>1320.72</v>
      </c>
      <c r="P29" s="213">
        <v>0</v>
      </c>
      <c r="Q29" s="219">
        <v>16933.22</v>
      </c>
      <c r="R29" s="219">
        <v>13367.05</v>
      </c>
      <c r="S29" s="213">
        <v>0</v>
      </c>
      <c r="T29" s="213">
        <v>0</v>
      </c>
      <c r="U29" s="219">
        <v>144.66999999999999</v>
      </c>
      <c r="V29" s="219">
        <v>3421.51</v>
      </c>
      <c r="W29" s="213">
        <v>0</v>
      </c>
      <c r="X29" s="213">
        <v>0</v>
      </c>
      <c r="Y29" s="213">
        <v>0</v>
      </c>
      <c r="Z29" s="213">
        <v>0</v>
      </c>
      <c r="AA29" s="213">
        <v>0</v>
      </c>
      <c r="AB29" s="219">
        <v>2005.32</v>
      </c>
      <c r="AC29" s="213">
        <v>0</v>
      </c>
      <c r="AD29" s="219">
        <v>2005.32</v>
      </c>
      <c r="AE29" s="219">
        <v>147080.4</v>
      </c>
      <c r="AF29" s="219">
        <v>137961</v>
      </c>
      <c r="AG29" s="219">
        <v>9119.4</v>
      </c>
      <c r="AH29" s="219">
        <v>23626.19</v>
      </c>
      <c r="AI29" s="220">
        <v>-87501.99</v>
      </c>
      <c r="AJ29" s="213">
        <v>0</v>
      </c>
      <c r="AK29" s="219">
        <v>274841.15000000002</v>
      </c>
      <c r="AL29" s="213">
        <v>0</v>
      </c>
      <c r="AM29" s="213">
        <v>0</v>
      </c>
      <c r="AN29" s="213">
        <v>0</v>
      </c>
      <c r="AO29" s="213">
        <v>0</v>
      </c>
      <c r="AP29" s="213">
        <v>0</v>
      </c>
      <c r="AQ29" s="213">
        <v>0</v>
      </c>
      <c r="AR29" s="219">
        <v>21175.55</v>
      </c>
      <c r="AS29" s="219">
        <v>19571.900000000001</v>
      </c>
      <c r="AT29" s="219">
        <v>1541.73</v>
      </c>
      <c r="AU29" s="213">
        <v>0</v>
      </c>
      <c r="AV29" s="219">
        <v>61.92</v>
      </c>
      <c r="AW29" s="219">
        <v>94853.93</v>
      </c>
      <c r="AX29" s="219">
        <v>1069.76</v>
      </c>
      <c r="AY29" s="213">
        <v>0</v>
      </c>
      <c r="AZ29" s="213">
        <v>0</v>
      </c>
      <c r="BA29" s="213">
        <v>0</v>
      </c>
      <c r="BB29" s="213">
        <v>0</v>
      </c>
      <c r="BC29" s="219">
        <v>1069.76</v>
      </c>
      <c r="BD29" s="219">
        <v>78990.47</v>
      </c>
      <c r="BE29" s="213">
        <v>0</v>
      </c>
      <c r="BF29" s="213">
        <v>0</v>
      </c>
      <c r="BG29" s="213">
        <v>0</v>
      </c>
      <c r="BH29" s="219">
        <v>78990.47</v>
      </c>
      <c r="BI29" s="219">
        <v>6219.44</v>
      </c>
      <c r="BJ29" s="219">
        <v>6219.44</v>
      </c>
      <c r="BK29" s="213">
        <v>0</v>
      </c>
      <c r="BL29" s="213">
        <v>0</v>
      </c>
      <c r="BM29" s="213">
        <v>0</v>
      </c>
      <c r="BN29" s="213">
        <v>0</v>
      </c>
      <c r="BO29" s="213">
        <v>0</v>
      </c>
      <c r="BP29" s="214">
        <v>0</v>
      </c>
      <c r="BQ29" s="213">
        <v>0</v>
      </c>
      <c r="BR29" s="213">
        <v>0</v>
      </c>
      <c r="BS29" s="219">
        <v>8062.53</v>
      </c>
      <c r="BT29" s="213">
        <v>0</v>
      </c>
      <c r="BU29" s="213">
        <v>0</v>
      </c>
      <c r="BV29" s="219">
        <v>2906.3</v>
      </c>
      <c r="BW29" s="213">
        <v>0</v>
      </c>
      <c r="BX29" s="213">
        <v>0</v>
      </c>
      <c r="BY29" s="219">
        <v>40060.04</v>
      </c>
      <c r="BZ29" s="219">
        <v>37656.29</v>
      </c>
      <c r="CA29" s="219">
        <v>1145.82</v>
      </c>
      <c r="CB29" s="213">
        <v>0</v>
      </c>
      <c r="CC29" s="219">
        <v>1257.93</v>
      </c>
      <c r="CD29" s="213">
        <v>0</v>
      </c>
      <c r="CE29" s="219">
        <v>5490.52</v>
      </c>
      <c r="CF29" s="219">
        <v>3402.59</v>
      </c>
      <c r="CG29" s="213">
        <v>0</v>
      </c>
      <c r="CH29" s="213">
        <v>0</v>
      </c>
      <c r="CI29" s="219">
        <v>0</v>
      </c>
      <c r="CJ29" s="219">
        <v>2087.9299999999998</v>
      </c>
      <c r="CK29" s="213">
        <v>0</v>
      </c>
      <c r="CL29" s="213">
        <v>0</v>
      </c>
      <c r="CM29" s="213">
        <v>0</v>
      </c>
      <c r="CN29" s="213">
        <v>0</v>
      </c>
      <c r="CO29" s="213">
        <v>0</v>
      </c>
      <c r="CP29" s="213">
        <v>0</v>
      </c>
      <c r="CQ29" s="213">
        <v>0</v>
      </c>
      <c r="CR29" s="213">
        <v>0</v>
      </c>
      <c r="CS29" s="219">
        <v>400.09</v>
      </c>
      <c r="CT29" s="219">
        <v>400.09</v>
      </c>
      <c r="CU29" s="213">
        <v>0</v>
      </c>
      <c r="CV29" s="213">
        <v>0</v>
      </c>
      <c r="CW29" s="220">
        <v>14779.09</v>
      </c>
      <c r="CX29" s="213">
        <v>0</v>
      </c>
      <c r="CY29" s="219">
        <v>24958.29</v>
      </c>
      <c r="CZ29" s="213">
        <v>0</v>
      </c>
      <c r="DA29" s="213">
        <v>0</v>
      </c>
      <c r="DB29" s="213">
        <v>0</v>
      </c>
      <c r="DC29" s="213">
        <v>0</v>
      </c>
      <c r="DD29" s="213">
        <v>0</v>
      </c>
      <c r="DE29" s="213">
        <v>0</v>
      </c>
      <c r="DF29" s="219">
        <v>43429.17</v>
      </c>
      <c r="DG29" s="219">
        <v>42808.74</v>
      </c>
      <c r="DH29" s="219">
        <v>620.44000000000005</v>
      </c>
      <c r="DI29" s="213">
        <v>0</v>
      </c>
      <c r="DJ29" s="213">
        <v>0</v>
      </c>
      <c r="DK29" s="219">
        <v>17358.580000000002</v>
      </c>
      <c r="DL29" s="219">
        <v>3311.12</v>
      </c>
      <c r="DM29" s="213">
        <v>0</v>
      </c>
      <c r="DN29" s="213">
        <v>0</v>
      </c>
      <c r="DO29" s="213">
        <v>0</v>
      </c>
      <c r="DP29" s="213">
        <v>0</v>
      </c>
      <c r="DQ29" s="219">
        <v>3311.12</v>
      </c>
      <c r="DR29" s="219">
        <v>15179.18</v>
      </c>
      <c r="DS29" s="213">
        <v>0</v>
      </c>
      <c r="DT29" s="213">
        <v>0</v>
      </c>
      <c r="DU29" s="213">
        <v>0</v>
      </c>
      <c r="DV29" s="219">
        <v>15179.18</v>
      </c>
      <c r="DW29" s="219">
        <v>0</v>
      </c>
      <c r="DX29" s="219">
        <v>0</v>
      </c>
      <c r="DY29" s="213">
        <v>0</v>
      </c>
      <c r="DZ29" s="213">
        <v>0</v>
      </c>
      <c r="EA29" s="213">
        <v>0</v>
      </c>
      <c r="EB29" s="213">
        <v>0</v>
      </c>
      <c r="EC29" s="213">
        <v>0</v>
      </c>
      <c r="ED29" s="214">
        <v>0</v>
      </c>
      <c r="EE29" s="213">
        <v>0</v>
      </c>
      <c r="EF29" s="213">
        <v>0</v>
      </c>
      <c r="EG29" s="219">
        <v>34400.019999999997</v>
      </c>
      <c r="EH29" s="213">
        <v>0</v>
      </c>
      <c r="EI29" s="213">
        <v>0</v>
      </c>
      <c r="EJ29" s="219">
        <v>300.83999999999997</v>
      </c>
      <c r="EK29" s="213">
        <v>0</v>
      </c>
      <c r="EL29" s="213">
        <v>0</v>
      </c>
      <c r="EM29" s="219">
        <v>6788.89</v>
      </c>
      <c r="EN29" s="219">
        <v>6156</v>
      </c>
      <c r="EO29" s="213">
        <v>0</v>
      </c>
      <c r="EP29" s="213">
        <v>0</v>
      </c>
      <c r="EQ29" s="219">
        <v>632.89</v>
      </c>
      <c r="ER29" s="213">
        <v>0</v>
      </c>
      <c r="ES29" s="219">
        <v>34189.550000000003</v>
      </c>
      <c r="ET29" s="219">
        <v>0</v>
      </c>
      <c r="EU29" s="219">
        <v>5416.38</v>
      </c>
      <c r="EV29" s="219">
        <v>20363.89</v>
      </c>
      <c r="EW29" s="219">
        <v>7444.18</v>
      </c>
      <c r="EX29" s="219">
        <v>965.11</v>
      </c>
      <c r="EY29" s="213">
        <v>0</v>
      </c>
      <c r="EZ29" s="219">
        <v>63154.9</v>
      </c>
      <c r="FA29" s="213">
        <v>0</v>
      </c>
      <c r="FB29" s="219">
        <v>63154.9</v>
      </c>
      <c r="FC29" s="213">
        <v>0</v>
      </c>
      <c r="FD29" s="219">
        <v>6230.7</v>
      </c>
      <c r="FE29" s="219">
        <v>6219.44</v>
      </c>
      <c r="FF29" s="219">
        <v>11.25</v>
      </c>
      <c r="FG29" s="219">
        <v>23868.36</v>
      </c>
      <c r="FH29" s="219">
        <v>23433.57</v>
      </c>
      <c r="FI29" s="219">
        <v>434.79</v>
      </c>
      <c r="FJ29" s="219">
        <v>-9033.19</v>
      </c>
      <c r="FK29" s="220">
        <v>8408.07</v>
      </c>
      <c r="FL29" s="213">
        <v>0</v>
      </c>
      <c r="FM29" s="219">
        <v>40363.25</v>
      </c>
      <c r="FN29" s="213">
        <v>0</v>
      </c>
      <c r="FO29" s="213">
        <v>0</v>
      </c>
      <c r="FP29" s="213">
        <v>0</v>
      </c>
      <c r="FQ29" s="219">
        <v>62270.81</v>
      </c>
      <c r="FR29" s="213">
        <v>0</v>
      </c>
      <c r="FS29" s="213">
        <v>0</v>
      </c>
      <c r="FT29" s="219">
        <v>10922.63</v>
      </c>
      <c r="FU29" s="219">
        <v>4135.38</v>
      </c>
      <c r="FV29" s="219">
        <v>2391.0100000000002</v>
      </c>
      <c r="FW29" s="219">
        <v>3075.52</v>
      </c>
      <c r="FX29" s="219">
        <v>1320.72</v>
      </c>
      <c r="FY29" s="219">
        <v>72066.929999999993</v>
      </c>
      <c r="FZ29" s="219">
        <v>52325.84</v>
      </c>
      <c r="GA29" s="219">
        <v>22823.75</v>
      </c>
      <c r="GB29" s="219">
        <v>27217.58</v>
      </c>
      <c r="GC29" s="213">
        <v>0</v>
      </c>
      <c r="GD29" s="213">
        <v>0</v>
      </c>
      <c r="GE29" s="219">
        <v>2284.5</v>
      </c>
      <c r="GF29" s="219">
        <v>90203.21</v>
      </c>
      <c r="GG29" s="213">
        <v>0</v>
      </c>
      <c r="GH29" s="213">
        <v>0</v>
      </c>
      <c r="GI29" s="213">
        <v>0</v>
      </c>
      <c r="GJ29" s="219">
        <v>27048.31</v>
      </c>
      <c r="GK29" s="219">
        <v>2425.63</v>
      </c>
      <c r="GL29" s="213">
        <v>0</v>
      </c>
      <c r="GM29" s="219">
        <v>2425.63</v>
      </c>
      <c r="GN29" s="213">
        <v>0</v>
      </c>
      <c r="GO29" s="213">
        <v>0</v>
      </c>
      <c r="GP29" s="213">
        <v>0</v>
      </c>
      <c r="GQ29" s="219">
        <v>0</v>
      </c>
      <c r="GR29" s="214">
        <v>0</v>
      </c>
      <c r="GS29" s="213">
        <v>0</v>
      </c>
      <c r="GT29" s="213">
        <v>0</v>
      </c>
      <c r="GU29" s="219">
        <v>80385.47</v>
      </c>
      <c r="GV29" s="213">
        <v>0</v>
      </c>
      <c r="GW29" s="213">
        <v>0</v>
      </c>
      <c r="GX29" s="219">
        <v>1220.45</v>
      </c>
      <c r="GY29" s="213">
        <v>0</v>
      </c>
      <c r="GZ29" s="213">
        <v>0</v>
      </c>
      <c r="HA29" s="219">
        <v>8329.57</v>
      </c>
      <c r="HB29" s="219">
        <v>8287.25</v>
      </c>
      <c r="HC29" s="213">
        <v>0</v>
      </c>
      <c r="HD29" s="219">
        <v>42.32</v>
      </c>
      <c r="HE29" s="219">
        <v>0</v>
      </c>
      <c r="HF29" s="213">
        <v>0</v>
      </c>
      <c r="HG29" s="219">
        <v>31817.9</v>
      </c>
      <c r="HH29" s="219">
        <v>6054.11</v>
      </c>
      <c r="HI29" s="219">
        <v>21801.200000000001</v>
      </c>
      <c r="HJ29" s="213">
        <v>0</v>
      </c>
      <c r="HK29" s="213">
        <v>0</v>
      </c>
      <c r="HL29" s="219">
        <v>3962.58</v>
      </c>
      <c r="HM29" s="213">
        <v>0</v>
      </c>
      <c r="HN29" s="219">
        <v>168956.6</v>
      </c>
      <c r="HO29" s="219">
        <v>168956.6</v>
      </c>
      <c r="HP29" s="213">
        <v>0</v>
      </c>
      <c r="HQ29" s="213">
        <v>0</v>
      </c>
      <c r="HR29" s="219">
        <v>57.29</v>
      </c>
      <c r="HS29" s="213">
        <v>0</v>
      </c>
      <c r="HT29" s="219">
        <v>57.29</v>
      </c>
      <c r="HU29" s="219">
        <v>56995.32</v>
      </c>
      <c r="HV29" s="219">
        <v>53887.33</v>
      </c>
      <c r="HW29" s="219">
        <v>3107.99</v>
      </c>
      <c r="HX29" s="219">
        <v>-14593</v>
      </c>
      <c r="HY29" s="220">
        <v>74356.37</v>
      </c>
      <c r="HZ29" s="213">
        <v>0</v>
      </c>
      <c r="IA29" s="219">
        <v>132941.35999999999</v>
      </c>
      <c r="IB29" s="219">
        <v>222423.84</v>
      </c>
      <c r="IC29" s="213">
        <v>0</v>
      </c>
      <c r="ID29" s="213">
        <v>0</v>
      </c>
      <c r="IE29" s="213">
        <v>0</v>
      </c>
      <c r="IF29" s="213">
        <v>0</v>
      </c>
      <c r="IG29" s="213">
        <v>0</v>
      </c>
      <c r="IH29" s="219">
        <v>18853.23</v>
      </c>
      <c r="II29" s="219">
        <v>15913.56</v>
      </c>
      <c r="IJ29" s="219">
        <v>1110.76</v>
      </c>
      <c r="IK29" s="213">
        <v>0</v>
      </c>
      <c r="IL29" s="219">
        <v>1828.91</v>
      </c>
      <c r="IM29" s="219">
        <v>284282.94</v>
      </c>
      <c r="IN29" s="219">
        <v>33307.54</v>
      </c>
      <c r="IO29" s="213">
        <v>0</v>
      </c>
      <c r="IP29" s="219">
        <v>0</v>
      </c>
      <c r="IQ29" s="219">
        <v>20363.89</v>
      </c>
      <c r="IR29" s="219">
        <v>7588.85</v>
      </c>
      <c r="IS29" s="219">
        <v>5354.81</v>
      </c>
      <c r="IT29" s="219">
        <v>285772.58</v>
      </c>
      <c r="IU29" s="213">
        <v>0</v>
      </c>
      <c r="IV29" s="213">
        <v>0</v>
      </c>
      <c r="IW29" s="213">
        <v>0</v>
      </c>
      <c r="IX29" s="219">
        <v>116815.98</v>
      </c>
      <c r="IY29" s="213">
        <v>0</v>
      </c>
      <c r="IZ29" s="213">
        <v>0</v>
      </c>
      <c r="JA29" s="213">
        <v>0</v>
      </c>
      <c r="JB29" s="213">
        <v>0</v>
      </c>
      <c r="JC29" s="213">
        <v>0</v>
      </c>
      <c r="JD29" s="213">
        <v>0</v>
      </c>
      <c r="JE29" s="219">
        <v>0</v>
      </c>
      <c r="JF29" s="214">
        <v>0</v>
      </c>
      <c r="JG29" s="213">
        <v>0</v>
      </c>
      <c r="JH29" s="213">
        <v>0</v>
      </c>
      <c r="JI29" s="219">
        <v>221458.24</v>
      </c>
      <c r="JJ29" s="213">
        <v>0</v>
      </c>
      <c r="JK29" s="213">
        <v>0</v>
      </c>
      <c r="JL29" s="219">
        <v>62270.81</v>
      </c>
      <c r="JM29" s="213">
        <v>0</v>
      </c>
      <c r="JN29" s="213">
        <v>0</v>
      </c>
      <c r="JO29" s="219">
        <v>98930.21</v>
      </c>
      <c r="JP29" s="219">
        <v>76005.14</v>
      </c>
      <c r="JQ29" s="219">
        <v>16638</v>
      </c>
      <c r="JR29" s="219">
        <v>3075.52</v>
      </c>
      <c r="JS29" s="219">
        <v>3211.55</v>
      </c>
      <c r="JT29" s="213">
        <v>0</v>
      </c>
      <c r="JU29" s="219">
        <v>88431.2</v>
      </c>
      <c r="JV29" s="219">
        <v>22823.75</v>
      </c>
      <c r="JW29" s="219">
        <v>27217.58</v>
      </c>
      <c r="JX29" s="219">
        <v>20363.89</v>
      </c>
      <c r="JY29" s="219">
        <v>7588.85</v>
      </c>
      <c r="JZ29" s="219">
        <v>10437.129999999999</v>
      </c>
      <c r="KA29" s="213">
        <v>0</v>
      </c>
      <c r="KB29" s="219">
        <v>232111.5</v>
      </c>
      <c r="KC29" s="219">
        <v>168956.6</v>
      </c>
      <c r="KD29" s="219">
        <v>63154.9</v>
      </c>
      <c r="KE29" s="213">
        <v>0</v>
      </c>
      <c r="KF29" s="219">
        <v>8293.31</v>
      </c>
      <c r="KG29" s="219">
        <v>6219.44</v>
      </c>
      <c r="KH29" s="219">
        <v>2073.86</v>
      </c>
      <c r="KI29" s="219">
        <v>228344.3</v>
      </c>
      <c r="KJ29" s="219">
        <v>215682</v>
      </c>
      <c r="KK29" s="219">
        <v>12662.3</v>
      </c>
      <c r="KL29" s="213">
        <v>0</v>
      </c>
      <c r="KM29" s="220">
        <v>10041.41</v>
      </c>
      <c r="KN29" s="213">
        <v>0</v>
      </c>
      <c r="KO29" s="219">
        <v>473104.05</v>
      </c>
      <c r="KP29" s="219">
        <v>222423.84</v>
      </c>
      <c r="KQ29" s="213">
        <v>0</v>
      </c>
      <c r="KR29" s="213">
        <v>0</v>
      </c>
      <c r="KS29" s="219">
        <v>62270.81</v>
      </c>
      <c r="KT29" s="213">
        <v>0</v>
      </c>
      <c r="KU29" s="213">
        <v>0</v>
      </c>
      <c r="KV29" s="219">
        <v>93422.93</v>
      </c>
      <c r="KW29" s="219">
        <v>82429.58</v>
      </c>
      <c r="KX29" s="219">
        <v>4706.28</v>
      </c>
      <c r="KY29" s="219">
        <v>3075.52</v>
      </c>
      <c r="KZ29" s="219">
        <v>3211.55</v>
      </c>
      <c r="LA29" s="219">
        <v>468562.38</v>
      </c>
      <c r="LB29" s="219">
        <v>90014.26</v>
      </c>
      <c r="LC29" s="219">
        <v>22823.75</v>
      </c>
      <c r="LD29" s="219">
        <v>27217.58</v>
      </c>
      <c r="LE29" s="219">
        <v>20363.89</v>
      </c>
      <c r="LF29" s="219">
        <v>7588.85</v>
      </c>
      <c r="LG29" s="219">
        <v>12020.19</v>
      </c>
      <c r="LH29" s="219">
        <v>470145.44</v>
      </c>
      <c r="LI29" s="213">
        <v>0</v>
      </c>
      <c r="LJ29" s="213">
        <v>0</v>
      </c>
      <c r="LK29" s="213">
        <v>0</v>
      </c>
      <c r="LL29" s="219">
        <v>238033.94</v>
      </c>
      <c r="LM29" s="219">
        <v>8645.07</v>
      </c>
      <c r="LN29" s="219">
        <v>6219.44</v>
      </c>
      <c r="LO29" s="219">
        <v>2425.63</v>
      </c>
      <c r="LP29" s="213">
        <v>0</v>
      </c>
      <c r="LQ29" s="213">
        <v>0</v>
      </c>
      <c r="LR29" s="213">
        <v>0</v>
      </c>
      <c r="LS29" s="213">
        <v>0</v>
      </c>
      <c r="LT29" s="214">
        <v>0</v>
      </c>
      <c r="LU29" s="213">
        <v>0</v>
      </c>
      <c r="LV29" s="213">
        <v>0</v>
      </c>
      <c r="LW29" s="219">
        <v>1070.1199999999999</v>
      </c>
      <c r="LX29" s="213">
        <v>0</v>
      </c>
      <c r="LY29" s="213">
        <v>0</v>
      </c>
      <c r="LZ29" s="213">
        <v>0</v>
      </c>
      <c r="MA29" s="213">
        <v>0</v>
      </c>
      <c r="MB29" s="213">
        <v>0</v>
      </c>
      <c r="MC29" s="219">
        <v>8247.84</v>
      </c>
      <c r="MD29" s="219">
        <v>6706.11</v>
      </c>
      <c r="ME29" s="219">
        <v>1541.73</v>
      </c>
      <c r="MF29" s="213">
        <v>0</v>
      </c>
      <c r="MG29" s="213">
        <v>0</v>
      </c>
      <c r="MH29" s="213">
        <v>0</v>
      </c>
      <c r="MI29" s="219">
        <v>3589.14</v>
      </c>
      <c r="MJ29" s="213">
        <v>0</v>
      </c>
      <c r="MK29" s="213">
        <v>0</v>
      </c>
      <c r="ML29" s="213">
        <v>0</v>
      </c>
      <c r="MM29" s="213">
        <v>0</v>
      </c>
      <c r="MN29" s="219">
        <v>3589.14</v>
      </c>
      <c r="MO29" s="213">
        <v>0</v>
      </c>
      <c r="MP29" s="213">
        <v>0</v>
      </c>
      <c r="MQ29" s="213">
        <v>0</v>
      </c>
      <c r="MR29" s="213">
        <v>0</v>
      </c>
      <c r="MS29" s="213">
        <v>0</v>
      </c>
      <c r="MT29" s="219">
        <v>363.02</v>
      </c>
      <c r="MU29" s="213">
        <v>0</v>
      </c>
      <c r="MV29" s="219">
        <v>363.02</v>
      </c>
      <c r="MW29" s="213">
        <v>0</v>
      </c>
      <c r="MX29" s="213">
        <v>0</v>
      </c>
      <c r="MY29" s="213">
        <v>0</v>
      </c>
      <c r="MZ29" s="213">
        <v>0</v>
      </c>
      <c r="NA29" s="220">
        <v>-9556.4599999999991</v>
      </c>
      <c r="NB29" s="219">
        <v>-12163.3</v>
      </c>
      <c r="NC29" s="213">
        <v>0</v>
      </c>
      <c r="ND29" s="219">
        <v>104.51</v>
      </c>
      <c r="NE29" s="213">
        <v>0</v>
      </c>
      <c r="NF29" s="213">
        <v>0</v>
      </c>
      <c r="NG29" s="213">
        <v>0</v>
      </c>
      <c r="NH29" s="213">
        <v>0</v>
      </c>
      <c r="NI29" s="213">
        <v>0</v>
      </c>
      <c r="NJ29" s="219">
        <v>13755.11</v>
      </c>
      <c r="NK29" s="219">
        <v>281.67</v>
      </c>
      <c r="NL29" s="219">
        <v>13473.44</v>
      </c>
      <c r="NM29" s="213">
        <v>0</v>
      </c>
      <c r="NN29" s="213">
        <v>0</v>
      </c>
      <c r="NO29" s="213">
        <v>0</v>
      </c>
      <c r="NP29" s="219">
        <v>2006.07</v>
      </c>
      <c r="NQ29" s="213">
        <v>0</v>
      </c>
      <c r="NR29" s="213">
        <v>0</v>
      </c>
      <c r="NS29" s="213">
        <v>0</v>
      </c>
      <c r="NT29" s="213">
        <v>0</v>
      </c>
      <c r="NU29" s="219">
        <v>2006.07</v>
      </c>
      <c r="NV29" s="213">
        <v>0</v>
      </c>
      <c r="NW29" s="213">
        <v>0</v>
      </c>
      <c r="NX29" s="213">
        <v>0</v>
      </c>
      <c r="NY29" s="213">
        <v>0</v>
      </c>
      <c r="NZ29" s="219">
        <v>-9204.7000000000007</v>
      </c>
      <c r="OA29" s="219">
        <v>11.25</v>
      </c>
      <c r="OB29" s="219">
        <v>0</v>
      </c>
      <c r="OC29" s="219">
        <v>11.25</v>
      </c>
      <c r="OD29" s="213">
        <v>0</v>
      </c>
      <c r="OE29" s="213">
        <v>0</v>
      </c>
      <c r="OF29" s="213">
        <v>0</v>
      </c>
      <c r="OG29" s="213">
        <v>0</v>
      </c>
      <c r="OH29" s="214">
        <v>0</v>
      </c>
      <c r="OI29" s="213">
        <v>0</v>
      </c>
      <c r="OJ29" s="213">
        <v>0</v>
      </c>
      <c r="OK29" s="219">
        <v>222528.35</v>
      </c>
      <c r="OL29" s="213">
        <v>0</v>
      </c>
      <c r="OM29" s="213">
        <v>0</v>
      </c>
      <c r="ON29" s="219">
        <v>62270.81</v>
      </c>
      <c r="OO29" s="213">
        <v>0</v>
      </c>
      <c r="OP29" s="213">
        <v>0</v>
      </c>
      <c r="OQ29" s="219">
        <v>107178.04</v>
      </c>
      <c r="OR29" s="219">
        <v>82711.25</v>
      </c>
      <c r="OS29" s="219">
        <v>18179.73</v>
      </c>
      <c r="OT29" s="219">
        <v>3075.52</v>
      </c>
      <c r="OU29" s="219">
        <v>3211.55</v>
      </c>
      <c r="OV29" s="213">
        <v>0</v>
      </c>
      <c r="OW29" s="219">
        <v>44438.86</v>
      </c>
      <c r="OX29" s="219">
        <v>22823.75</v>
      </c>
      <c r="OY29" s="219">
        <v>0</v>
      </c>
      <c r="OZ29" s="219">
        <v>0</v>
      </c>
      <c r="PA29" s="219">
        <v>7588.85</v>
      </c>
      <c r="PB29" s="219">
        <v>14026.27</v>
      </c>
      <c r="PC29" s="213">
        <v>0</v>
      </c>
      <c r="PD29" s="219">
        <v>232111.5</v>
      </c>
      <c r="PE29" s="219">
        <v>168956.6</v>
      </c>
      <c r="PF29" s="219">
        <v>63154.9</v>
      </c>
      <c r="PG29" s="213">
        <v>0</v>
      </c>
      <c r="PH29" s="219">
        <v>8656.33</v>
      </c>
      <c r="PI29" s="219">
        <v>6219.44</v>
      </c>
      <c r="PJ29" s="219">
        <v>2436.88</v>
      </c>
      <c r="PK29" s="219">
        <v>228344.3</v>
      </c>
      <c r="PL29" s="219">
        <v>215682</v>
      </c>
      <c r="PM29" s="219">
        <v>12662.3</v>
      </c>
      <c r="PN29" s="213">
        <v>0</v>
      </c>
      <c r="PO29" s="220">
        <v>484.95</v>
      </c>
      <c r="PP29" s="219">
        <v>-12163.3</v>
      </c>
      <c r="PQ29" s="219">
        <v>473104.05</v>
      </c>
      <c r="PR29" s="219">
        <v>222528.35</v>
      </c>
      <c r="PS29" s="213">
        <v>0</v>
      </c>
      <c r="PT29" s="213">
        <v>0</v>
      </c>
      <c r="PU29" s="219">
        <v>62270.81</v>
      </c>
      <c r="PV29" s="213">
        <v>0</v>
      </c>
      <c r="PW29" s="213">
        <v>0</v>
      </c>
      <c r="PX29" s="219">
        <v>107178.04</v>
      </c>
      <c r="PY29" s="219">
        <v>82711.25</v>
      </c>
      <c r="PZ29" s="219">
        <v>18179.73</v>
      </c>
      <c r="QA29" s="219">
        <v>3075.52</v>
      </c>
      <c r="QB29" s="219">
        <v>3211.55</v>
      </c>
      <c r="QC29" s="219">
        <v>0</v>
      </c>
      <c r="QD29" s="219">
        <v>44438.86</v>
      </c>
      <c r="QE29" s="219">
        <v>22823.75</v>
      </c>
      <c r="QF29" s="219">
        <v>0</v>
      </c>
      <c r="QG29" s="219">
        <v>0</v>
      </c>
      <c r="QH29" s="219">
        <v>7588.85</v>
      </c>
      <c r="QI29" s="219">
        <v>14026.27</v>
      </c>
      <c r="QJ29" s="219">
        <v>470145.44</v>
      </c>
      <c r="QK29" s="213">
        <v>0</v>
      </c>
      <c r="QL29" s="213">
        <v>0</v>
      </c>
      <c r="QM29" s="213">
        <v>0</v>
      </c>
      <c r="QN29" s="219">
        <v>228829.25</v>
      </c>
      <c r="QO29" s="219">
        <v>8656.33</v>
      </c>
      <c r="QP29" s="219">
        <v>6219.44</v>
      </c>
      <c r="QQ29" s="219">
        <v>2436.88</v>
      </c>
      <c r="QR29" s="213">
        <v>0</v>
      </c>
      <c r="QS29" s="213">
        <v>0</v>
      </c>
      <c r="QT29" s="213">
        <v>0</v>
      </c>
      <c r="QU29" s="213">
        <v>0</v>
      </c>
      <c r="QV29" s="214">
        <v>0</v>
      </c>
      <c r="QW29" s="213"/>
      <c r="QY29" s="216">
        <v>-44271</v>
      </c>
      <c r="QZ29" s="216">
        <v>66790</v>
      </c>
      <c r="RA29" s="216" t="s">
        <v>140</v>
      </c>
      <c r="RB29" s="221">
        <v>555</v>
      </c>
      <c r="RC29" s="221"/>
      <c r="RD29" s="221"/>
      <c r="RE29" s="216">
        <v>41373</v>
      </c>
      <c r="RL29" s="216">
        <v>0</v>
      </c>
      <c r="RR29" s="216">
        <v>-157</v>
      </c>
      <c r="RS29" s="217">
        <f>RR29-RX29</f>
        <v>-86</v>
      </c>
      <c r="RX29" s="216">
        <v>-71</v>
      </c>
      <c r="RY29" s="216">
        <v>860</v>
      </c>
      <c r="RZ29" s="216">
        <v>-4020</v>
      </c>
      <c r="SA29" s="216">
        <v>931</v>
      </c>
      <c r="SB29" s="216">
        <v>10271</v>
      </c>
      <c r="SC29" s="216">
        <v>0</v>
      </c>
      <c r="SD29" s="216">
        <v>0</v>
      </c>
      <c r="SE29" s="216">
        <v>0</v>
      </c>
      <c r="SF29" s="216">
        <v>0</v>
      </c>
      <c r="SG29" s="216">
        <v>8808</v>
      </c>
      <c r="SH29" s="217">
        <f t="shared" si="3"/>
        <v>8169</v>
      </c>
      <c r="SI29" s="216">
        <v>0</v>
      </c>
      <c r="SJ29" s="216">
        <v>0</v>
      </c>
      <c r="SK29" s="216">
        <v>3211</v>
      </c>
      <c r="SL29" s="216">
        <v>4958</v>
      </c>
      <c r="SM29" s="216" t="s">
        <v>140</v>
      </c>
      <c r="SN29" s="216" t="s">
        <v>140</v>
      </c>
      <c r="SO29" s="216" t="s">
        <v>140</v>
      </c>
      <c r="SP29" s="216" t="s">
        <v>140</v>
      </c>
      <c r="SQ29" s="216">
        <v>111061</v>
      </c>
      <c r="SR29" s="217"/>
      <c r="SU29" s="216" t="s">
        <v>140</v>
      </c>
      <c r="TB29" s="216">
        <v>66963</v>
      </c>
      <c r="TH29" s="216">
        <v>19397</v>
      </c>
      <c r="TI29" s="217"/>
      <c r="TN29" s="216">
        <v>5738</v>
      </c>
      <c r="TO29" s="216" t="s">
        <v>140</v>
      </c>
      <c r="TP29" s="216" t="s">
        <v>140</v>
      </c>
      <c r="TQ29" s="216" t="s">
        <v>140</v>
      </c>
      <c r="TR29" s="216">
        <v>10271</v>
      </c>
      <c r="TS29" s="216" t="s">
        <v>140</v>
      </c>
      <c r="TT29" s="216" t="s">
        <v>140</v>
      </c>
      <c r="TU29" s="216" t="s">
        <v>140</v>
      </c>
      <c r="TV29" s="216" t="s">
        <v>140</v>
      </c>
      <c r="TW29" s="216" t="s">
        <v>140</v>
      </c>
      <c r="UA29" s="216">
        <v>14224</v>
      </c>
      <c r="UB29" s="216">
        <v>2466</v>
      </c>
      <c r="UC29" s="216" t="s">
        <v>140</v>
      </c>
      <c r="UD29" s="216">
        <v>-2259</v>
      </c>
      <c r="UE29" s="218">
        <v>-1318</v>
      </c>
      <c r="UF29" s="216">
        <v>194721</v>
      </c>
      <c r="UG29" s="216" t="s">
        <v>140</v>
      </c>
      <c r="UH29" s="216">
        <v>153</v>
      </c>
      <c r="UK29" s="216">
        <v>5396</v>
      </c>
      <c r="UR29" s="216">
        <v>95764</v>
      </c>
      <c r="UX29" s="216">
        <v>18758</v>
      </c>
      <c r="UY29" s="217">
        <f t="shared" si="5"/>
        <v>17075</v>
      </c>
      <c r="VD29" s="216">
        <v>1683</v>
      </c>
      <c r="VE29" s="216">
        <v>376</v>
      </c>
      <c r="VF29" s="216">
        <v>-571</v>
      </c>
      <c r="VG29" s="216">
        <v>0</v>
      </c>
      <c r="VH29" s="216">
        <v>10271</v>
      </c>
      <c r="VI29" s="216">
        <v>2308</v>
      </c>
      <c r="VJ29" s="216">
        <v>36154</v>
      </c>
      <c r="VK29" s="216">
        <v>1072</v>
      </c>
      <c r="VL29" s="216">
        <v>-727</v>
      </c>
      <c r="VM29" s="216">
        <v>4139</v>
      </c>
      <c r="VN29" s="217">
        <f t="shared" si="4"/>
        <v>-3428</v>
      </c>
      <c r="VQ29" s="216">
        <v>0</v>
      </c>
      <c r="VR29" s="216">
        <v>-3428</v>
      </c>
      <c r="VS29" s="216">
        <v>25057</v>
      </c>
      <c r="VT29" s="216" t="s">
        <v>140</v>
      </c>
      <c r="VU29" s="216" t="s">
        <v>140</v>
      </c>
      <c r="VV29" s="216" t="s">
        <v>140</v>
      </c>
      <c r="VW29" s="216">
        <v>196038</v>
      </c>
      <c r="VX29" s="216">
        <v>6162</v>
      </c>
      <c r="WA29" s="216">
        <v>113415</v>
      </c>
      <c r="WH29" s="216">
        <v>1442</v>
      </c>
      <c r="WN29" s="216">
        <v>-3927</v>
      </c>
      <c r="WT29" s="216">
        <v>-322</v>
      </c>
      <c r="WU29" s="216">
        <v>2282</v>
      </c>
      <c r="WV29" s="216">
        <v>-6511</v>
      </c>
      <c r="WW29" s="216">
        <v>5242</v>
      </c>
      <c r="WX29" s="216">
        <v>10271</v>
      </c>
      <c r="WY29" s="216">
        <v>4188</v>
      </c>
      <c r="WZ29" s="216">
        <v>36154</v>
      </c>
      <c r="XA29" s="216">
        <v>1042</v>
      </c>
      <c r="XB29" s="216">
        <v>-727</v>
      </c>
      <c r="XC29" s="216">
        <v>26753</v>
      </c>
      <c r="XG29" s="216" t="s">
        <v>140</v>
      </c>
      <c r="XH29" s="216">
        <v>252</v>
      </c>
      <c r="XI29" s="216" t="s">
        <v>140</v>
      </c>
      <c r="XJ29" s="216" t="s">
        <v>140</v>
      </c>
      <c r="XK29" s="218">
        <v>10178</v>
      </c>
      <c r="XL29" s="216">
        <v>20363</v>
      </c>
      <c r="XM29" s="216" t="s">
        <v>140</v>
      </c>
      <c r="XN29" s="216">
        <v>123</v>
      </c>
      <c r="XQ29" s="216">
        <v>19763</v>
      </c>
      <c r="XX29" s="216" t="s">
        <v>140</v>
      </c>
      <c r="YD29" s="216">
        <v>112</v>
      </c>
      <c r="YE29" s="217">
        <f>YD29-YJ29</f>
        <v>0</v>
      </c>
      <c r="YJ29" s="216">
        <v>112</v>
      </c>
      <c r="YK29" s="216">
        <v>416</v>
      </c>
      <c r="YL29" s="216">
        <v>-35</v>
      </c>
      <c r="YM29" s="216">
        <v>0</v>
      </c>
      <c r="YN29" s="216" t="s">
        <v>140</v>
      </c>
      <c r="YO29" s="216" t="s">
        <v>140</v>
      </c>
      <c r="YP29" s="216">
        <v>0</v>
      </c>
      <c r="YQ29" s="216" t="s">
        <v>140</v>
      </c>
      <c r="YR29" s="216" t="s">
        <v>140</v>
      </c>
      <c r="YS29" s="216">
        <v>-16</v>
      </c>
      <c r="YT29" s="216">
        <v>0</v>
      </c>
      <c r="YW29" s="216">
        <v>0</v>
      </c>
      <c r="YX29" s="216">
        <f t="shared" si="2"/>
        <v>0</v>
      </c>
      <c r="YY29" s="216" t="s">
        <v>140</v>
      </c>
      <c r="YZ29" s="216" t="s">
        <v>140</v>
      </c>
      <c r="ZA29" s="216" t="s">
        <v>140</v>
      </c>
      <c r="ZB29" s="216" t="s">
        <v>140</v>
      </c>
      <c r="ZC29" s="216">
        <v>10185</v>
      </c>
      <c r="ZD29" s="216" t="s">
        <v>140</v>
      </c>
      <c r="ZG29" s="216" t="s">
        <v>140</v>
      </c>
      <c r="ZN29" s="216">
        <v>1691</v>
      </c>
      <c r="ZT29" s="216">
        <v>6142</v>
      </c>
      <c r="ZU29" s="216">
        <v>6142</v>
      </c>
      <c r="ZZ29" s="217">
        <v>0</v>
      </c>
      <c r="AAA29" s="216" t="s">
        <v>140</v>
      </c>
      <c r="AAB29" s="216" t="s">
        <v>140</v>
      </c>
      <c r="AAC29" s="216">
        <v>2107</v>
      </c>
      <c r="AAD29" s="216" t="s">
        <v>140</v>
      </c>
      <c r="AAE29" s="216" t="s">
        <v>140</v>
      </c>
      <c r="AAF29" s="216" t="s">
        <v>140</v>
      </c>
      <c r="AAG29" s="216" t="s">
        <v>140</v>
      </c>
      <c r="AAH29" s="216" t="s">
        <v>140</v>
      </c>
      <c r="AAI29" s="216" t="s">
        <v>140</v>
      </c>
      <c r="AAM29" s="216" t="s">
        <v>140</v>
      </c>
      <c r="AAN29" s="216">
        <v>246</v>
      </c>
      <c r="AAO29" s="216" t="s">
        <v>140</v>
      </c>
      <c r="AAP29" s="216" t="s">
        <v>140</v>
      </c>
      <c r="AAQ29" s="218">
        <v>48644</v>
      </c>
      <c r="AAR29" s="216">
        <v>74140</v>
      </c>
      <c r="AAS29" s="216" t="s">
        <v>140</v>
      </c>
      <c r="AAT29" s="216">
        <v>4961</v>
      </c>
      <c r="AAW29" s="216">
        <v>47690</v>
      </c>
      <c r="ABJ29" s="216">
        <v>2484</v>
      </c>
      <c r="ABK29" s="216">
        <f>ABJ29-ABP29</f>
        <v>-794</v>
      </c>
      <c r="ABP29" s="216">
        <v>3278</v>
      </c>
      <c r="ABQ29" s="216">
        <v>606</v>
      </c>
      <c r="ABR29" s="216">
        <v>-1840</v>
      </c>
      <c r="ABS29" s="216">
        <v>6417</v>
      </c>
      <c r="ABT29" s="216">
        <v>0</v>
      </c>
      <c r="ABU29" s="216">
        <v>0</v>
      </c>
      <c r="ABV29" s="216">
        <v>0</v>
      </c>
      <c r="ABW29" s="216">
        <v>0</v>
      </c>
      <c r="ABX29" s="216">
        <v>0</v>
      </c>
      <c r="ABY29" s="216">
        <v>13823</v>
      </c>
      <c r="ACC29" s="216" t="s">
        <v>140</v>
      </c>
      <c r="ACD29" s="216" t="s">
        <v>140</v>
      </c>
      <c r="ACE29" s="216" t="s">
        <v>140</v>
      </c>
      <c r="ACF29" s="216" t="s">
        <v>140</v>
      </c>
      <c r="ACG29" s="216" t="s">
        <v>140</v>
      </c>
      <c r="ACH29" s="216" t="s">
        <v>140</v>
      </c>
      <c r="ACI29" s="216">
        <v>25496</v>
      </c>
      <c r="ACJ29" s="216">
        <v>0</v>
      </c>
      <c r="ACM29" s="216">
        <v>0</v>
      </c>
      <c r="ACT29" s="216">
        <v>25496</v>
      </c>
      <c r="ACZ29" s="216">
        <v>0</v>
      </c>
      <c r="ADA29" s="216">
        <v>0</v>
      </c>
      <c r="ADF29" s="216">
        <v>0</v>
      </c>
      <c r="ADG29" s="216">
        <v>0</v>
      </c>
      <c r="ADH29" s="216">
        <v>0</v>
      </c>
      <c r="ADI29" s="216">
        <v>0</v>
      </c>
      <c r="ADJ29" s="216">
        <v>0</v>
      </c>
      <c r="ADK29" s="216">
        <v>0</v>
      </c>
      <c r="ADL29" s="216">
        <v>0</v>
      </c>
      <c r="ADM29" s="216">
        <v>0</v>
      </c>
      <c r="ADN29" s="216">
        <v>0</v>
      </c>
      <c r="ADO29" s="216">
        <v>0</v>
      </c>
      <c r="ADS29" s="216">
        <v>0</v>
      </c>
      <c r="ADT29" s="216" t="s">
        <v>140</v>
      </c>
      <c r="ADU29" s="216" t="s">
        <v>140</v>
      </c>
      <c r="ADV29" s="216" t="s">
        <v>140</v>
      </c>
      <c r="ADW29" s="218">
        <v>13234</v>
      </c>
      <c r="ADX29" s="216">
        <v>356014</v>
      </c>
      <c r="ADY29" s="216" t="s">
        <v>140</v>
      </c>
      <c r="ADZ29" s="216">
        <v>5792</v>
      </c>
      <c r="AEC29" s="216">
        <v>114222</v>
      </c>
      <c r="AEJ29" s="216">
        <v>95764</v>
      </c>
      <c r="AEP29" s="216">
        <v>21196</v>
      </c>
      <c r="AEV29" s="216">
        <v>5002</v>
      </c>
      <c r="AEW29" s="216">
        <v>2258</v>
      </c>
      <c r="AEX29" s="216">
        <v>-6466</v>
      </c>
      <c r="AEY29" s="216">
        <v>7348</v>
      </c>
      <c r="AEZ29" s="216">
        <v>20542</v>
      </c>
      <c r="AFA29" s="216">
        <v>2308</v>
      </c>
      <c r="AFB29" s="216">
        <v>36154</v>
      </c>
      <c r="AFC29" s="216">
        <v>1072</v>
      </c>
      <c r="AFD29" s="216">
        <v>-727</v>
      </c>
      <c r="AFE29" s="216">
        <v>26753</v>
      </c>
      <c r="AFI29" s="216">
        <v>3211</v>
      </c>
      <c r="AFJ29" s="216">
        <v>1530</v>
      </c>
      <c r="AFK29" s="216">
        <v>25057</v>
      </c>
      <c r="AFL29" s="216" t="s">
        <v>140</v>
      </c>
      <c r="AFM29" s="216" t="s">
        <v>140</v>
      </c>
      <c r="AFN29" s="216" t="s">
        <v>140</v>
      </c>
      <c r="AFO29" s="216">
        <v>342780</v>
      </c>
      <c r="AFP29" s="216">
        <v>6162</v>
      </c>
      <c r="AFS29" s="216">
        <v>113415</v>
      </c>
      <c r="AFZ29" s="216">
        <v>95592</v>
      </c>
      <c r="AGF29" s="216">
        <v>21611</v>
      </c>
      <c r="AGL29" s="216">
        <v>5416</v>
      </c>
      <c r="AGM29" s="216">
        <v>2282</v>
      </c>
      <c r="AGN29" s="216">
        <v>-6511</v>
      </c>
      <c r="AGO29" s="216">
        <v>7348</v>
      </c>
      <c r="AGP29" s="216">
        <v>20542</v>
      </c>
      <c r="AGQ29" s="216">
        <v>4188</v>
      </c>
      <c r="AGR29" s="216">
        <v>36154</v>
      </c>
      <c r="AGS29" s="216">
        <v>1042</v>
      </c>
      <c r="AGT29" s="216">
        <v>-727</v>
      </c>
      <c r="AGU29" s="216">
        <v>26753</v>
      </c>
      <c r="AGY29" s="216">
        <v>14224</v>
      </c>
      <c r="AGZ29" s="216">
        <v>2965</v>
      </c>
      <c r="AHA29" s="216" t="s">
        <v>140</v>
      </c>
      <c r="AHB29" s="216">
        <v>-2259</v>
      </c>
      <c r="AHC29" s="218">
        <v>-13234</v>
      </c>
      <c r="AHD29" s="216">
        <v>25258</v>
      </c>
      <c r="AHE29" s="216" t="s">
        <v>140</v>
      </c>
      <c r="AHF29" s="216">
        <v>370</v>
      </c>
      <c r="AHI29" s="216">
        <v>2219</v>
      </c>
      <c r="AHP29" s="216">
        <v>1245</v>
      </c>
      <c r="AHV29" s="216">
        <v>343</v>
      </c>
      <c r="AIB29" s="216">
        <v>343</v>
      </c>
      <c r="AIC29" s="216">
        <v>24</v>
      </c>
      <c r="AID29" s="216">
        <v>-45</v>
      </c>
      <c r="AIE29" s="216" t="s">
        <v>140</v>
      </c>
      <c r="AIF29" s="216" t="s">
        <v>140</v>
      </c>
      <c r="AIG29" s="216">
        <v>6172</v>
      </c>
      <c r="AIH29" s="216" t="s">
        <v>140</v>
      </c>
      <c r="AII29" s="216" t="s">
        <v>140</v>
      </c>
      <c r="AIJ29" s="216" t="s">
        <v>140</v>
      </c>
      <c r="AIK29" s="216" t="s">
        <v>140</v>
      </c>
      <c r="AIO29" s="216">
        <v>14224</v>
      </c>
      <c r="AIP29" s="216">
        <v>2965</v>
      </c>
      <c r="AIQ29" s="216" t="s">
        <v>140</v>
      </c>
      <c r="AIR29" s="216">
        <v>-2259</v>
      </c>
      <c r="AIS29" s="216" t="s">
        <v>140</v>
      </c>
      <c r="AIT29" s="216" t="s">
        <v>140</v>
      </c>
      <c r="AIU29" s="216">
        <v>38492</v>
      </c>
      <c r="AIV29" s="216" t="s">
        <v>140</v>
      </c>
      <c r="AIY29" s="216">
        <v>3026</v>
      </c>
      <c r="AJF29" s="216">
        <v>1417</v>
      </c>
      <c r="AJL29" s="216">
        <v>-71</v>
      </c>
      <c r="AJR29" s="216">
        <v>-71</v>
      </c>
      <c r="AJS29" s="216" t="s">
        <v>140</v>
      </c>
      <c r="AJT29" s="216" t="s">
        <v>140</v>
      </c>
      <c r="AJU29" s="216" t="s">
        <v>140</v>
      </c>
      <c r="AJV29" s="216" t="s">
        <v>140</v>
      </c>
      <c r="AJW29" s="216">
        <v>4291</v>
      </c>
      <c r="AJX29" s="216" t="s">
        <v>140</v>
      </c>
      <c r="AJY29" s="216">
        <v>30</v>
      </c>
      <c r="AJZ29" s="216" t="s">
        <v>140</v>
      </c>
      <c r="AKA29" s="216" t="s">
        <v>140</v>
      </c>
      <c r="AKE29" s="216">
        <v>3211</v>
      </c>
      <c r="AKF29" s="216">
        <v>1530</v>
      </c>
      <c r="AKG29" s="216">
        <v>25057</v>
      </c>
      <c r="AKH29" s="216" t="s">
        <v>140</v>
      </c>
      <c r="AKI29" s="218" t="s">
        <v>140</v>
      </c>
      <c r="AKJ29" s="216">
        <v>381272</v>
      </c>
      <c r="AKK29" s="216" t="s">
        <v>140</v>
      </c>
      <c r="AKL29" s="216">
        <v>6162</v>
      </c>
      <c r="AKO29" s="216">
        <v>116442</v>
      </c>
      <c r="AKV29" s="216">
        <v>97009</v>
      </c>
      <c r="ALB29" s="216">
        <v>21540</v>
      </c>
      <c r="ALH29" s="216">
        <v>5345</v>
      </c>
      <c r="ALI29" s="216">
        <v>2282</v>
      </c>
      <c r="ALJ29" s="216">
        <v>-6511</v>
      </c>
      <c r="ALK29" s="216">
        <v>7348</v>
      </c>
      <c r="ALL29" s="216">
        <v>20542</v>
      </c>
      <c r="ALM29" s="216">
        <v>8480</v>
      </c>
      <c r="ALN29" s="216">
        <v>36154</v>
      </c>
      <c r="ALO29" s="216">
        <v>1072</v>
      </c>
      <c r="ALP29" s="216">
        <v>-727</v>
      </c>
      <c r="ALQ29" s="216">
        <v>26753</v>
      </c>
      <c r="ALU29" s="216">
        <v>17435</v>
      </c>
      <c r="ALV29" s="216">
        <v>4495</v>
      </c>
      <c r="ALW29" s="216">
        <v>25057</v>
      </c>
      <c r="ALX29" s="216">
        <v>-2259</v>
      </c>
      <c r="ALY29" s="216" t="s">
        <v>140</v>
      </c>
      <c r="ALZ29" s="216" t="s">
        <v>140</v>
      </c>
      <c r="AMA29" s="216">
        <v>381272</v>
      </c>
      <c r="AMB29" s="216">
        <v>6162</v>
      </c>
      <c r="AME29" s="216">
        <v>116442</v>
      </c>
      <c r="AML29" s="216">
        <v>97009</v>
      </c>
      <c r="AMR29" s="216">
        <v>21540</v>
      </c>
      <c r="AMX29" s="216">
        <v>5345</v>
      </c>
      <c r="AMY29" s="216">
        <v>2282</v>
      </c>
      <c r="AMZ29" s="216">
        <v>-6511</v>
      </c>
      <c r="ANA29" s="216">
        <v>7348</v>
      </c>
      <c r="ANB29" s="216">
        <v>20542</v>
      </c>
      <c r="ANC29" s="216">
        <v>8480</v>
      </c>
      <c r="AND29" s="216">
        <v>36154</v>
      </c>
      <c r="ANE29" s="216">
        <v>1072</v>
      </c>
      <c r="ANF29" s="216">
        <v>-727</v>
      </c>
      <c r="ANG29" s="216">
        <v>26753</v>
      </c>
      <c r="ANK29" s="216">
        <v>17435</v>
      </c>
      <c r="ANL29" s="216">
        <v>4495</v>
      </c>
      <c r="ANM29" s="216">
        <v>25057</v>
      </c>
      <c r="ANN29" s="216">
        <v>-2259</v>
      </c>
      <c r="ANO29" s="218"/>
    </row>
    <row r="30" spans="1:1474" s="216" customFormat="1" ht="13.2">
      <c r="A30" s="211">
        <v>2012</v>
      </c>
      <c r="B30" s="212"/>
      <c r="C30" s="213">
        <v>0</v>
      </c>
      <c r="D30" s="213">
        <v>0</v>
      </c>
      <c r="E30" s="213">
        <v>119076.02</v>
      </c>
      <c r="F30" s="213">
        <v>0</v>
      </c>
      <c r="G30" s="213">
        <v>0</v>
      </c>
      <c r="H30" s="213">
        <v>63208.78</v>
      </c>
      <c r="I30" s="213">
        <v>0</v>
      </c>
      <c r="J30" s="213">
        <v>0</v>
      </c>
      <c r="K30" s="213">
        <v>51673.61</v>
      </c>
      <c r="L30" s="213">
        <v>30116.02</v>
      </c>
      <c r="M30" s="213">
        <v>15319.02</v>
      </c>
      <c r="N30" s="213">
        <v>4360.13</v>
      </c>
      <c r="O30" s="213">
        <v>1878.44</v>
      </c>
      <c r="P30" s="213">
        <v>0</v>
      </c>
      <c r="Q30" s="219">
        <v>19309.12</v>
      </c>
      <c r="R30" s="219">
        <v>14751.56</v>
      </c>
      <c r="S30" s="213">
        <v>0</v>
      </c>
      <c r="T30" s="213">
        <v>0</v>
      </c>
      <c r="U30" s="219">
        <v>166.37</v>
      </c>
      <c r="V30" s="219">
        <v>4391.1899999999996</v>
      </c>
      <c r="W30" s="213">
        <v>0</v>
      </c>
      <c r="X30" s="213">
        <v>0</v>
      </c>
      <c r="Y30" s="213">
        <v>0</v>
      </c>
      <c r="Z30" s="213">
        <v>0</v>
      </c>
      <c r="AA30" s="213">
        <v>0</v>
      </c>
      <c r="AB30" s="219">
        <v>2661.77</v>
      </c>
      <c r="AC30" s="213">
        <v>0</v>
      </c>
      <c r="AD30" s="219">
        <v>2661.77</v>
      </c>
      <c r="AE30" s="219">
        <v>163348.13</v>
      </c>
      <c r="AF30" s="219">
        <v>155414.10999999999</v>
      </c>
      <c r="AG30" s="219">
        <v>7934.02</v>
      </c>
      <c r="AH30" s="219">
        <v>20769.810000000001</v>
      </c>
      <c r="AI30" s="220">
        <v>-101281.24</v>
      </c>
      <c r="AJ30" s="213">
        <v>0</v>
      </c>
      <c r="AK30" s="219">
        <v>306220.34000000003</v>
      </c>
      <c r="AL30" s="213">
        <v>0</v>
      </c>
      <c r="AM30" s="213">
        <v>0</v>
      </c>
      <c r="AN30" s="213">
        <v>0</v>
      </c>
      <c r="AO30" s="213">
        <v>0</v>
      </c>
      <c r="AP30" s="213">
        <v>0</v>
      </c>
      <c r="AQ30" s="213">
        <v>0</v>
      </c>
      <c r="AR30" s="219">
        <v>24761.54</v>
      </c>
      <c r="AS30" s="219">
        <v>22839.47</v>
      </c>
      <c r="AT30" s="219">
        <v>1857.61</v>
      </c>
      <c r="AU30" s="213">
        <v>0</v>
      </c>
      <c r="AV30" s="219">
        <v>64.47</v>
      </c>
      <c r="AW30" s="219">
        <v>97023.47</v>
      </c>
      <c r="AX30" s="219">
        <v>1161.58</v>
      </c>
      <c r="AY30" s="213">
        <v>0</v>
      </c>
      <c r="AZ30" s="213">
        <v>0</v>
      </c>
      <c r="BA30" s="213">
        <v>0</v>
      </c>
      <c r="BB30" s="213">
        <v>0</v>
      </c>
      <c r="BC30" s="219">
        <v>1161.58</v>
      </c>
      <c r="BD30" s="219">
        <v>78875.929999999993</v>
      </c>
      <c r="BE30" s="213">
        <v>0</v>
      </c>
      <c r="BF30" s="213">
        <v>0</v>
      </c>
      <c r="BG30" s="213">
        <v>0</v>
      </c>
      <c r="BH30" s="219">
        <v>78875.929999999993</v>
      </c>
      <c r="BI30" s="219">
        <v>6622.54</v>
      </c>
      <c r="BJ30" s="219">
        <v>6622.54</v>
      </c>
      <c r="BK30" s="213">
        <v>0</v>
      </c>
      <c r="BL30" s="213">
        <v>0</v>
      </c>
      <c r="BM30" s="213">
        <v>0</v>
      </c>
      <c r="BN30" s="213">
        <v>0</v>
      </c>
      <c r="BO30" s="213">
        <v>0</v>
      </c>
      <c r="BP30" s="214">
        <v>0</v>
      </c>
      <c r="BQ30" s="213">
        <v>0</v>
      </c>
      <c r="BR30" s="213">
        <v>0</v>
      </c>
      <c r="BS30" s="219">
        <v>9250.7199999999993</v>
      </c>
      <c r="BT30" s="213">
        <v>0</v>
      </c>
      <c r="BU30" s="213">
        <v>0</v>
      </c>
      <c r="BV30" s="219">
        <v>3403.34</v>
      </c>
      <c r="BW30" s="213">
        <v>0</v>
      </c>
      <c r="BX30" s="213">
        <v>0</v>
      </c>
      <c r="BY30" s="219">
        <v>49928</v>
      </c>
      <c r="BZ30" s="219">
        <v>48129.3</v>
      </c>
      <c r="CA30" s="219">
        <v>430.31</v>
      </c>
      <c r="CB30" s="213">
        <v>0</v>
      </c>
      <c r="CC30" s="219">
        <v>1368.38</v>
      </c>
      <c r="CD30" s="213">
        <v>0</v>
      </c>
      <c r="CE30" s="219">
        <v>7600.94</v>
      </c>
      <c r="CF30" s="219">
        <v>4902.97</v>
      </c>
      <c r="CG30" s="213">
        <v>0</v>
      </c>
      <c r="CH30" s="213">
        <v>0</v>
      </c>
      <c r="CI30" s="219">
        <v>0</v>
      </c>
      <c r="CJ30" s="219">
        <v>2697.97</v>
      </c>
      <c r="CK30" s="213">
        <v>0</v>
      </c>
      <c r="CL30" s="213">
        <v>0</v>
      </c>
      <c r="CM30" s="213">
        <v>0</v>
      </c>
      <c r="CN30" s="213">
        <v>0</v>
      </c>
      <c r="CO30" s="213">
        <v>0</v>
      </c>
      <c r="CP30" s="213">
        <v>0</v>
      </c>
      <c r="CQ30" s="213">
        <v>0</v>
      </c>
      <c r="CR30" s="213">
        <v>0</v>
      </c>
      <c r="CS30" s="219">
        <v>530.57000000000005</v>
      </c>
      <c r="CT30" s="219">
        <v>530.57000000000005</v>
      </c>
      <c r="CU30" s="213">
        <v>0</v>
      </c>
      <c r="CV30" s="213">
        <v>0</v>
      </c>
      <c r="CW30" s="220">
        <v>16324.78</v>
      </c>
      <c r="CX30" s="213">
        <v>0</v>
      </c>
      <c r="CY30" s="219">
        <v>28722.68</v>
      </c>
      <c r="CZ30" s="213">
        <v>0</v>
      </c>
      <c r="DA30" s="213">
        <v>0</v>
      </c>
      <c r="DB30" s="213">
        <v>0</v>
      </c>
      <c r="DC30" s="213">
        <v>0</v>
      </c>
      <c r="DD30" s="213">
        <v>0</v>
      </c>
      <c r="DE30" s="213">
        <v>0</v>
      </c>
      <c r="DF30" s="219">
        <v>54612.4</v>
      </c>
      <c r="DG30" s="219">
        <v>53860.04</v>
      </c>
      <c r="DH30" s="219">
        <v>752.36</v>
      </c>
      <c r="DI30" s="213">
        <v>0</v>
      </c>
      <c r="DJ30" s="213">
        <v>0</v>
      </c>
      <c r="DK30" s="219">
        <v>20753.02</v>
      </c>
      <c r="DL30" s="219">
        <v>3703.27</v>
      </c>
      <c r="DM30" s="213">
        <v>0</v>
      </c>
      <c r="DN30" s="213">
        <v>0</v>
      </c>
      <c r="DO30" s="213">
        <v>0</v>
      </c>
      <c r="DP30" s="213">
        <v>0</v>
      </c>
      <c r="DQ30" s="219">
        <v>3703.27</v>
      </c>
      <c r="DR30" s="219">
        <v>16855.349999999999</v>
      </c>
      <c r="DS30" s="213">
        <v>0</v>
      </c>
      <c r="DT30" s="213">
        <v>0</v>
      </c>
      <c r="DU30" s="213">
        <v>0</v>
      </c>
      <c r="DV30" s="219">
        <v>16855.349999999999</v>
      </c>
      <c r="DW30" s="219">
        <v>0</v>
      </c>
      <c r="DX30" s="219">
        <v>0</v>
      </c>
      <c r="DY30" s="213">
        <v>0</v>
      </c>
      <c r="DZ30" s="213">
        <v>0</v>
      </c>
      <c r="EA30" s="213">
        <v>0</v>
      </c>
      <c r="EB30" s="213">
        <v>0</v>
      </c>
      <c r="EC30" s="213">
        <v>0</v>
      </c>
      <c r="ED30" s="214">
        <v>0</v>
      </c>
      <c r="EE30" s="213">
        <v>0</v>
      </c>
      <c r="EF30" s="213">
        <v>0</v>
      </c>
      <c r="EG30" s="219">
        <v>33604.980000000003</v>
      </c>
      <c r="EH30" s="213">
        <v>0</v>
      </c>
      <c r="EI30" s="213">
        <v>0</v>
      </c>
      <c r="EJ30" s="219">
        <v>261.89</v>
      </c>
      <c r="EK30" s="213">
        <v>0</v>
      </c>
      <c r="EL30" s="213">
        <v>0</v>
      </c>
      <c r="EM30" s="219">
        <v>7697.53</v>
      </c>
      <c r="EN30" s="219">
        <v>6850.58</v>
      </c>
      <c r="EO30" s="213">
        <v>0</v>
      </c>
      <c r="EP30" s="213">
        <v>0</v>
      </c>
      <c r="EQ30" s="219">
        <v>846.95</v>
      </c>
      <c r="ER30" s="213">
        <v>0</v>
      </c>
      <c r="ES30" s="219">
        <v>39681.25</v>
      </c>
      <c r="ET30" s="219">
        <v>0</v>
      </c>
      <c r="EU30" s="219">
        <v>6349.42</v>
      </c>
      <c r="EV30" s="219">
        <v>23930.7</v>
      </c>
      <c r="EW30" s="219">
        <v>8541.91</v>
      </c>
      <c r="EX30" s="219">
        <v>859.22</v>
      </c>
      <c r="EY30" s="213">
        <v>0</v>
      </c>
      <c r="EZ30" s="219">
        <v>71409</v>
      </c>
      <c r="FA30" s="213">
        <v>0</v>
      </c>
      <c r="FB30" s="219">
        <v>71409</v>
      </c>
      <c r="FC30" s="213">
        <v>0</v>
      </c>
      <c r="FD30" s="219">
        <v>6640.07</v>
      </c>
      <c r="FE30" s="219">
        <v>6622.54</v>
      </c>
      <c r="FF30" s="219">
        <v>17.53</v>
      </c>
      <c r="FG30" s="219">
        <v>26122.43</v>
      </c>
      <c r="FH30" s="219">
        <v>25744.16</v>
      </c>
      <c r="FI30" s="219">
        <v>378.27</v>
      </c>
      <c r="FJ30" s="219">
        <v>-6317.99</v>
      </c>
      <c r="FK30" s="220">
        <v>6453.79</v>
      </c>
      <c r="FL30" s="213">
        <v>0</v>
      </c>
      <c r="FM30" s="219">
        <v>39051.99</v>
      </c>
      <c r="FN30" s="213">
        <v>0</v>
      </c>
      <c r="FO30" s="213">
        <v>0</v>
      </c>
      <c r="FP30" s="213">
        <v>0</v>
      </c>
      <c r="FQ30" s="219">
        <v>68866.03</v>
      </c>
      <c r="FR30" s="213">
        <v>0</v>
      </c>
      <c r="FS30" s="213">
        <v>0</v>
      </c>
      <c r="FT30" s="219">
        <v>14622.25</v>
      </c>
      <c r="FU30" s="219">
        <v>6228.38</v>
      </c>
      <c r="FV30" s="219">
        <v>2104.2199999999998</v>
      </c>
      <c r="FW30" s="219">
        <v>4411.21</v>
      </c>
      <c r="FX30" s="219">
        <v>1878.44</v>
      </c>
      <c r="FY30" s="219">
        <v>80975.88</v>
      </c>
      <c r="FZ30" s="219">
        <v>60006.48</v>
      </c>
      <c r="GA30" s="219">
        <v>25818.16</v>
      </c>
      <c r="GB30" s="219">
        <v>31411.03</v>
      </c>
      <c r="GC30" s="213">
        <v>0</v>
      </c>
      <c r="GD30" s="213">
        <v>0</v>
      </c>
      <c r="GE30" s="219">
        <v>2777.29</v>
      </c>
      <c r="GF30" s="219">
        <v>101301.11</v>
      </c>
      <c r="GG30" s="213">
        <v>0</v>
      </c>
      <c r="GH30" s="213">
        <v>0</v>
      </c>
      <c r="GI30" s="213">
        <v>0</v>
      </c>
      <c r="GJ30" s="219">
        <v>29892.11</v>
      </c>
      <c r="GK30" s="219">
        <v>3006.19</v>
      </c>
      <c r="GL30" s="213">
        <v>0</v>
      </c>
      <c r="GM30" s="219">
        <v>3006.19</v>
      </c>
      <c r="GN30" s="213">
        <v>0</v>
      </c>
      <c r="GO30" s="213">
        <v>0</v>
      </c>
      <c r="GP30" s="213">
        <v>0</v>
      </c>
      <c r="GQ30" s="219">
        <v>0</v>
      </c>
      <c r="GR30" s="214">
        <v>0</v>
      </c>
      <c r="GS30" s="213">
        <v>0</v>
      </c>
      <c r="GT30" s="213">
        <v>0</v>
      </c>
      <c r="GU30" s="219">
        <v>93667.82</v>
      </c>
      <c r="GV30" s="213">
        <v>0</v>
      </c>
      <c r="GW30" s="213">
        <v>0</v>
      </c>
      <c r="GX30" s="219">
        <v>1992.02</v>
      </c>
      <c r="GY30" s="213">
        <v>0</v>
      </c>
      <c r="GZ30" s="213">
        <v>0</v>
      </c>
      <c r="HA30" s="219">
        <v>11253.37</v>
      </c>
      <c r="HB30" s="219">
        <v>11202.28</v>
      </c>
      <c r="HC30" s="213">
        <v>0</v>
      </c>
      <c r="HD30" s="219">
        <v>51.08</v>
      </c>
      <c r="HE30" s="219">
        <v>0</v>
      </c>
      <c r="HF30" s="213">
        <v>0</v>
      </c>
      <c r="HG30" s="219">
        <v>36022.9</v>
      </c>
      <c r="HH30" s="219">
        <v>6163.63</v>
      </c>
      <c r="HI30" s="219">
        <v>25061.599999999999</v>
      </c>
      <c r="HJ30" s="213">
        <v>0</v>
      </c>
      <c r="HK30" s="213">
        <v>0</v>
      </c>
      <c r="HL30" s="219">
        <v>4797.67</v>
      </c>
      <c r="HM30" s="213">
        <v>0</v>
      </c>
      <c r="HN30" s="219">
        <v>190584.6</v>
      </c>
      <c r="HO30" s="219">
        <v>190584.6</v>
      </c>
      <c r="HP30" s="213">
        <v>0</v>
      </c>
      <c r="HQ30" s="213">
        <v>0</v>
      </c>
      <c r="HR30" s="219">
        <v>57.29</v>
      </c>
      <c r="HS30" s="213">
        <v>0</v>
      </c>
      <c r="HT30" s="219">
        <v>57.29</v>
      </c>
      <c r="HU30" s="219">
        <v>62772</v>
      </c>
      <c r="HV30" s="219">
        <v>60068</v>
      </c>
      <c r="HW30" s="219">
        <v>2704</v>
      </c>
      <c r="HX30" s="219">
        <v>-14451.83</v>
      </c>
      <c r="HY30" s="220">
        <v>82437.09</v>
      </c>
      <c r="HZ30" s="213">
        <v>0</v>
      </c>
      <c r="IA30" s="219">
        <v>145475.09</v>
      </c>
      <c r="IB30" s="219">
        <v>256563.94</v>
      </c>
      <c r="IC30" s="213">
        <v>0</v>
      </c>
      <c r="ID30" s="213">
        <v>0</v>
      </c>
      <c r="IE30" s="213">
        <v>0</v>
      </c>
      <c r="IF30" s="213">
        <v>0</v>
      </c>
      <c r="IG30" s="213">
        <v>0</v>
      </c>
      <c r="IH30" s="219">
        <v>24336.560000000001</v>
      </c>
      <c r="II30" s="219">
        <v>20474.78</v>
      </c>
      <c r="IJ30" s="219">
        <v>1710.93</v>
      </c>
      <c r="IK30" s="213">
        <v>0</v>
      </c>
      <c r="IL30" s="219">
        <v>2150.86</v>
      </c>
      <c r="IM30" s="219">
        <v>319462.37</v>
      </c>
      <c r="IN30" s="219">
        <v>37959.68</v>
      </c>
      <c r="IO30" s="213">
        <v>0</v>
      </c>
      <c r="IP30" s="219">
        <v>0</v>
      </c>
      <c r="IQ30" s="219">
        <v>23930.7</v>
      </c>
      <c r="IR30" s="219">
        <v>8708.2800000000007</v>
      </c>
      <c r="IS30" s="219">
        <v>5320.7</v>
      </c>
      <c r="IT30" s="219">
        <v>321399.15999999997</v>
      </c>
      <c r="IU30" s="213">
        <v>0</v>
      </c>
      <c r="IV30" s="213">
        <v>0</v>
      </c>
      <c r="IW30" s="213">
        <v>0</v>
      </c>
      <c r="IX30" s="219">
        <v>130814.56</v>
      </c>
      <c r="IY30" s="213">
        <v>0</v>
      </c>
      <c r="IZ30" s="213">
        <v>0</v>
      </c>
      <c r="JA30" s="213">
        <v>0</v>
      </c>
      <c r="JB30" s="213">
        <v>0</v>
      </c>
      <c r="JC30" s="213">
        <v>0</v>
      </c>
      <c r="JD30" s="213">
        <v>0</v>
      </c>
      <c r="JE30" s="219">
        <v>0</v>
      </c>
      <c r="JF30" s="214">
        <v>0</v>
      </c>
      <c r="JG30" s="213">
        <v>0</v>
      </c>
      <c r="JH30" s="213">
        <v>0</v>
      </c>
      <c r="JI30" s="219">
        <v>255599.54</v>
      </c>
      <c r="JJ30" s="213">
        <v>0</v>
      </c>
      <c r="JK30" s="213">
        <v>0</v>
      </c>
      <c r="JL30" s="219">
        <v>68866.03</v>
      </c>
      <c r="JM30" s="213">
        <v>0</v>
      </c>
      <c r="JN30" s="213">
        <v>0</v>
      </c>
      <c r="JO30" s="219">
        <v>120552.51</v>
      </c>
      <c r="JP30" s="219">
        <v>96298.19</v>
      </c>
      <c r="JQ30" s="219">
        <v>15749.33</v>
      </c>
      <c r="JR30" s="219">
        <v>4411.21</v>
      </c>
      <c r="JS30" s="219">
        <v>4093.78</v>
      </c>
      <c r="JT30" s="213">
        <v>0</v>
      </c>
      <c r="JU30" s="219">
        <v>102614.21</v>
      </c>
      <c r="JV30" s="219">
        <v>25818.16</v>
      </c>
      <c r="JW30" s="219">
        <v>31411.03</v>
      </c>
      <c r="JX30" s="219">
        <v>23930.7</v>
      </c>
      <c r="JY30" s="219">
        <v>8708.2800000000007</v>
      </c>
      <c r="JZ30" s="219">
        <v>12746.04</v>
      </c>
      <c r="KA30" s="213">
        <v>0</v>
      </c>
      <c r="KB30" s="219">
        <v>261993.60000000001</v>
      </c>
      <c r="KC30" s="219">
        <v>190584.6</v>
      </c>
      <c r="KD30" s="219">
        <v>71409</v>
      </c>
      <c r="KE30" s="213">
        <v>0</v>
      </c>
      <c r="KF30" s="219">
        <v>9359.1299999999992</v>
      </c>
      <c r="KG30" s="219">
        <v>6622.54</v>
      </c>
      <c r="KH30" s="219">
        <v>2736.59</v>
      </c>
      <c r="KI30" s="219">
        <v>252773.24</v>
      </c>
      <c r="KJ30" s="219">
        <v>241756.84</v>
      </c>
      <c r="KK30" s="219">
        <v>11016.4</v>
      </c>
      <c r="KL30" s="213">
        <v>0</v>
      </c>
      <c r="KM30" s="220">
        <v>3934.31</v>
      </c>
      <c r="KN30" s="213">
        <v>0</v>
      </c>
      <c r="KO30" s="219">
        <v>519470.1</v>
      </c>
      <c r="KP30" s="219">
        <v>256563.94</v>
      </c>
      <c r="KQ30" s="213">
        <v>0</v>
      </c>
      <c r="KR30" s="213">
        <v>0</v>
      </c>
      <c r="KS30" s="219">
        <v>68866.03</v>
      </c>
      <c r="KT30" s="213">
        <v>0</v>
      </c>
      <c r="KU30" s="213">
        <v>0</v>
      </c>
      <c r="KV30" s="219">
        <v>118332.75</v>
      </c>
      <c r="KW30" s="219">
        <v>103402.66</v>
      </c>
      <c r="KX30" s="219">
        <v>6425.11</v>
      </c>
      <c r="KY30" s="219">
        <v>4411.21</v>
      </c>
      <c r="KZ30" s="219">
        <v>4093.78</v>
      </c>
      <c r="LA30" s="219">
        <v>518214.74</v>
      </c>
      <c r="LB30" s="219">
        <v>102831.01</v>
      </c>
      <c r="LC30" s="219">
        <v>25818.16</v>
      </c>
      <c r="LD30" s="219">
        <v>31411.03</v>
      </c>
      <c r="LE30" s="219">
        <v>23930.7</v>
      </c>
      <c r="LF30" s="219">
        <v>8708.2800000000007</v>
      </c>
      <c r="LG30" s="219">
        <v>12962.85</v>
      </c>
      <c r="LH30" s="219">
        <v>518431.55</v>
      </c>
      <c r="LI30" s="213">
        <v>0</v>
      </c>
      <c r="LJ30" s="213">
        <v>0</v>
      </c>
      <c r="LK30" s="213">
        <v>0</v>
      </c>
      <c r="LL30" s="219">
        <v>256437.95</v>
      </c>
      <c r="LM30" s="219">
        <v>9628.73</v>
      </c>
      <c r="LN30" s="219">
        <v>6622.54</v>
      </c>
      <c r="LO30" s="219">
        <v>3006.19</v>
      </c>
      <c r="LP30" s="213">
        <v>0</v>
      </c>
      <c r="LQ30" s="213">
        <v>0</v>
      </c>
      <c r="LR30" s="213">
        <v>0</v>
      </c>
      <c r="LS30" s="213">
        <v>0</v>
      </c>
      <c r="LT30" s="214">
        <v>0</v>
      </c>
      <c r="LU30" s="213">
        <v>0</v>
      </c>
      <c r="LV30" s="213">
        <v>0</v>
      </c>
      <c r="LW30" s="219">
        <v>1077.27</v>
      </c>
      <c r="LX30" s="213">
        <v>0</v>
      </c>
      <c r="LY30" s="213">
        <v>0</v>
      </c>
      <c r="LZ30" s="213">
        <v>0</v>
      </c>
      <c r="MA30" s="213">
        <v>0</v>
      </c>
      <c r="MB30" s="213">
        <v>0</v>
      </c>
      <c r="MC30" s="219">
        <v>9466.9500000000007</v>
      </c>
      <c r="MD30" s="219">
        <v>7609.34</v>
      </c>
      <c r="ME30" s="219">
        <v>1857.61</v>
      </c>
      <c r="MF30" s="213">
        <v>0</v>
      </c>
      <c r="MG30" s="213">
        <v>0</v>
      </c>
      <c r="MH30" s="213">
        <v>0</v>
      </c>
      <c r="MI30" s="219">
        <v>3229.66</v>
      </c>
      <c r="MJ30" s="213">
        <v>0</v>
      </c>
      <c r="MK30" s="213">
        <v>0</v>
      </c>
      <c r="ML30" s="213">
        <v>0</v>
      </c>
      <c r="MM30" s="213">
        <v>0</v>
      </c>
      <c r="MN30" s="219">
        <v>3229.66</v>
      </c>
      <c r="MO30" s="213">
        <v>0</v>
      </c>
      <c r="MP30" s="213">
        <v>0</v>
      </c>
      <c r="MQ30" s="213">
        <v>0</v>
      </c>
      <c r="MR30" s="213">
        <v>0</v>
      </c>
      <c r="MS30" s="213">
        <v>0</v>
      </c>
      <c r="MT30" s="219">
        <v>287.13</v>
      </c>
      <c r="MU30" s="213">
        <v>0</v>
      </c>
      <c r="MV30" s="219">
        <v>287.13</v>
      </c>
      <c r="MW30" s="213">
        <v>0</v>
      </c>
      <c r="MX30" s="213">
        <v>0</v>
      </c>
      <c r="MY30" s="213">
        <v>0</v>
      </c>
      <c r="MZ30" s="213">
        <v>0</v>
      </c>
      <c r="NA30" s="220">
        <v>-13863.45</v>
      </c>
      <c r="NB30" s="219">
        <v>-14632.4</v>
      </c>
      <c r="NC30" s="213">
        <v>0</v>
      </c>
      <c r="ND30" s="219">
        <v>112.87</v>
      </c>
      <c r="NE30" s="213">
        <v>0</v>
      </c>
      <c r="NF30" s="213">
        <v>0</v>
      </c>
      <c r="NG30" s="213">
        <v>0</v>
      </c>
      <c r="NH30" s="213">
        <v>0</v>
      </c>
      <c r="NI30" s="213">
        <v>0</v>
      </c>
      <c r="NJ30" s="219">
        <v>11686.7</v>
      </c>
      <c r="NK30" s="219">
        <v>504.87</v>
      </c>
      <c r="NL30" s="219">
        <v>11181.82</v>
      </c>
      <c r="NM30" s="213">
        <v>0</v>
      </c>
      <c r="NN30" s="213">
        <v>0</v>
      </c>
      <c r="NO30" s="213">
        <v>0</v>
      </c>
      <c r="NP30" s="219">
        <v>3012.85</v>
      </c>
      <c r="NQ30" s="213">
        <v>0</v>
      </c>
      <c r="NR30" s="213">
        <v>0</v>
      </c>
      <c r="NS30" s="213">
        <v>0</v>
      </c>
      <c r="NT30" s="213">
        <v>0</v>
      </c>
      <c r="NU30" s="219">
        <v>3012.85</v>
      </c>
      <c r="NV30" s="213">
        <v>0</v>
      </c>
      <c r="NW30" s="213">
        <v>0</v>
      </c>
      <c r="NX30" s="213">
        <v>0</v>
      </c>
      <c r="NY30" s="213">
        <v>0</v>
      </c>
      <c r="NZ30" s="219">
        <v>-13593.85</v>
      </c>
      <c r="OA30" s="219">
        <v>17.53</v>
      </c>
      <c r="OB30" s="219">
        <v>0</v>
      </c>
      <c r="OC30" s="219">
        <v>17.53</v>
      </c>
      <c r="OD30" s="213">
        <v>0</v>
      </c>
      <c r="OE30" s="213">
        <v>0</v>
      </c>
      <c r="OF30" s="213">
        <v>0</v>
      </c>
      <c r="OG30" s="213">
        <v>0</v>
      </c>
      <c r="OH30" s="214">
        <v>0</v>
      </c>
      <c r="OI30" s="213">
        <v>0</v>
      </c>
      <c r="OJ30" s="213">
        <v>0</v>
      </c>
      <c r="OK30" s="219">
        <v>256676.81</v>
      </c>
      <c r="OL30" s="213">
        <v>0</v>
      </c>
      <c r="OM30" s="213">
        <v>0</v>
      </c>
      <c r="ON30" s="219">
        <v>68866.03</v>
      </c>
      <c r="OO30" s="213">
        <v>0</v>
      </c>
      <c r="OP30" s="213">
        <v>0</v>
      </c>
      <c r="OQ30" s="219">
        <v>130019.45</v>
      </c>
      <c r="OR30" s="219">
        <v>103907.53</v>
      </c>
      <c r="OS30" s="219">
        <v>17606.93</v>
      </c>
      <c r="OT30" s="219">
        <v>4411.21</v>
      </c>
      <c r="OU30" s="219">
        <v>4093.78</v>
      </c>
      <c r="OV30" s="213">
        <v>0</v>
      </c>
      <c r="OW30" s="219">
        <v>105843.87</v>
      </c>
      <c r="OX30" s="219">
        <v>25818.16</v>
      </c>
      <c r="OY30" s="219">
        <v>31411.03</v>
      </c>
      <c r="OZ30" s="219">
        <v>23930.7</v>
      </c>
      <c r="PA30" s="219">
        <v>8708.2800000000007</v>
      </c>
      <c r="PB30" s="219">
        <v>15975.7</v>
      </c>
      <c r="PC30" s="213">
        <v>0</v>
      </c>
      <c r="PD30" s="219">
        <v>261993.60000000001</v>
      </c>
      <c r="PE30" s="219">
        <v>190584.6</v>
      </c>
      <c r="PF30" s="219">
        <v>71409</v>
      </c>
      <c r="PG30" s="213">
        <v>0</v>
      </c>
      <c r="PH30" s="219">
        <v>9646.26</v>
      </c>
      <c r="PI30" s="219">
        <v>6622.54</v>
      </c>
      <c r="PJ30" s="219">
        <v>3023.72</v>
      </c>
      <c r="PK30" s="219">
        <v>252773.24</v>
      </c>
      <c r="PL30" s="219">
        <v>241756.84</v>
      </c>
      <c r="PM30" s="219">
        <v>11016.4</v>
      </c>
      <c r="PN30" s="213">
        <v>0</v>
      </c>
      <c r="PO30" s="220">
        <v>-9929.14</v>
      </c>
      <c r="PP30" s="219">
        <v>-14632.4</v>
      </c>
      <c r="PQ30" s="219">
        <v>519470.1</v>
      </c>
      <c r="PR30" s="219">
        <v>256676.81</v>
      </c>
      <c r="PS30" s="213">
        <v>0</v>
      </c>
      <c r="PT30" s="213">
        <v>0</v>
      </c>
      <c r="PU30" s="219">
        <v>68866.03</v>
      </c>
      <c r="PV30" s="213">
        <v>0</v>
      </c>
      <c r="PW30" s="213">
        <v>0</v>
      </c>
      <c r="PX30" s="219">
        <v>130019.45</v>
      </c>
      <c r="PY30" s="219">
        <v>103907.53</v>
      </c>
      <c r="PZ30" s="219">
        <v>17606.93</v>
      </c>
      <c r="QA30" s="219">
        <v>4411.21</v>
      </c>
      <c r="QB30" s="219">
        <v>4093.78</v>
      </c>
      <c r="QC30" s="219">
        <v>0</v>
      </c>
      <c r="QD30" s="219">
        <v>105843.87</v>
      </c>
      <c r="QE30" s="219">
        <v>25818.16</v>
      </c>
      <c r="QF30" s="219">
        <v>31411.03</v>
      </c>
      <c r="QG30" s="219">
        <v>23930.7</v>
      </c>
      <c r="QH30" s="219">
        <v>8708.2800000000007</v>
      </c>
      <c r="QI30" s="219">
        <v>15975.7</v>
      </c>
      <c r="QJ30" s="219">
        <v>518431.55</v>
      </c>
      <c r="QK30" s="213">
        <v>0</v>
      </c>
      <c r="QL30" s="213">
        <v>0</v>
      </c>
      <c r="QM30" s="213">
        <v>0</v>
      </c>
      <c r="QN30" s="219">
        <v>242844.1</v>
      </c>
      <c r="QO30" s="219">
        <v>9646.26</v>
      </c>
      <c r="QP30" s="219">
        <v>6622.54</v>
      </c>
      <c r="QQ30" s="219">
        <v>3023.72</v>
      </c>
      <c r="QR30" s="213">
        <v>0</v>
      </c>
      <c r="QS30" s="213">
        <v>0</v>
      </c>
      <c r="QT30" s="213">
        <v>0</v>
      </c>
      <c r="QU30" s="213">
        <v>0</v>
      </c>
      <c r="QV30" s="214">
        <v>0</v>
      </c>
      <c r="QW30" s="213"/>
      <c r="QY30" s="216">
        <v>-44272</v>
      </c>
      <c r="QZ30" s="216">
        <v>94843</v>
      </c>
      <c r="RA30" s="216" t="s">
        <v>140</v>
      </c>
      <c r="RB30" s="221">
        <v>321</v>
      </c>
      <c r="RC30" s="221"/>
      <c r="RD30" s="221"/>
      <c r="RE30" s="216">
        <v>46968</v>
      </c>
      <c r="RL30" s="216">
        <v>0</v>
      </c>
      <c r="RR30" s="216">
        <v>951</v>
      </c>
      <c r="RS30" s="217">
        <f t="shared" ref="RS30:RS31" si="6">RR30-RX30</f>
        <v>1079</v>
      </c>
      <c r="RX30" s="216">
        <v>-128</v>
      </c>
      <c r="RY30" s="216">
        <v>29</v>
      </c>
      <c r="RZ30" s="216">
        <v>-4</v>
      </c>
      <c r="SA30" s="216">
        <v>646</v>
      </c>
      <c r="SB30" s="216">
        <v>10499</v>
      </c>
      <c r="SC30" s="216">
        <v>0</v>
      </c>
      <c r="SD30" s="216">
        <v>0</v>
      </c>
      <c r="SE30" s="216">
        <v>0</v>
      </c>
      <c r="SF30" s="216">
        <v>0</v>
      </c>
      <c r="SG30" s="216">
        <v>27388</v>
      </c>
      <c r="SH30" s="217">
        <f t="shared" si="3"/>
        <v>8045</v>
      </c>
      <c r="SI30" s="216">
        <v>0</v>
      </c>
      <c r="SJ30" s="216">
        <v>0</v>
      </c>
      <c r="SK30" s="216">
        <v>3919</v>
      </c>
      <c r="SL30" s="216">
        <v>4126</v>
      </c>
      <c r="SM30" s="216" t="s">
        <v>140</v>
      </c>
      <c r="SN30" s="216" t="s">
        <v>140</v>
      </c>
      <c r="SO30" s="216" t="s">
        <v>140</v>
      </c>
      <c r="SP30" s="216" t="s">
        <v>140</v>
      </c>
      <c r="SQ30" s="216">
        <v>139116</v>
      </c>
      <c r="SR30" s="217"/>
      <c r="SU30" s="216" t="s">
        <v>140</v>
      </c>
      <c r="TB30" s="216">
        <v>91609</v>
      </c>
      <c r="TH30" s="216">
        <v>24660</v>
      </c>
      <c r="TI30" s="217"/>
      <c r="TN30" s="216">
        <v>2129</v>
      </c>
      <c r="TO30" s="216" t="s">
        <v>140</v>
      </c>
      <c r="TP30" s="216" t="s">
        <v>140</v>
      </c>
      <c r="TQ30" s="216" t="s">
        <v>140</v>
      </c>
      <c r="TR30" s="216">
        <v>10499</v>
      </c>
      <c r="TS30" s="216" t="s">
        <v>140</v>
      </c>
      <c r="TT30" s="216" t="s">
        <v>140</v>
      </c>
      <c r="TU30" s="216" t="s">
        <v>140</v>
      </c>
      <c r="TV30" s="216" t="s">
        <v>140</v>
      </c>
      <c r="TW30" s="216" t="s">
        <v>140</v>
      </c>
      <c r="UA30" s="216">
        <v>15932</v>
      </c>
      <c r="UB30" s="216">
        <v>1429</v>
      </c>
      <c r="UC30" s="216" t="s">
        <v>140</v>
      </c>
      <c r="UD30" s="216">
        <v>-5014</v>
      </c>
      <c r="UE30" s="218">
        <v>-18554</v>
      </c>
      <c r="UF30" s="216">
        <v>227219</v>
      </c>
      <c r="UG30" s="216" t="s">
        <v>140</v>
      </c>
      <c r="UH30" s="216">
        <v>31</v>
      </c>
      <c r="UK30" s="216">
        <v>5290</v>
      </c>
      <c r="UR30" s="216">
        <v>122250</v>
      </c>
      <c r="UX30" s="216">
        <v>38012</v>
      </c>
      <c r="UY30" s="217">
        <f t="shared" si="5"/>
        <v>36950</v>
      </c>
      <c r="VD30" s="216">
        <v>1062</v>
      </c>
      <c r="VE30" s="216">
        <v>1764</v>
      </c>
      <c r="VF30" s="216">
        <v>-232</v>
      </c>
      <c r="VG30" s="216">
        <v>0</v>
      </c>
      <c r="VH30" s="216">
        <v>10499</v>
      </c>
      <c r="VI30" s="216">
        <v>9329</v>
      </c>
      <c r="VJ30" s="216">
        <v>23150</v>
      </c>
      <c r="VK30" s="216">
        <v>971</v>
      </c>
      <c r="VL30" s="216">
        <v>476</v>
      </c>
      <c r="VM30" s="216">
        <v>9208</v>
      </c>
      <c r="VN30" s="217">
        <f t="shared" si="4"/>
        <v>403</v>
      </c>
      <c r="VQ30" s="216">
        <v>0</v>
      </c>
      <c r="VR30" s="216">
        <v>403</v>
      </c>
      <c r="VS30" s="216">
        <v>6069</v>
      </c>
      <c r="VT30" s="216" t="s">
        <v>140</v>
      </c>
      <c r="VU30" s="216" t="s">
        <v>140</v>
      </c>
      <c r="VV30" s="216" t="s">
        <v>140</v>
      </c>
      <c r="VW30" s="216">
        <v>245774</v>
      </c>
      <c r="VX30" s="216">
        <v>3910</v>
      </c>
      <c r="WA30" s="216">
        <v>129748</v>
      </c>
      <c r="WH30" s="216" t="s">
        <v>140</v>
      </c>
      <c r="WN30" s="216">
        <v>12625</v>
      </c>
      <c r="WT30" s="216">
        <v>2861</v>
      </c>
      <c r="WU30" s="216">
        <v>5198</v>
      </c>
      <c r="WV30" s="216">
        <v>-685</v>
      </c>
      <c r="WW30" s="216">
        <v>6868</v>
      </c>
      <c r="WX30" s="216">
        <v>10499</v>
      </c>
      <c r="WY30" s="216">
        <v>-60</v>
      </c>
      <c r="WZ30" s="216">
        <v>23150</v>
      </c>
      <c r="XA30" s="216">
        <v>928</v>
      </c>
      <c r="XB30" s="216">
        <v>476</v>
      </c>
      <c r="XC30" s="216">
        <v>51780</v>
      </c>
      <c r="XG30" s="216" t="s">
        <v>140</v>
      </c>
      <c r="XH30" s="216">
        <v>1338</v>
      </c>
      <c r="XI30" s="216" t="s">
        <v>140</v>
      </c>
      <c r="XJ30" s="216" t="s">
        <v>140</v>
      </c>
      <c r="XK30" s="218">
        <v>5899</v>
      </c>
      <c r="XL30" s="216">
        <v>22344</v>
      </c>
      <c r="XM30" s="216" t="s">
        <v>140</v>
      </c>
      <c r="XN30" s="216">
        <v>78</v>
      </c>
      <c r="XQ30" s="216">
        <v>20569</v>
      </c>
      <c r="XX30" s="216" t="s">
        <v>140</v>
      </c>
      <c r="YD30" s="216">
        <v>505</v>
      </c>
      <c r="YE30" s="217">
        <f t="shared" ref="YE30:YE31" si="7">YD30-YJ30</f>
        <v>420</v>
      </c>
      <c r="YJ30" s="216">
        <v>85</v>
      </c>
      <c r="YK30" s="216">
        <v>142</v>
      </c>
      <c r="YL30" s="216">
        <v>-19</v>
      </c>
      <c r="YM30" s="216">
        <v>0</v>
      </c>
      <c r="YN30" s="216" t="s">
        <v>140</v>
      </c>
      <c r="YO30" s="216" t="s">
        <v>140</v>
      </c>
      <c r="YP30" s="216">
        <v>0</v>
      </c>
      <c r="YQ30" s="216" t="s">
        <v>140</v>
      </c>
      <c r="YR30" s="216" t="s">
        <v>140</v>
      </c>
      <c r="YS30" s="216">
        <v>1068</v>
      </c>
      <c r="YT30" s="216">
        <v>0</v>
      </c>
      <c r="YW30" s="216">
        <v>0</v>
      </c>
      <c r="YX30" s="216">
        <f t="shared" si="2"/>
        <v>0</v>
      </c>
      <c r="YY30" s="216" t="s">
        <v>140</v>
      </c>
      <c r="YZ30" s="216" t="s">
        <v>140</v>
      </c>
      <c r="ZA30" s="216" t="s">
        <v>140</v>
      </c>
      <c r="ZB30" s="216" t="s">
        <v>140</v>
      </c>
      <c r="ZC30" s="216">
        <v>16445</v>
      </c>
      <c r="ZD30" s="216" t="s">
        <v>140</v>
      </c>
      <c r="ZG30" s="216" t="s">
        <v>140</v>
      </c>
      <c r="ZN30" s="216">
        <v>-18</v>
      </c>
      <c r="ZT30" s="216">
        <v>8783</v>
      </c>
      <c r="ZU30" s="216">
        <v>8783</v>
      </c>
      <c r="ZZ30" s="217">
        <v>0</v>
      </c>
      <c r="AAA30" s="216" t="s">
        <v>140</v>
      </c>
      <c r="AAB30" s="216" t="s">
        <v>140</v>
      </c>
      <c r="AAC30" s="216">
        <v>7406</v>
      </c>
      <c r="AAD30" s="216" t="s">
        <v>140</v>
      </c>
      <c r="AAE30" s="216" t="s">
        <v>140</v>
      </c>
      <c r="AAF30" s="216" t="s">
        <v>140</v>
      </c>
      <c r="AAG30" s="216" t="s">
        <v>140</v>
      </c>
      <c r="AAH30" s="216" t="s">
        <v>140</v>
      </c>
      <c r="AAI30" s="216" t="s">
        <v>140</v>
      </c>
      <c r="AAM30" s="216" t="s">
        <v>140</v>
      </c>
      <c r="AAN30" s="216">
        <v>273</v>
      </c>
      <c r="AAO30" s="216" t="s">
        <v>140</v>
      </c>
      <c r="AAP30" s="216" t="s">
        <v>140</v>
      </c>
      <c r="AAQ30" s="218">
        <v>69335</v>
      </c>
      <c r="AAR30" s="216">
        <v>97059</v>
      </c>
      <c r="AAS30" s="216" t="s">
        <v>140</v>
      </c>
      <c r="AAT30" s="216">
        <v>3245</v>
      </c>
      <c r="AAW30" s="216">
        <v>58929</v>
      </c>
      <c r="ABJ30" s="216">
        <v>4493</v>
      </c>
      <c r="ABK30" s="216">
        <f t="shared" ref="ABK30:ABK31" si="8">ABJ30-ABP30</f>
        <v>2629</v>
      </c>
      <c r="ABP30" s="216">
        <v>1864</v>
      </c>
      <c r="ABQ30" s="216">
        <v>3097</v>
      </c>
      <c r="ABR30" s="216">
        <v>-408</v>
      </c>
      <c r="ABS30" s="216">
        <v>13628</v>
      </c>
      <c r="ABT30" s="216">
        <v>0</v>
      </c>
      <c r="ABU30" s="216">
        <v>0</v>
      </c>
      <c r="ABV30" s="216">
        <v>0</v>
      </c>
      <c r="ABW30" s="216">
        <v>0</v>
      </c>
      <c r="ABX30" s="216">
        <v>0</v>
      </c>
      <c r="ABY30" s="216">
        <v>14076</v>
      </c>
      <c r="ACC30" s="216" t="s">
        <v>140</v>
      </c>
      <c r="ACD30" s="216" t="s">
        <v>140</v>
      </c>
      <c r="ACE30" s="216" t="s">
        <v>140</v>
      </c>
      <c r="ACF30" s="216" t="s">
        <v>140</v>
      </c>
      <c r="ACG30" s="216" t="s">
        <v>140</v>
      </c>
      <c r="ACH30" s="216" t="s">
        <v>140</v>
      </c>
      <c r="ACI30" s="216">
        <v>27724</v>
      </c>
      <c r="ACJ30" s="216">
        <v>0</v>
      </c>
      <c r="ACM30" s="216">
        <v>0</v>
      </c>
      <c r="ACT30" s="216">
        <v>27724</v>
      </c>
      <c r="ACZ30" s="216">
        <v>0</v>
      </c>
      <c r="ADA30" s="216">
        <v>0</v>
      </c>
      <c r="ADF30" s="216">
        <v>0</v>
      </c>
      <c r="ADG30" s="216">
        <v>0</v>
      </c>
      <c r="ADH30" s="216">
        <v>0</v>
      </c>
      <c r="ADI30" s="216">
        <v>0</v>
      </c>
      <c r="ADJ30" s="216">
        <v>0</v>
      </c>
      <c r="ADK30" s="216">
        <v>0</v>
      </c>
      <c r="ADL30" s="216">
        <v>0</v>
      </c>
      <c r="ADM30" s="216">
        <v>0</v>
      </c>
      <c r="ADN30" s="216">
        <v>0</v>
      </c>
      <c r="ADO30" s="216">
        <v>0</v>
      </c>
      <c r="ADS30" s="216">
        <v>0</v>
      </c>
      <c r="ADT30" s="216" t="s">
        <v>140</v>
      </c>
      <c r="ADU30" s="216" t="s">
        <v>140</v>
      </c>
      <c r="ADV30" s="216" t="s">
        <v>140</v>
      </c>
      <c r="ADW30" s="218">
        <v>12408</v>
      </c>
      <c r="ADX30" s="216">
        <v>441465</v>
      </c>
      <c r="ADY30" s="216" t="s">
        <v>140</v>
      </c>
      <c r="ADZ30" s="216">
        <v>3675</v>
      </c>
      <c r="AEC30" s="216">
        <v>131756</v>
      </c>
      <c r="AEJ30" s="216">
        <v>122250</v>
      </c>
      <c r="AEP30" s="216">
        <v>43961</v>
      </c>
      <c r="AEV30" s="216">
        <v>2883</v>
      </c>
      <c r="AEW30" s="216">
        <v>5033</v>
      </c>
      <c r="AEX30" s="216">
        <v>-663</v>
      </c>
      <c r="AEY30" s="216">
        <v>14274</v>
      </c>
      <c r="AEZ30" s="216">
        <v>20998</v>
      </c>
      <c r="AFA30" s="216">
        <v>9329</v>
      </c>
      <c r="AFB30" s="216">
        <v>23150</v>
      </c>
      <c r="AFC30" s="216">
        <v>971</v>
      </c>
      <c r="AFD30" s="216">
        <v>476</v>
      </c>
      <c r="AFE30" s="216">
        <v>51740</v>
      </c>
      <c r="AFI30" s="216">
        <v>3919</v>
      </c>
      <c r="AFJ30" s="216">
        <v>4529</v>
      </c>
      <c r="AFK30" s="216">
        <v>6069</v>
      </c>
      <c r="AFL30" s="216" t="s">
        <v>140</v>
      </c>
      <c r="AFM30" s="216" t="s">
        <v>140</v>
      </c>
      <c r="AFN30" s="216" t="s">
        <v>140</v>
      </c>
      <c r="AFO30" s="216">
        <v>429058</v>
      </c>
      <c r="AFP30" s="216">
        <v>3910</v>
      </c>
      <c r="AFS30" s="216">
        <v>129748</v>
      </c>
      <c r="AFZ30" s="216">
        <v>119315</v>
      </c>
      <c r="AGF30" s="216">
        <v>46068</v>
      </c>
      <c r="AGL30" s="216">
        <v>4989</v>
      </c>
      <c r="AGM30" s="216">
        <v>5198</v>
      </c>
      <c r="AGN30" s="216">
        <v>-685</v>
      </c>
      <c r="AGO30" s="216">
        <v>14274</v>
      </c>
      <c r="AGP30" s="216">
        <v>20998</v>
      </c>
      <c r="AGQ30" s="216">
        <v>-60</v>
      </c>
      <c r="AGR30" s="216">
        <v>23150</v>
      </c>
      <c r="AGS30" s="216">
        <v>928</v>
      </c>
      <c r="AGT30" s="216">
        <v>476</v>
      </c>
      <c r="AGU30" s="216">
        <v>51780</v>
      </c>
      <c r="AGY30" s="216">
        <v>15932</v>
      </c>
      <c r="AGZ30" s="216">
        <v>3040</v>
      </c>
      <c r="AHA30" s="216" t="s">
        <v>140</v>
      </c>
      <c r="AHB30" s="216">
        <v>-5014</v>
      </c>
      <c r="AHC30" s="218">
        <v>-12408</v>
      </c>
      <c r="AHD30" s="216">
        <v>12539</v>
      </c>
      <c r="AHE30" s="216" t="s">
        <v>140</v>
      </c>
      <c r="AHF30" s="216">
        <v>235</v>
      </c>
      <c r="AHI30" s="216">
        <v>519</v>
      </c>
      <c r="AHP30" s="216">
        <v>-310</v>
      </c>
      <c r="AHV30" s="216">
        <v>1979</v>
      </c>
      <c r="AIB30" s="216">
        <v>1979</v>
      </c>
      <c r="AIC30" s="216">
        <v>165</v>
      </c>
      <c r="AID30" s="216">
        <v>-22</v>
      </c>
      <c r="AIE30" s="216" t="s">
        <v>140</v>
      </c>
      <c r="AIF30" s="216" t="s">
        <v>140</v>
      </c>
      <c r="AIG30" s="216">
        <v>-4025</v>
      </c>
      <c r="AIH30" s="216" t="s">
        <v>140</v>
      </c>
      <c r="AII30" s="216" t="s">
        <v>140</v>
      </c>
      <c r="AIJ30" s="216" t="s">
        <v>140</v>
      </c>
      <c r="AIK30" s="216">
        <v>39</v>
      </c>
      <c r="AIO30" s="216">
        <v>15932</v>
      </c>
      <c r="AIP30" s="216">
        <v>3040</v>
      </c>
      <c r="AIQ30" s="216" t="s">
        <v>140</v>
      </c>
      <c r="AIR30" s="216">
        <v>-5014</v>
      </c>
      <c r="AIS30" s="216" t="s">
        <v>140</v>
      </c>
      <c r="AIT30" s="216" t="s">
        <v>140</v>
      </c>
      <c r="AIU30" s="216">
        <v>24947</v>
      </c>
      <c r="AIV30" s="216" t="s">
        <v>140</v>
      </c>
      <c r="AIY30" s="216">
        <v>2527</v>
      </c>
      <c r="AJF30" s="216">
        <v>2624</v>
      </c>
      <c r="AJL30" s="216">
        <v>-128</v>
      </c>
      <c r="AJR30" s="216">
        <v>-128</v>
      </c>
      <c r="AJS30" s="216" t="s">
        <v>140</v>
      </c>
      <c r="AJT30" s="216" t="s">
        <v>140</v>
      </c>
      <c r="AJU30" s="216" t="s">
        <v>140</v>
      </c>
      <c r="AJV30" s="216" t="s">
        <v>140</v>
      </c>
      <c r="AJW30" s="216">
        <v>5363</v>
      </c>
      <c r="AJX30" s="216" t="s">
        <v>140</v>
      </c>
      <c r="AJY30" s="216">
        <v>43</v>
      </c>
      <c r="AJZ30" s="216" t="s">
        <v>140</v>
      </c>
      <c r="AKA30" s="216" t="s">
        <v>140</v>
      </c>
      <c r="AKE30" s="216">
        <v>3919</v>
      </c>
      <c r="AKF30" s="216">
        <v>4529</v>
      </c>
      <c r="AKG30" s="216">
        <v>6069</v>
      </c>
      <c r="AKH30" s="216" t="s">
        <v>140</v>
      </c>
      <c r="AKI30" s="218" t="s">
        <v>140</v>
      </c>
      <c r="AKJ30" s="216">
        <v>454004</v>
      </c>
      <c r="AKK30" s="216" t="s">
        <v>140</v>
      </c>
      <c r="AKL30" s="216">
        <v>3910</v>
      </c>
      <c r="AKO30" s="216">
        <v>132275</v>
      </c>
      <c r="AKV30" s="216">
        <v>121940</v>
      </c>
      <c r="ALB30" s="216">
        <v>45940</v>
      </c>
      <c r="ALH30" s="216">
        <v>4862</v>
      </c>
      <c r="ALI30" s="216">
        <v>5198</v>
      </c>
      <c r="ALJ30" s="216">
        <v>-685</v>
      </c>
      <c r="ALK30" s="216">
        <v>14274</v>
      </c>
      <c r="ALL30" s="216">
        <v>20998</v>
      </c>
      <c r="ALM30" s="216">
        <v>5304</v>
      </c>
      <c r="ALN30" s="216">
        <v>23150</v>
      </c>
      <c r="ALO30" s="216">
        <v>971</v>
      </c>
      <c r="ALP30" s="216">
        <v>476</v>
      </c>
      <c r="ALQ30" s="216">
        <v>51780</v>
      </c>
      <c r="ALU30" s="216">
        <v>19851</v>
      </c>
      <c r="ALV30" s="216">
        <v>7569</v>
      </c>
      <c r="ALW30" s="216">
        <v>6069</v>
      </c>
      <c r="ALX30" s="216">
        <v>-5014</v>
      </c>
      <c r="ALY30" s="216" t="s">
        <v>140</v>
      </c>
      <c r="ALZ30" s="216" t="s">
        <v>140</v>
      </c>
      <c r="AMA30" s="216">
        <v>454005</v>
      </c>
      <c r="AMB30" s="216">
        <v>3910</v>
      </c>
      <c r="AME30" s="216">
        <v>132275</v>
      </c>
      <c r="AML30" s="216">
        <v>121940</v>
      </c>
      <c r="AMR30" s="216">
        <v>45941</v>
      </c>
      <c r="AMX30" s="216">
        <v>4862</v>
      </c>
      <c r="AMY30" s="216">
        <v>5198</v>
      </c>
      <c r="AMZ30" s="216">
        <v>-685</v>
      </c>
      <c r="ANA30" s="216">
        <v>14274</v>
      </c>
      <c r="ANB30" s="216">
        <v>20998</v>
      </c>
      <c r="ANC30" s="216">
        <v>5304</v>
      </c>
      <c r="AND30" s="216">
        <v>23150</v>
      </c>
      <c r="ANE30" s="216">
        <v>971</v>
      </c>
      <c r="ANF30" s="216">
        <v>476</v>
      </c>
      <c r="ANG30" s="216">
        <v>51780</v>
      </c>
      <c r="ANK30" s="216">
        <v>19851</v>
      </c>
      <c r="ANL30" s="216">
        <v>7569</v>
      </c>
      <c r="ANM30" s="216">
        <v>6069</v>
      </c>
      <c r="ANN30" s="216">
        <v>-5014</v>
      </c>
      <c r="ANO30" s="218"/>
    </row>
    <row r="31" spans="1:1474" s="216" customFormat="1" ht="13.2">
      <c r="A31" s="211">
        <v>2013</v>
      </c>
      <c r="B31" s="212"/>
      <c r="C31" s="213">
        <v>0</v>
      </c>
      <c r="D31" s="213">
        <v>0</v>
      </c>
      <c r="E31" s="213">
        <v>147383.07</v>
      </c>
      <c r="F31" s="213">
        <v>0</v>
      </c>
      <c r="G31" s="213">
        <v>0</v>
      </c>
      <c r="H31" s="213">
        <v>65701.320000000007</v>
      </c>
      <c r="I31" s="213">
        <v>0</v>
      </c>
      <c r="J31" s="213">
        <v>0</v>
      </c>
      <c r="K31" s="213">
        <v>48864.32</v>
      </c>
      <c r="L31" s="213">
        <v>22246.61</v>
      </c>
      <c r="M31" s="213">
        <v>19995.62</v>
      </c>
      <c r="N31" s="213">
        <v>5070.12</v>
      </c>
      <c r="O31" s="213">
        <v>1551.97</v>
      </c>
      <c r="P31" s="213">
        <v>0</v>
      </c>
      <c r="Q31" s="219">
        <v>21908.880000000001</v>
      </c>
      <c r="R31" s="219">
        <v>16537.04</v>
      </c>
      <c r="S31" s="213">
        <v>0</v>
      </c>
      <c r="T31" s="213">
        <v>0</v>
      </c>
      <c r="U31" s="219">
        <v>191.33</v>
      </c>
      <c r="V31" s="219">
        <v>5180.51</v>
      </c>
      <c r="W31" s="213">
        <v>0</v>
      </c>
      <c r="X31" s="213">
        <v>0</v>
      </c>
      <c r="Y31" s="213">
        <v>0</v>
      </c>
      <c r="Z31" s="213">
        <v>0</v>
      </c>
      <c r="AA31" s="213">
        <v>0</v>
      </c>
      <c r="AB31" s="219">
        <v>3196.8</v>
      </c>
      <c r="AC31" s="213">
        <v>0</v>
      </c>
      <c r="AD31" s="219">
        <v>3196.8</v>
      </c>
      <c r="AE31" s="219">
        <v>172643.31</v>
      </c>
      <c r="AF31" s="219">
        <v>164613.93</v>
      </c>
      <c r="AG31" s="219">
        <v>8029.38</v>
      </c>
      <c r="AH31" s="219">
        <v>30833.33</v>
      </c>
      <c r="AI31" s="220">
        <v>-98761.74</v>
      </c>
      <c r="AJ31" s="213">
        <v>0</v>
      </c>
      <c r="AK31" s="219">
        <v>359277.1</v>
      </c>
      <c r="AL31" s="213">
        <v>0</v>
      </c>
      <c r="AM31" s="213">
        <v>0</v>
      </c>
      <c r="AN31" s="213">
        <v>0</v>
      </c>
      <c r="AO31" s="213">
        <v>0</v>
      </c>
      <c r="AP31" s="213">
        <v>0</v>
      </c>
      <c r="AQ31" s="213">
        <v>0</v>
      </c>
      <c r="AR31" s="219">
        <v>23497.63</v>
      </c>
      <c r="AS31" s="219">
        <v>21041.5</v>
      </c>
      <c r="AT31" s="219">
        <v>2378.7600000000002</v>
      </c>
      <c r="AU31" s="213">
        <v>0</v>
      </c>
      <c r="AV31" s="219">
        <v>77.36</v>
      </c>
      <c r="AW31" s="219">
        <v>120826.03</v>
      </c>
      <c r="AX31" s="219">
        <v>1287.2</v>
      </c>
      <c r="AY31" s="213">
        <v>0</v>
      </c>
      <c r="AZ31" s="213">
        <v>0</v>
      </c>
      <c r="BA31" s="213">
        <v>0</v>
      </c>
      <c r="BB31" s="213">
        <v>0</v>
      </c>
      <c r="BC31" s="219">
        <v>1287.2</v>
      </c>
      <c r="BD31" s="219">
        <v>100204.35</v>
      </c>
      <c r="BE31" s="213">
        <v>0</v>
      </c>
      <c r="BF31" s="213">
        <v>0</v>
      </c>
      <c r="BG31" s="213">
        <v>0</v>
      </c>
      <c r="BH31" s="219">
        <v>100204.35</v>
      </c>
      <c r="BI31" s="219">
        <v>7707.34</v>
      </c>
      <c r="BJ31" s="219">
        <v>7707.34</v>
      </c>
      <c r="BK31" s="213">
        <v>0</v>
      </c>
      <c r="BL31" s="213">
        <v>0</v>
      </c>
      <c r="BM31" s="213">
        <v>0</v>
      </c>
      <c r="BN31" s="213">
        <v>0</v>
      </c>
      <c r="BO31" s="213">
        <v>0</v>
      </c>
      <c r="BP31" s="214">
        <v>0</v>
      </c>
      <c r="BQ31" s="213">
        <v>0</v>
      </c>
      <c r="BR31" s="213">
        <v>0</v>
      </c>
      <c r="BS31" s="219">
        <v>12090.1</v>
      </c>
      <c r="BT31" s="213">
        <v>0</v>
      </c>
      <c r="BU31" s="213">
        <v>0</v>
      </c>
      <c r="BV31" s="219">
        <v>4598.3999999999996</v>
      </c>
      <c r="BW31" s="213">
        <v>0</v>
      </c>
      <c r="BX31" s="213">
        <v>0</v>
      </c>
      <c r="BY31" s="219">
        <v>47283.99</v>
      </c>
      <c r="BZ31" s="219">
        <v>44342.13</v>
      </c>
      <c r="CA31" s="219">
        <v>1188.79</v>
      </c>
      <c r="CB31" s="213">
        <v>0</v>
      </c>
      <c r="CC31" s="219">
        <v>1753.08</v>
      </c>
      <c r="CD31" s="213">
        <v>0</v>
      </c>
      <c r="CE31" s="219">
        <v>9177.4500000000007</v>
      </c>
      <c r="CF31" s="219">
        <v>5890.15</v>
      </c>
      <c r="CG31" s="213">
        <v>0</v>
      </c>
      <c r="CH31" s="213">
        <v>0</v>
      </c>
      <c r="CI31" s="219">
        <v>0</v>
      </c>
      <c r="CJ31" s="219">
        <v>3287.3</v>
      </c>
      <c r="CK31" s="213">
        <v>0</v>
      </c>
      <c r="CL31" s="213">
        <v>0</v>
      </c>
      <c r="CM31" s="213">
        <v>0</v>
      </c>
      <c r="CN31" s="213">
        <v>0</v>
      </c>
      <c r="CO31" s="213">
        <v>0</v>
      </c>
      <c r="CP31" s="213">
        <v>0</v>
      </c>
      <c r="CQ31" s="213">
        <v>0</v>
      </c>
      <c r="CR31" s="213">
        <v>0</v>
      </c>
      <c r="CS31" s="219">
        <v>636.28</v>
      </c>
      <c r="CT31" s="219">
        <v>636.28</v>
      </c>
      <c r="CU31" s="213">
        <v>0</v>
      </c>
      <c r="CV31" s="213">
        <v>0</v>
      </c>
      <c r="CW31" s="220">
        <v>14326.92</v>
      </c>
      <c r="CX31" s="213">
        <v>0</v>
      </c>
      <c r="CY31" s="219">
        <v>41190.47</v>
      </c>
      <c r="CZ31" s="213">
        <v>0</v>
      </c>
      <c r="DA31" s="213">
        <v>0</v>
      </c>
      <c r="DB31" s="213">
        <v>0</v>
      </c>
      <c r="DC31" s="213">
        <v>0</v>
      </c>
      <c r="DD31" s="213">
        <v>0</v>
      </c>
      <c r="DE31" s="213">
        <v>0</v>
      </c>
      <c r="DF31" s="219">
        <v>42647.8</v>
      </c>
      <c r="DG31" s="219">
        <v>41887.08</v>
      </c>
      <c r="DH31" s="219">
        <v>760.72</v>
      </c>
      <c r="DI31" s="213">
        <v>0</v>
      </c>
      <c r="DJ31" s="213">
        <v>0</v>
      </c>
      <c r="DK31" s="219">
        <v>19865.78</v>
      </c>
      <c r="DL31" s="219">
        <v>4274.87</v>
      </c>
      <c r="DM31" s="213">
        <v>0</v>
      </c>
      <c r="DN31" s="213">
        <v>0</v>
      </c>
      <c r="DO31" s="213">
        <v>0</v>
      </c>
      <c r="DP31" s="213">
        <v>0</v>
      </c>
      <c r="DQ31" s="219">
        <v>4274.87</v>
      </c>
      <c r="DR31" s="219">
        <v>14963.2</v>
      </c>
      <c r="DS31" s="213">
        <v>0</v>
      </c>
      <c r="DT31" s="213">
        <v>0</v>
      </c>
      <c r="DU31" s="213">
        <v>0</v>
      </c>
      <c r="DV31" s="219">
        <v>14963.2</v>
      </c>
      <c r="DW31" s="219">
        <v>0</v>
      </c>
      <c r="DX31" s="219">
        <v>0</v>
      </c>
      <c r="DY31" s="213">
        <v>0</v>
      </c>
      <c r="DZ31" s="213">
        <v>0</v>
      </c>
      <c r="EA31" s="213">
        <v>0</v>
      </c>
      <c r="EB31" s="213">
        <v>0</v>
      </c>
      <c r="EC31" s="213">
        <v>0</v>
      </c>
      <c r="ED31" s="214">
        <v>0</v>
      </c>
      <c r="EE31" s="213">
        <v>0</v>
      </c>
      <c r="EF31" s="213">
        <v>0</v>
      </c>
      <c r="EG31" s="219">
        <v>37081.870000000003</v>
      </c>
      <c r="EH31" s="213">
        <v>0</v>
      </c>
      <c r="EI31" s="213">
        <v>0</v>
      </c>
      <c r="EJ31" s="219">
        <v>286.13</v>
      </c>
      <c r="EK31" s="213">
        <v>0</v>
      </c>
      <c r="EL31" s="213">
        <v>0</v>
      </c>
      <c r="EM31" s="219">
        <v>5760.19</v>
      </c>
      <c r="EN31" s="219">
        <v>5760.19</v>
      </c>
      <c r="EO31" s="213">
        <v>0</v>
      </c>
      <c r="EP31" s="213">
        <v>0</v>
      </c>
      <c r="EQ31" s="219">
        <v>0</v>
      </c>
      <c r="ER31" s="213">
        <v>0</v>
      </c>
      <c r="ES31" s="219">
        <v>46454.37</v>
      </c>
      <c r="ET31" s="219">
        <v>0</v>
      </c>
      <c r="EU31" s="219">
        <v>7425.76</v>
      </c>
      <c r="EV31" s="219">
        <v>28743.93</v>
      </c>
      <c r="EW31" s="219">
        <v>9899.64</v>
      </c>
      <c r="EX31" s="219">
        <v>385.05</v>
      </c>
      <c r="EY31" s="213">
        <v>0</v>
      </c>
      <c r="EZ31" s="219">
        <v>81245.899999999994</v>
      </c>
      <c r="FA31" s="213">
        <v>0</v>
      </c>
      <c r="FB31" s="219">
        <v>81245.899999999994</v>
      </c>
      <c r="FC31" s="213">
        <v>0</v>
      </c>
      <c r="FD31" s="219">
        <v>7793.58</v>
      </c>
      <c r="FE31" s="219">
        <v>7707.34</v>
      </c>
      <c r="FF31" s="219">
        <v>86.23</v>
      </c>
      <c r="FG31" s="219">
        <v>28262.61</v>
      </c>
      <c r="FH31" s="219">
        <v>27879.79</v>
      </c>
      <c r="FI31" s="219">
        <v>382.82</v>
      </c>
      <c r="FJ31" s="219">
        <v>-7461.69</v>
      </c>
      <c r="FK31" s="220">
        <v>4393.49</v>
      </c>
      <c r="FL31" s="213">
        <v>0</v>
      </c>
      <c r="FM31" s="219">
        <v>42559.67</v>
      </c>
      <c r="FN31" s="213">
        <v>0</v>
      </c>
      <c r="FO31" s="213">
        <v>0</v>
      </c>
      <c r="FP31" s="213">
        <v>0</v>
      </c>
      <c r="FQ31" s="219">
        <v>73536.41</v>
      </c>
      <c r="FR31" s="213">
        <v>0</v>
      </c>
      <c r="FS31" s="213">
        <v>0</v>
      </c>
      <c r="FT31" s="219">
        <v>15777.15</v>
      </c>
      <c r="FU31" s="219">
        <v>5633.76</v>
      </c>
      <c r="FV31" s="219">
        <v>3463.51</v>
      </c>
      <c r="FW31" s="219">
        <v>5127.92</v>
      </c>
      <c r="FX31" s="219">
        <v>1551.97</v>
      </c>
      <c r="FY31" s="219">
        <v>88745.04</v>
      </c>
      <c r="FZ31" s="219">
        <v>68085.33</v>
      </c>
      <c r="GA31" s="219">
        <v>29030.36</v>
      </c>
      <c r="GB31" s="219">
        <v>35993.58</v>
      </c>
      <c r="GC31" s="213">
        <v>0</v>
      </c>
      <c r="GD31" s="213">
        <v>0</v>
      </c>
      <c r="GE31" s="219">
        <v>3061.38</v>
      </c>
      <c r="GF31" s="219">
        <v>110375.99</v>
      </c>
      <c r="GG31" s="213">
        <v>0</v>
      </c>
      <c r="GH31" s="213">
        <v>0</v>
      </c>
      <c r="GI31" s="213">
        <v>0</v>
      </c>
      <c r="GJ31" s="219">
        <v>29130.09</v>
      </c>
      <c r="GK31" s="219">
        <v>3857.9</v>
      </c>
      <c r="GL31" s="213">
        <v>0</v>
      </c>
      <c r="GM31" s="219">
        <v>3857.9</v>
      </c>
      <c r="GN31" s="213">
        <v>0</v>
      </c>
      <c r="GO31" s="213">
        <v>0</v>
      </c>
      <c r="GP31" s="213">
        <v>0</v>
      </c>
      <c r="GQ31" s="219">
        <v>0</v>
      </c>
      <c r="GR31" s="214">
        <v>0</v>
      </c>
      <c r="GS31" s="213">
        <v>0</v>
      </c>
      <c r="GT31" s="213">
        <v>0</v>
      </c>
      <c r="GU31" s="219">
        <v>101415.27</v>
      </c>
      <c r="GV31" s="213">
        <v>0</v>
      </c>
      <c r="GW31" s="213">
        <v>0</v>
      </c>
      <c r="GX31" s="219">
        <v>2950.56</v>
      </c>
      <c r="GY31" s="213">
        <v>0</v>
      </c>
      <c r="GZ31" s="213">
        <v>0</v>
      </c>
      <c r="HA31" s="219">
        <v>7656.33</v>
      </c>
      <c r="HB31" s="219">
        <v>7598.54</v>
      </c>
      <c r="HC31" s="213">
        <v>0</v>
      </c>
      <c r="HD31" s="219">
        <v>57.8</v>
      </c>
      <c r="HE31" s="219">
        <v>0</v>
      </c>
      <c r="HF31" s="213">
        <v>0</v>
      </c>
      <c r="HG31" s="219">
        <v>40826.800000000003</v>
      </c>
      <c r="HH31" s="219">
        <v>6603.18</v>
      </c>
      <c r="HI31" s="219">
        <v>28567.82</v>
      </c>
      <c r="HJ31" s="213">
        <v>0</v>
      </c>
      <c r="HK31" s="213">
        <v>0</v>
      </c>
      <c r="HL31" s="219">
        <v>5655.8</v>
      </c>
      <c r="HM31" s="213">
        <v>0</v>
      </c>
      <c r="HN31" s="219">
        <v>219762.5</v>
      </c>
      <c r="HO31" s="219">
        <v>219762.5</v>
      </c>
      <c r="HP31" s="213">
        <v>0</v>
      </c>
      <c r="HQ31" s="213">
        <v>0</v>
      </c>
      <c r="HR31" s="219">
        <v>384.61</v>
      </c>
      <c r="HS31" s="213">
        <v>0</v>
      </c>
      <c r="HT31" s="219">
        <v>384.61</v>
      </c>
      <c r="HU31" s="219">
        <v>72634.39</v>
      </c>
      <c r="HV31" s="219">
        <v>69897.899999999994</v>
      </c>
      <c r="HW31" s="219">
        <v>2736.5</v>
      </c>
      <c r="HX31" s="219">
        <v>-23371.64</v>
      </c>
      <c r="HY31" s="220">
        <v>87703.49</v>
      </c>
      <c r="HZ31" s="213">
        <v>0</v>
      </c>
      <c r="IA31" s="219">
        <v>144991.51999999999</v>
      </c>
      <c r="IB31" s="219">
        <v>298966.09000000003</v>
      </c>
      <c r="IC31" s="213">
        <v>0</v>
      </c>
      <c r="ID31" s="213">
        <v>0</v>
      </c>
      <c r="IE31" s="213">
        <v>0</v>
      </c>
      <c r="IF31" s="213">
        <v>0</v>
      </c>
      <c r="IG31" s="213">
        <v>0</v>
      </c>
      <c r="IH31" s="219">
        <v>21824.44</v>
      </c>
      <c r="II31" s="219">
        <v>18429.330000000002</v>
      </c>
      <c r="IJ31" s="219">
        <v>1719.39</v>
      </c>
      <c r="IK31" s="213">
        <v>0</v>
      </c>
      <c r="IL31" s="219">
        <v>1675.72</v>
      </c>
      <c r="IM31" s="219">
        <v>353759.88</v>
      </c>
      <c r="IN31" s="219">
        <v>44180.27</v>
      </c>
      <c r="IO31" s="213">
        <v>0</v>
      </c>
      <c r="IP31" s="219">
        <v>0</v>
      </c>
      <c r="IQ31" s="219">
        <v>28743.93</v>
      </c>
      <c r="IR31" s="219">
        <v>10090.959999999999</v>
      </c>
      <c r="IS31" s="219">
        <v>5345.39</v>
      </c>
      <c r="IT31" s="219">
        <v>357113.36</v>
      </c>
      <c r="IU31" s="213">
        <v>0</v>
      </c>
      <c r="IV31" s="213">
        <v>0</v>
      </c>
      <c r="IW31" s="213">
        <v>0</v>
      </c>
      <c r="IX31" s="219">
        <v>137350.85999999999</v>
      </c>
      <c r="IY31" s="213">
        <v>0</v>
      </c>
      <c r="IZ31" s="213">
        <v>0</v>
      </c>
      <c r="JA31" s="213">
        <v>0</v>
      </c>
      <c r="JB31" s="213">
        <v>0</v>
      </c>
      <c r="JC31" s="213">
        <v>0</v>
      </c>
      <c r="JD31" s="213">
        <v>0</v>
      </c>
      <c r="JE31" s="219">
        <v>0</v>
      </c>
      <c r="JF31" s="214">
        <v>0</v>
      </c>
      <c r="JG31" s="213">
        <v>0</v>
      </c>
      <c r="JH31" s="213">
        <v>0</v>
      </c>
      <c r="JI31" s="219">
        <v>297970.31</v>
      </c>
      <c r="JJ31" s="213">
        <v>0</v>
      </c>
      <c r="JK31" s="213">
        <v>0</v>
      </c>
      <c r="JL31" s="219">
        <v>73536.41</v>
      </c>
      <c r="JM31" s="213">
        <v>0</v>
      </c>
      <c r="JN31" s="213">
        <v>0</v>
      </c>
      <c r="JO31" s="219">
        <v>109564.83</v>
      </c>
      <c r="JP31" s="219">
        <v>79947.460000000006</v>
      </c>
      <c r="JQ31" s="219">
        <v>21184.400000000001</v>
      </c>
      <c r="JR31" s="219">
        <v>5127.92</v>
      </c>
      <c r="JS31" s="219">
        <v>3305.05</v>
      </c>
      <c r="JT31" s="213">
        <v>0</v>
      </c>
      <c r="JU31" s="219">
        <v>118367.49</v>
      </c>
      <c r="JV31" s="219">
        <v>29030.36</v>
      </c>
      <c r="JW31" s="219">
        <v>35993.58</v>
      </c>
      <c r="JX31" s="219">
        <v>28743.93</v>
      </c>
      <c r="JY31" s="219">
        <v>10090.959999999999</v>
      </c>
      <c r="JZ31" s="219">
        <v>14508.65</v>
      </c>
      <c r="KA31" s="213">
        <v>0</v>
      </c>
      <c r="KB31" s="219">
        <v>301008.40000000002</v>
      </c>
      <c r="KC31" s="219">
        <v>219762.5</v>
      </c>
      <c r="KD31" s="219">
        <v>81245.899999999994</v>
      </c>
      <c r="KE31" s="213">
        <v>0</v>
      </c>
      <c r="KF31" s="219">
        <v>11374.99</v>
      </c>
      <c r="KG31" s="219">
        <v>7707.34</v>
      </c>
      <c r="KH31" s="219">
        <v>3667.65</v>
      </c>
      <c r="KI31" s="219">
        <v>274176.7</v>
      </c>
      <c r="KJ31" s="219">
        <v>263027.90000000002</v>
      </c>
      <c r="KK31" s="219">
        <v>11148.8</v>
      </c>
      <c r="KL31" s="213">
        <v>0</v>
      </c>
      <c r="KM31" s="220">
        <v>7662.05</v>
      </c>
      <c r="KN31" s="213">
        <v>0</v>
      </c>
      <c r="KO31" s="219">
        <v>588018.76</v>
      </c>
      <c r="KP31" s="219">
        <v>298966.09000000003</v>
      </c>
      <c r="KQ31" s="213">
        <v>0</v>
      </c>
      <c r="KR31" s="213">
        <v>0</v>
      </c>
      <c r="KS31" s="219">
        <v>73536.41</v>
      </c>
      <c r="KT31" s="213">
        <v>0</v>
      </c>
      <c r="KU31" s="213">
        <v>0</v>
      </c>
      <c r="KV31" s="219">
        <v>103747.02</v>
      </c>
      <c r="KW31" s="219">
        <v>86991.67</v>
      </c>
      <c r="KX31" s="219">
        <v>8322.39</v>
      </c>
      <c r="KY31" s="219">
        <v>5127.92</v>
      </c>
      <c r="KZ31" s="219">
        <v>3305.05</v>
      </c>
      <c r="LA31" s="219">
        <v>583196.72</v>
      </c>
      <c r="LB31" s="219">
        <v>117827.67</v>
      </c>
      <c r="LC31" s="219">
        <v>29030.36</v>
      </c>
      <c r="LD31" s="219">
        <v>35993.58</v>
      </c>
      <c r="LE31" s="219">
        <v>28743.93</v>
      </c>
      <c r="LF31" s="219">
        <v>10090.959999999999</v>
      </c>
      <c r="LG31" s="219">
        <v>13968.83</v>
      </c>
      <c r="LH31" s="219">
        <v>582656.91</v>
      </c>
      <c r="LI31" s="213">
        <v>0</v>
      </c>
      <c r="LJ31" s="213">
        <v>0</v>
      </c>
      <c r="LK31" s="213">
        <v>0</v>
      </c>
      <c r="LL31" s="219">
        <v>281648.51</v>
      </c>
      <c r="LM31" s="219">
        <v>11565.24</v>
      </c>
      <c r="LN31" s="219">
        <v>7707.34</v>
      </c>
      <c r="LO31" s="219">
        <v>3857.9</v>
      </c>
      <c r="LP31" s="213">
        <v>0</v>
      </c>
      <c r="LQ31" s="213">
        <v>0</v>
      </c>
      <c r="LR31" s="213">
        <v>0</v>
      </c>
      <c r="LS31" s="213">
        <v>0</v>
      </c>
      <c r="LT31" s="214">
        <v>0</v>
      </c>
      <c r="LU31" s="213">
        <v>0</v>
      </c>
      <c r="LV31" s="213">
        <v>0</v>
      </c>
      <c r="LW31" s="219">
        <v>1101.96</v>
      </c>
      <c r="LX31" s="213">
        <v>0</v>
      </c>
      <c r="LY31" s="213">
        <v>0</v>
      </c>
      <c r="LZ31" s="213">
        <v>0</v>
      </c>
      <c r="MA31" s="213">
        <v>0</v>
      </c>
      <c r="MB31" s="213">
        <v>0</v>
      </c>
      <c r="MC31" s="219">
        <v>10309.1</v>
      </c>
      <c r="MD31" s="219">
        <v>7930.33</v>
      </c>
      <c r="ME31" s="219">
        <v>2378.7600000000002</v>
      </c>
      <c r="MF31" s="213">
        <v>0</v>
      </c>
      <c r="MG31" s="213">
        <v>0</v>
      </c>
      <c r="MH31" s="213">
        <v>0</v>
      </c>
      <c r="MI31" s="219">
        <v>3292.25</v>
      </c>
      <c r="MJ31" s="213">
        <v>0</v>
      </c>
      <c r="MK31" s="213">
        <v>0</v>
      </c>
      <c r="ML31" s="213">
        <v>0</v>
      </c>
      <c r="MM31" s="213">
        <v>0</v>
      </c>
      <c r="MN31" s="219">
        <v>3292.25</v>
      </c>
      <c r="MO31" s="213">
        <v>0</v>
      </c>
      <c r="MP31" s="213">
        <v>0</v>
      </c>
      <c r="MQ31" s="213">
        <v>0</v>
      </c>
      <c r="MR31" s="213">
        <v>0</v>
      </c>
      <c r="MS31" s="213">
        <v>0</v>
      </c>
      <c r="MT31" s="219">
        <v>276.48</v>
      </c>
      <c r="MU31" s="213">
        <v>0</v>
      </c>
      <c r="MV31" s="219">
        <v>276.48</v>
      </c>
      <c r="MW31" s="213">
        <v>0</v>
      </c>
      <c r="MX31" s="213">
        <v>0</v>
      </c>
      <c r="MY31" s="213">
        <v>0</v>
      </c>
      <c r="MZ31" s="213">
        <v>0</v>
      </c>
      <c r="NA31" s="220">
        <v>-9380.5</v>
      </c>
      <c r="NB31" s="219">
        <v>-14552.1</v>
      </c>
      <c r="NC31" s="213">
        <v>0</v>
      </c>
      <c r="ND31" s="219">
        <v>106.19</v>
      </c>
      <c r="NE31" s="213">
        <v>0</v>
      </c>
      <c r="NF31" s="213">
        <v>0</v>
      </c>
      <c r="NG31" s="213">
        <v>0</v>
      </c>
      <c r="NH31" s="213">
        <v>0</v>
      </c>
      <c r="NI31" s="213">
        <v>0</v>
      </c>
      <c r="NJ31" s="219">
        <v>16126.91</v>
      </c>
      <c r="NK31" s="219">
        <v>886.12</v>
      </c>
      <c r="NL31" s="219">
        <v>15240.78</v>
      </c>
      <c r="NM31" s="213">
        <v>0</v>
      </c>
      <c r="NN31" s="213">
        <v>0</v>
      </c>
      <c r="NO31" s="213">
        <v>0</v>
      </c>
      <c r="NP31" s="219">
        <v>3832.07</v>
      </c>
      <c r="NQ31" s="213">
        <v>0</v>
      </c>
      <c r="NR31" s="213">
        <v>0</v>
      </c>
      <c r="NS31" s="213">
        <v>0</v>
      </c>
      <c r="NT31" s="213">
        <v>0</v>
      </c>
      <c r="NU31" s="219">
        <v>3832.07</v>
      </c>
      <c r="NV31" s="213">
        <v>0</v>
      </c>
      <c r="NW31" s="213">
        <v>0</v>
      </c>
      <c r="NX31" s="213">
        <v>0</v>
      </c>
      <c r="NY31" s="213">
        <v>0</v>
      </c>
      <c r="NZ31" s="219">
        <v>-9190.25</v>
      </c>
      <c r="OA31" s="219">
        <v>86.23</v>
      </c>
      <c r="OB31" s="219">
        <v>0</v>
      </c>
      <c r="OC31" s="219">
        <v>86.23</v>
      </c>
      <c r="OD31" s="213">
        <v>0</v>
      </c>
      <c r="OE31" s="213">
        <v>0</v>
      </c>
      <c r="OF31" s="213">
        <v>0</v>
      </c>
      <c r="OG31" s="213">
        <v>0</v>
      </c>
      <c r="OH31" s="214">
        <v>0</v>
      </c>
      <c r="OI31" s="213">
        <v>0</v>
      </c>
      <c r="OJ31" s="213">
        <v>0</v>
      </c>
      <c r="OK31" s="219">
        <v>299072.28000000003</v>
      </c>
      <c r="OL31" s="213">
        <v>0</v>
      </c>
      <c r="OM31" s="213">
        <v>0</v>
      </c>
      <c r="ON31" s="219">
        <v>73536.41</v>
      </c>
      <c r="OO31" s="213">
        <v>0</v>
      </c>
      <c r="OP31" s="213">
        <v>0</v>
      </c>
      <c r="OQ31" s="219">
        <v>119873.93</v>
      </c>
      <c r="OR31" s="219">
        <v>87877.79</v>
      </c>
      <c r="OS31" s="219">
        <v>23563.17</v>
      </c>
      <c r="OT31" s="219">
        <v>5127.92</v>
      </c>
      <c r="OU31" s="219">
        <v>3305.05</v>
      </c>
      <c r="OV31" s="213">
        <v>0</v>
      </c>
      <c r="OW31" s="219">
        <v>121659.73</v>
      </c>
      <c r="OX31" s="219">
        <v>29030.36</v>
      </c>
      <c r="OY31" s="219">
        <v>35993.58</v>
      </c>
      <c r="OZ31" s="219">
        <v>28743.93</v>
      </c>
      <c r="PA31" s="219">
        <v>10090.959999999999</v>
      </c>
      <c r="PB31" s="219">
        <v>17800.900000000001</v>
      </c>
      <c r="PC31" s="213">
        <v>0</v>
      </c>
      <c r="PD31" s="219">
        <v>301008.40000000002</v>
      </c>
      <c r="PE31" s="219">
        <v>219762.5</v>
      </c>
      <c r="PF31" s="219">
        <v>81245.899999999994</v>
      </c>
      <c r="PG31" s="213">
        <v>0</v>
      </c>
      <c r="PH31" s="219">
        <v>11651.48</v>
      </c>
      <c r="PI31" s="219">
        <v>7707.34</v>
      </c>
      <c r="PJ31" s="219">
        <v>3944.13</v>
      </c>
      <c r="PK31" s="219">
        <v>274176.7</v>
      </c>
      <c r="PL31" s="219">
        <v>263027.90000000002</v>
      </c>
      <c r="PM31" s="219">
        <v>11148.8</v>
      </c>
      <c r="PN31" s="213">
        <v>0</v>
      </c>
      <c r="PO31" s="220">
        <v>-1718.44</v>
      </c>
      <c r="PP31" s="219">
        <v>-14552.1</v>
      </c>
      <c r="PQ31" s="219">
        <v>588018.76</v>
      </c>
      <c r="PR31" s="219">
        <v>299072.28000000003</v>
      </c>
      <c r="PS31" s="213">
        <v>0</v>
      </c>
      <c r="PT31" s="213">
        <v>0</v>
      </c>
      <c r="PU31" s="219">
        <v>73536.41</v>
      </c>
      <c r="PV31" s="213">
        <v>0</v>
      </c>
      <c r="PW31" s="213">
        <v>0</v>
      </c>
      <c r="PX31" s="219">
        <v>119873.93</v>
      </c>
      <c r="PY31" s="219">
        <v>87877.79</v>
      </c>
      <c r="PZ31" s="219">
        <v>23563.17</v>
      </c>
      <c r="QA31" s="219">
        <v>5127.92</v>
      </c>
      <c r="QB31" s="219">
        <v>3305.05</v>
      </c>
      <c r="QC31" s="219">
        <v>0</v>
      </c>
      <c r="QD31" s="219">
        <v>121659.73</v>
      </c>
      <c r="QE31" s="219">
        <v>29030.36</v>
      </c>
      <c r="QF31" s="219">
        <v>35993.58</v>
      </c>
      <c r="QG31" s="219">
        <v>28743.93</v>
      </c>
      <c r="QH31" s="219">
        <v>10090.959999999999</v>
      </c>
      <c r="QI31" s="219">
        <v>17800.900000000001</v>
      </c>
      <c r="QJ31" s="219">
        <v>582656.91</v>
      </c>
      <c r="QK31" s="213">
        <v>0</v>
      </c>
      <c r="QL31" s="213">
        <v>0</v>
      </c>
      <c r="QM31" s="213">
        <v>0</v>
      </c>
      <c r="QN31" s="219">
        <v>272458.26</v>
      </c>
      <c r="QO31" s="219">
        <v>11651.48</v>
      </c>
      <c r="QP31" s="219">
        <v>7707.34</v>
      </c>
      <c r="QQ31" s="219">
        <v>3944.13</v>
      </c>
      <c r="QR31" s="213">
        <v>0</v>
      </c>
      <c r="QS31" s="213">
        <v>0</v>
      </c>
      <c r="QT31" s="213">
        <v>0</v>
      </c>
      <c r="QU31" s="213">
        <v>0</v>
      </c>
      <c r="QV31" s="214">
        <v>0</v>
      </c>
      <c r="QW31" s="213"/>
      <c r="QY31" s="216">
        <v>-37420.959999999999</v>
      </c>
      <c r="QZ31" s="216">
        <v>110701.47</v>
      </c>
      <c r="RA31" s="216" t="s">
        <v>140</v>
      </c>
      <c r="RB31" s="221">
        <v>321.32</v>
      </c>
      <c r="RC31" s="221"/>
      <c r="RD31" s="221"/>
      <c r="RE31" s="216">
        <v>59271.040000000001</v>
      </c>
      <c r="RL31" s="216">
        <v>0</v>
      </c>
      <c r="RR31" s="216">
        <v>5507.6</v>
      </c>
      <c r="RS31" s="217">
        <f t="shared" si="6"/>
        <v>4558.6000000000004</v>
      </c>
      <c r="RX31" s="216">
        <v>949</v>
      </c>
      <c r="RY31" s="216">
        <v>382.33</v>
      </c>
      <c r="RZ31" s="216">
        <v>-87.77</v>
      </c>
      <c r="SA31" s="216">
        <v>840.92</v>
      </c>
      <c r="SB31" s="216">
        <v>7755.66</v>
      </c>
      <c r="SC31" s="216">
        <v>0</v>
      </c>
      <c r="SD31" s="216">
        <v>0</v>
      </c>
      <c r="SE31" s="216">
        <v>0</v>
      </c>
      <c r="SF31" s="216">
        <v>0</v>
      </c>
      <c r="SG31" s="216">
        <v>28317.65</v>
      </c>
      <c r="SH31" s="217">
        <f t="shared" si="3"/>
        <v>8392.73</v>
      </c>
      <c r="SI31" s="216">
        <v>0</v>
      </c>
      <c r="SJ31" s="216">
        <v>0</v>
      </c>
      <c r="SK31" s="216">
        <v>4517.43</v>
      </c>
      <c r="SL31" s="216">
        <v>3875.3</v>
      </c>
      <c r="SM31" s="216" t="s">
        <v>140</v>
      </c>
      <c r="SN31" s="216" t="s">
        <v>140</v>
      </c>
      <c r="SO31" s="216" t="s">
        <v>140</v>
      </c>
      <c r="SP31" s="216" t="s">
        <v>140</v>
      </c>
      <c r="SQ31" s="216">
        <v>148122.43</v>
      </c>
      <c r="SR31" s="217"/>
      <c r="SU31" s="216" t="s">
        <v>140</v>
      </c>
      <c r="TB31" s="216">
        <v>103757.27</v>
      </c>
      <c r="TH31" s="216">
        <v>22340.06</v>
      </c>
      <c r="TI31" s="217"/>
      <c r="TN31" s="216">
        <v>4229</v>
      </c>
      <c r="TO31" s="216" t="s">
        <v>140</v>
      </c>
      <c r="TP31" s="216" t="s">
        <v>140</v>
      </c>
      <c r="TQ31" s="216" t="s">
        <v>140</v>
      </c>
      <c r="TR31" s="216">
        <v>7755.66</v>
      </c>
      <c r="TS31" s="216" t="s">
        <v>140</v>
      </c>
      <c r="TT31" s="216" t="s">
        <v>140</v>
      </c>
      <c r="TU31" s="216" t="s">
        <v>140</v>
      </c>
      <c r="TV31" s="216" t="s">
        <v>140</v>
      </c>
      <c r="TW31" s="216" t="s">
        <v>140</v>
      </c>
      <c r="UA31" s="216">
        <v>15925.84</v>
      </c>
      <c r="UB31" s="216">
        <v>3131.6</v>
      </c>
      <c r="UC31" s="216" t="s">
        <v>140</v>
      </c>
      <c r="UD31" s="216">
        <v>-4788</v>
      </c>
      <c r="UE31" s="218">
        <v>-15838.23</v>
      </c>
      <c r="UF31" s="216">
        <v>250781.83</v>
      </c>
      <c r="UG31" s="216" t="s">
        <v>140</v>
      </c>
      <c r="UH31" s="216">
        <v>31.07</v>
      </c>
      <c r="UK31" s="216">
        <v>3931.59</v>
      </c>
      <c r="UR31" s="216">
        <v>148048.53</v>
      </c>
      <c r="UX31" s="216">
        <v>27700.85</v>
      </c>
      <c r="UY31" s="217">
        <f t="shared" si="5"/>
        <v>27026.85</v>
      </c>
      <c r="VD31" s="216">
        <v>674</v>
      </c>
      <c r="VE31" s="216">
        <v>324.98</v>
      </c>
      <c r="VF31" s="216">
        <v>-74.61</v>
      </c>
      <c r="VG31" s="216">
        <v>0</v>
      </c>
      <c r="VH31" s="216">
        <v>7755.66</v>
      </c>
      <c r="VI31" s="216">
        <v>5763.46</v>
      </c>
      <c r="VJ31" s="216">
        <v>14302.32</v>
      </c>
      <c r="VK31" s="216">
        <v>441.64</v>
      </c>
      <c r="VL31" s="216">
        <v>412.74</v>
      </c>
      <c r="VM31" s="216">
        <v>12881.59</v>
      </c>
      <c r="VN31" s="217">
        <f t="shared" si="4"/>
        <v>2656.05</v>
      </c>
      <c r="VQ31" s="216">
        <v>0</v>
      </c>
      <c r="VR31" s="216">
        <v>2656.05</v>
      </c>
      <c r="VS31" s="216">
        <v>26605.96</v>
      </c>
      <c r="VT31" s="216" t="s">
        <v>140</v>
      </c>
      <c r="VU31" s="216" t="s">
        <v>140</v>
      </c>
      <c r="VV31" s="216" t="s">
        <v>140</v>
      </c>
      <c r="VW31" s="216">
        <v>266620.06</v>
      </c>
      <c r="VX31" s="216">
        <v>3915.4</v>
      </c>
      <c r="WA31" s="216">
        <v>153562.48000000001</v>
      </c>
      <c r="WH31" s="216" t="s">
        <v>140</v>
      </c>
      <c r="WN31" s="216">
        <v>4139.1899999999996</v>
      </c>
      <c r="WT31" s="216">
        <v>584</v>
      </c>
      <c r="WU31" s="216">
        <v>1352.15</v>
      </c>
      <c r="WV31" s="216">
        <v>-310.41000000000003</v>
      </c>
      <c r="WW31" s="216">
        <v>6665.15</v>
      </c>
      <c r="WX31" s="216">
        <v>7755.66</v>
      </c>
      <c r="WY31" s="216">
        <v>18274.97</v>
      </c>
      <c r="WZ31" s="216">
        <v>14302.32</v>
      </c>
      <c r="XA31" s="216">
        <v>419.57</v>
      </c>
      <c r="XB31" s="216">
        <v>412.74</v>
      </c>
      <c r="XC31" s="216">
        <v>54654.91</v>
      </c>
      <c r="XG31" s="216" t="s">
        <v>140</v>
      </c>
      <c r="XH31" s="216">
        <v>1475.94</v>
      </c>
      <c r="XI31" s="216" t="s">
        <v>140</v>
      </c>
      <c r="XJ31" s="216" t="s">
        <v>140</v>
      </c>
      <c r="XK31" s="218">
        <v>15809.24</v>
      </c>
      <c r="XL31" s="216">
        <v>36401.839999999997</v>
      </c>
      <c r="XM31" s="216" t="s">
        <v>140</v>
      </c>
      <c r="XN31" s="216">
        <v>78.31</v>
      </c>
      <c r="XQ31" s="216">
        <v>36596.58</v>
      </c>
      <c r="XX31" s="216" t="s">
        <v>140</v>
      </c>
      <c r="YD31" s="216">
        <v>-563.16999999999996</v>
      </c>
      <c r="YE31" s="217">
        <f t="shared" si="7"/>
        <v>-1088.17</v>
      </c>
      <c r="YJ31" s="216">
        <v>525</v>
      </c>
      <c r="YK31" s="216">
        <v>253.39</v>
      </c>
      <c r="YL31" s="216">
        <v>-58.17</v>
      </c>
      <c r="YM31" s="216">
        <v>0</v>
      </c>
      <c r="YN31" s="216" t="s">
        <v>140</v>
      </c>
      <c r="YO31" s="216" t="s">
        <v>140</v>
      </c>
      <c r="YP31" s="216">
        <v>0</v>
      </c>
      <c r="YQ31" s="216" t="s">
        <v>140</v>
      </c>
      <c r="YR31" s="216" t="s">
        <v>140</v>
      </c>
      <c r="YS31" s="216">
        <v>94.93</v>
      </c>
      <c r="YT31" s="216">
        <f>YW31+YX31</f>
        <v>-0.02</v>
      </c>
      <c r="YW31" s="216">
        <v>0</v>
      </c>
      <c r="YX31" s="216">
        <v>-0.02</v>
      </c>
      <c r="YY31" s="216" t="s">
        <v>140</v>
      </c>
      <c r="YZ31" s="216" t="s">
        <v>140</v>
      </c>
      <c r="ZA31" s="216" t="s">
        <v>140</v>
      </c>
      <c r="ZB31" s="216" t="s">
        <v>140</v>
      </c>
      <c r="ZC31" s="216">
        <v>20592.599999999999</v>
      </c>
      <c r="ZD31" s="216" t="s">
        <v>140</v>
      </c>
      <c r="ZG31" s="216" t="s">
        <v>140</v>
      </c>
      <c r="ZN31" s="216">
        <v>29.05</v>
      </c>
      <c r="ZT31" s="216">
        <v>12949</v>
      </c>
      <c r="ZU31" s="216">
        <v>12949</v>
      </c>
      <c r="ZZ31" s="217">
        <v>0</v>
      </c>
      <c r="AAA31" s="216" t="s">
        <v>140</v>
      </c>
      <c r="AAB31" s="216" t="s">
        <v>140</v>
      </c>
      <c r="AAC31" s="216">
        <v>7336</v>
      </c>
      <c r="AAD31" s="216" t="s">
        <v>140</v>
      </c>
      <c r="AAE31" s="216" t="s">
        <v>140</v>
      </c>
      <c r="AAF31" s="216" t="s">
        <v>140</v>
      </c>
      <c r="AAG31" s="216" t="s">
        <v>140</v>
      </c>
      <c r="AAH31" s="216" t="s">
        <v>140</v>
      </c>
      <c r="AAI31" s="216" t="s">
        <v>140</v>
      </c>
      <c r="AAM31" s="216" t="s">
        <v>140</v>
      </c>
      <c r="AAN31" s="216">
        <v>278.55</v>
      </c>
      <c r="AAO31" s="216" t="s">
        <v>140</v>
      </c>
      <c r="AAP31" s="216" t="s">
        <v>140</v>
      </c>
      <c r="AAQ31" s="218">
        <v>48913.09</v>
      </c>
      <c r="AAR31" s="216">
        <v>90763.37</v>
      </c>
      <c r="AAS31" s="216" t="s">
        <v>140</v>
      </c>
      <c r="AAT31" s="216">
        <v>3249.78</v>
      </c>
      <c r="AAW31" s="216">
        <v>55887.62</v>
      </c>
      <c r="ABJ31" s="216">
        <v>4881.38</v>
      </c>
      <c r="ABK31" s="216">
        <f t="shared" si="8"/>
        <v>4117.38</v>
      </c>
      <c r="ABP31" s="216">
        <v>764</v>
      </c>
      <c r="ABQ31" s="216">
        <v>368.6</v>
      </c>
      <c r="ABR31" s="216">
        <v>-84.62</v>
      </c>
      <c r="ABS31" s="216">
        <v>13160.23</v>
      </c>
      <c r="ABT31" s="216">
        <v>0</v>
      </c>
      <c r="ABU31" s="216">
        <v>0</v>
      </c>
      <c r="ABV31" s="216">
        <v>0</v>
      </c>
      <c r="ABW31" s="216">
        <v>0</v>
      </c>
      <c r="ABX31" s="216">
        <v>0</v>
      </c>
      <c r="ABY31" s="216">
        <v>13300.39</v>
      </c>
      <c r="ACC31" s="216" t="s">
        <v>140</v>
      </c>
      <c r="ACD31" s="216" t="s">
        <v>140</v>
      </c>
      <c r="ACE31" s="216" t="s">
        <v>140</v>
      </c>
      <c r="ACF31" s="216" t="s">
        <v>140</v>
      </c>
      <c r="ACG31" s="216" t="s">
        <v>140</v>
      </c>
      <c r="ACH31" s="216" t="s">
        <v>140</v>
      </c>
      <c r="ACI31" s="216">
        <v>41850.29</v>
      </c>
      <c r="ACJ31" s="216">
        <v>0</v>
      </c>
      <c r="ACM31" s="216">
        <v>0</v>
      </c>
      <c r="ACT31" s="216">
        <v>41850.29</v>
      </c>
      <c r="ACZ31" s="216">
        <v>0</v>
      </c>
      <c r="ADA31" s="216">
        <v>0</v>
      </c>
      <c r="ADF31" s="216">
        <v>0</v>
      </c>
      <c r="ADG31" s="216">
        <v>0</v>
      </c>
      <c r="ADH31" s="216">
        <v>0</v>
      </c>
      <c r="ADI31" s="216">
        <v>0</v>
      </c>
      <c r="ADJ31" s="216">
        <v>0</v>
      </c>
      <c r="ADK31" s="216">
        <v>0</v>
      </c>
      <c r="ADL31" s="216">
        <v>0</v>
      </c>
      <c r="ADM31" s="216">
        <v>0</v>
      </c>
      <c r="ADN31" s="216">
        <v>0</v>
      </c>
      <c r="ADO31" s="216">
        <v>0</v>
      </c>
      <c r="ADS31" s="216">
        <v>0</v>
      </c>
      <c r="ADT31" s="216" t="s">
        <v>140</v>
      </c>
      <c r="ADU31" s="216" t="s">
        <v>140</v>
      </c>
      <c r="ADV31" s="216" t="s">
        <v>140</v>
      </c>
      <c r="ADW31" s="218">
        <v>11463.14</v>
      </c>
      <c r="ADX31" s="216">
        <v>488648.52</v>
      </c>
      <c r="ADY31" s="216" t="s">
        <v>140</v>
      </c>
      <c r="ADZ31" s="216">
        <v>3680.47</v>
      </c>
      <c r="AEC31" s="216">
        <v>155686.82999999999</v>
      </c>
      <c r="AEJ31" s="216">
        <v>148048.53</v>
      </c>
      <c r="AEP31" s="216">
        <v>37526.65</v>
      </c>
      <c r="AEV31" s="216">
        <v>2912</v>
      </c>
      <c r="AEW31" s="216">
        <v>1329.3</v>
      </c>
      <c r="AEX31" s="216">
        <v>-305.16000000000003</v>
      </c>
      <c r="AEY31" s="216">
        <v>14001.15</v>
      </c>
      <c r="AEZ31" s="216">
        <v>15511.31</v>
      </c>
      <c r="AFA31" s="216">
        <v>5763.46</v>
      </c>
      <c r="AFB31" s="216">
        <v>14302.32</v>
      </c>
      <c r="AFC31" s="216">
        <v>441.64</v>
      </c>
      <c r="AFD31" s="216">
        <v>412.74</v>
      </c>
      <c r="AFE31" s="216">
        <v>54594.559999999998</v>
      </c>
      <c r="AFI31" s="216">
        <v>4517.43</v>
      </c>
      <c r="AFJ31" s="216">
        <v>6531.33</v>
      </c>
      <c r="AFK31" s="216">
        <v>26605.96</v>
      </c>
      <c r="AFL31" s="216" t="s">
        <v>140</v>
      </c>
      <c r="AFM31" s="216" t="s">
        <v>140</v>
      </c>
      <c r="AFN31" s="216" t="s">
        <v>140</v>
      </c>
      <c r="AFO31" s="216">
        <v>477185.38</v>
      </c>
      <c r="AFP31" s="216">
        <v>3915.4</v>
      </c>
      <c r="AFS31" s="216">
        <v>153562.48000000001</v>
      </c>
      <c r="AFZ31" s="216">
        <v>145636.60999999999</v>
      </c>
      <c r="AGF31" s="216">
        <v>39428.25</v>
      </c>
      <c r="AGL31" s="216">
        <v>4813</v>
      </c>
      <c r="AGM31" s="216">
        <v>1352.15</v>
      </c>
      <c r="AGN31" s="216">
        <v>-310.41000000000003</v>
      </c>
      <c r="AGO31" s="216">
        <v>14001.15</v>
      </c>
      <c r="AGP31" s="216">
        <v>15511.31</v>
      </c>
      <c r="AGQ31" s="216">
        <v>18274.97</v>
      </c>
      <c r="AGR31" s="216">
        <v>14302.32</v>
      </c>
      <c r="AGS31" s="216">
        <v>419.57</v>
      </c>
      <c r="AGT31" s="216">
        <v>412.74</v>
      </c>
      <c r="AGU31" s="216">
        <v>54654.91</v>
      </c>
      <c r="AGY31" s="216">
        <v>15925.84</v>
      </c>
      <c r="AGZ31" s="216">
        <v>4886.09</v>
      </c>
      <c r="AHA31" s="216" t="s">
        <v>140</v>
      </c>
      <c r="AHB31" s="216">
        <v>-4788</v>
      </c>
      <c r="AHC31" s="218">
        <v>-11463.14</v>
      </c>
      <c r="AHD31" s="216">
        <v>28411.040000000001</v>
      </c>
      <c r="AHE31" s="216" t="s">
        <v>140</v>
      </c>
      <c r="AHF31" s="216">
        <v>234.92</v>
      </c>
      <c r="AHI31" s="216">
        <v>1154.1600000000001</v>
      </c>
      <c r="AHP31" s="216">
        <v>259.04000000000002</v>
      </c>
      <c r="AHV31" s="216">
        <v>2057.71</v>
      </c>
      <c r="AIB31" s="216">
        <v>2058</v>
      </c>
      <c r="AIC31" s="216">
        <v>22.85</v>
      </c>
      <c r="AID31" s="216">
        <v>-5.25</v>
      </c>
      <c r="AIE31" s="216" t="s">
        <v>140</v>
      </c>
      <c r="AIF31" s="216" t="s">
        <v>140</v>
      </c>
      <c r="AIG31" s="216">
        <v>8603.32</v>
      </c>
      <c r="AIH31" s="216" t="s">
        <v>140</v>
      </c>
      <c r="AII31" s="216" t="s">
        <v>140</v>
      </c>
      <c r="AIJ31" s="216" t="s">
        <v>140</v>
      </c>
      <c r="AIK31" s="216">
        <v>60.34</v>
      </c>
      <c r="AIO31" s="216">
        <v>15925.84</v>
      </c>
      <c r="AIP31" s="216">
        <v>4886.09</v>
      </c>
      <c r="AIQ31" s="216" t="s">
        <v>140</v>
      </c>
      <c r="AIR31" s="216">
        <v>-4788</v>
      </c>
      <c r="AIS31" s="216" t="s">
        <v>140</v>
      </c>
      <c r="AIT31" s="216" t="s">
        <v>140</v>
      </c>
      <c r="AIU31" s="216">
        <v>39874.17</v>
      </c>
      <c r="AIV31" s="216" t="s">
        <v>140</v>
      </c>
      <c r="AIY31" s="216">
        <v>3278.51</v>
      </c>
      <c r="AJF31" s="216">
        <v>2670.96</v>
      </c>
      <c r="AJL31" s="216">
        <v>156.11000000000001</v>
      </c>
      <c r="AJR31" s="216">
        <v>156</v>
      </c>
      <c r="AJS31" s="216" t="s">
        <v>140</v>
      </c>
      <c r="AJT31" s="216" t="s">
        <v>140</v>
      </c>
      <c r="AJU31" s="216" t="s">
        <v>140</v>
      </c>
      <c r="AJV31" s="216" t="s">
        <v>140</v>
      </c>
      <c r="AJW31" s="216">
        <v>-3908.19</v>
      </c>
      <c r="AJX31" s="216" t="s">
        <v>140</v>
      </c>
      <c r="AJY31" s="216">
        <v>22.07</v>
      </c>
      <c r="AJZ31" s="216" t="s">
        <v>140</v>
      </c>
      <c r="AKA31" s="216" t="s">
        <v>140</v>
      </c>
      <c r="AKE31" s="216">
        <v>4517.43</v>
      </c>
      <c r="AKF31" s="216">
        <v>6531.33</v>
      </c>
      <c r="AKG31" s="216">
        <v>26605.96</v>
      </c>
      <c r="AKH31" s="216" t="s">
        <v>140</v>
      </c>
      <c r="AKI31" s="218" t="s">
        <v>140</v>
      </c>
      <c r="AKJ31" s="216">
        <v>517059.55</v>
      </c>
      <c r="AKK31" s="216" t="s">
        <v>140</v>
      </c>
      <c r="AKL31" s="216">
        <v>3915.4</v>
      </c>
      <c r="AKO31" s="216">
        <v>156841</v>
      </c>
      <c r="AKV31" s="216">
        <v>148307.57</v>
      </c>
      <c r="ALB31" s="216">
        <v>39584.36</v>
      </c>
      <c r="ALH31" s="216">
        <v>4969</v>
      </c>
      <c r="ALI31" s="216">
        <v>1352.15</v>
      </c>
      <c r="ALJ31" s="216">
        <v>-310.41000000000003</v>
      </c>
      <c r="ALK31" s="216">
        <v>14001.15</v>
      </c>
      <c r="ALL31" s="216">
        <v>15511.31</v>
      </c>
      <c r="ALM31" s="216">
        <v>14366.78</v>
      </c>
      <c r="ALN31" s="216">
        <v>14302.32</v>
      </c>
      <c r="ALO31" s="216">
        <v>441.64</v>
      </c>
      <c r="ALP31" s="216">
        <v>412.74</v>
      </c>
      <c r="ALQ31" s="216">
        <v>54654.91</v>
      </c>
      <c r="ALU31" s="216">
        <v>20443.27</v>
      </c>
      <c r="ALV31" s="216">
        <v>11417.41</v>
      </c>
      <c r="ALW31" s="216">
        <v>26605.96</v>
      </c>
      <c r="ALX31" s="216">
        <v>-4788</v>
      </c>
      <c r="ALY31" s="216" t="s">
        <v>140</v>
      </c>
      <c r="ALZ31" s="216" t="s">
        <v>140</v>
      </c>
      <c r="AMA31" s="216">
        <v>517059.55</v>
      </c>
      <c r="AMB31" s="216">
        <v>3915.4</v>
      </c>
      <c r="AME31" s="216">
        <v>156841</v>
      </c>
      <c r="AML31" s="216">
        <v>148307.57</v>
      </c>
      <c r="AMR31" s="216">
        <v>39584.36</v>
      </c>
      <c r="AMX31" s="216">
        <v>4969</v>
      </c>
      <c r="AMY31" s="216">
        <v>1352.15</v>
      </c>
      <c r="AMZ31" s="216">
        <v>-310.41000000000003</v>
      </c>
      <c r="ANA31" s="216">
        <v>14001.15</v>
      </c>
      <c r="ANB31" s="216">
        <v>15511.31</v>
      </c>
      <c r="ANC31" s="216">
        <v>14366.78</v>
      </c>
      <c r="AND31" s="216">
        <v>14302.32</v>
      </c>
      <c r="ANE31" s="216">
        <v>441.64</v>
      </c>
      <c r="ANF31" s="216">
        <v>412.74</v>
      </c>
      <c r="ANG31" s="216">
        <v>54654.91</v>
      </c>
      <c r="ANK31" s="216">
        <v>20443.27</v>
      </c>
      <c r="ANL31" s="216">
        <v>11417.41</v>
      </c>
      <c r="ANM31" s="216">
        <v>26605.96</v>
      </c>
      <c r="ANN31" s="216">
        <v>-4788</v>
      </c>
      <c r="ANO31" s="218"/>
    </row>
    <row r="32" spans="1:1474" s="216" customFormat="1">
      <c r="B32" s="212"/>
      <c r="C32" s="213"/>
      <c r="D32" s="213"/>
      <c r="E32" s="213"/>
      <c r="F32" s="213"/>
      <c r="G32" s="213"/>
      <c r="H32" s="213"/>
      <c r="I32" s="213"/>
      <c r="J32" s="213"/>
      <c r="K32" s="213"/>
      <c r="L32" s="213"/>
      <c r="M32" s="213"/>
      <c r="N32" s="213"/>
      <c r="O32" s="213"/>
      <c r="P32" s="213"/>
      <c r="AI32" s="223"/>
      <c r="BP32" s="223"/>
      <c r="CW32" s="223"/>
      <c r="ED32" s="223"/>
      <c r="FK32" s="223"/>
      <c r="GR32" s="223"/>
      <c r="HY32" s="223"/>
      <c r="JF32" s="223"/>
      <c r="KM32" s="223"/>
      <c r="LT32" s="223"/>
      <c r="NA32" s="223"/>
      <c r="OH32" s="223"/>
      <c r="PO32" s="223"/>
      <c r="QV32" s="223"/>
      <c r="QX32" s="224"/>
      <c r="QY32" s="224"/>
      <c r="QZ32" s="224"/>
      <c r="RA32" s="224"/>
      <c r="RB32" s="224"/>
      <c r="RC32" s="224"/>
      <c r="RD32" s="224"/>
      <c r="RE32" s="224"/>
      <c r="RF32" s="224"/>
      <c r="RG32" s="224"/>
      <c r="RH32" s="224"/>
      <c r="RI32" s="224"/>
      <c r="RJ32" s="224"/>
      <c r="RK32" s="224"/>
      <c r="RL32" s="224"/>
      <c r="RM32" s="224"/>
      <c r="RN32" s="224"/>
      <c r="RO32" s="224"/>
      <c r="RP32" s="224"/>
      <c r="RQ32" s="224"/>
      <c r="RR32" s="224"/>
      <c r="RS32" s="224"/>
      <c r="RT32" s="224"/>
      <c r="RU32" s="224"/>
      <c r="RV32" s="224"/>
      <c r="RW32" s="224"/>
      <c r="RX32" s="224"/>
      <c r="RY32" s="224"/>
      <c r="RZ32" s="224"/>
      <c r="SA32" s="224"/>
      <c r="SB32" s="224"/>
      <c r="SC32" s="224"/>
      <c r="SD32" s="224"/>
      <c r="SE32" s="224"/>
      <c r="SF32" s="224"/>
      <c r="SG32" s="224"/>
      <c r="SH32" s="224"/>
      <c r="SI32" s="224"/>
      <c r="SJ32" s="224"/>
      <c r="SK32" s="224"/>
      <c r="SL32" s="224"/>
      <c r="SM32" s="224"/>
      <c r="SN32" s="224"/>
      <c r="SO32" s="224"/>
      <c r="SP32" s="224"/>
      <c r="SQ32" s="224"/>
      <c r="SR32" s="224"/>
      <c r="SS32" s="224"/>
      <c r="ST32" s="224"/>
      <c r="SU32" s="224"/>
      <c r="SV32" s="224"/>
      <c r="SW32" s="224"/>
      <c r="SX32" s="224"/>
      <c r="SY32" s="224"/>
      <c r="SZ32" s="224"/>
      <c r="TA32" s="224"/>
      <c r="TB32" s="224"/>
      <c r="TC32" s="224"/>
      <c r="TD32" s="224"/>
      <c r="TE32" s="224"/>
      <c r="TF32" s="224"/>
      <c r="TG32" s="224"/>
      <c r="TH32" s="224"/>
      <c r="TI32" s="224"/>
      <c r="TJ32" s="224"/>
      <c r="TK32" s="224"/>
      <c r="TL32" s="224"/>
      <c r="TM32" s="224"/>
      <c r="TN32" s="224"/>
      <c r="TO32" s="224"/>
      <c r="TP32" s="224"/>
      <c r="TQ32" s="224"/>
      <c r="TR32" s="224"/>
      <c r="TS32" s="224"/>
      <c r="TT32" s="224"/>
      <c r="TU32" s="224"/>
      <c r="TV32" s="224"/>
      <c r="TW32" s="224"/>
      <c r="TX32" s="224"/>
      <c r="TY32" s="224"/>
      <c r="TZ32" s="224"/>
      <c r="UA32" s="224"/>
      <c r="UB32" s="224"/>
      <c r="UC32" s="224"/>
      <c r="UD32" s="224"/>
      <c r="UE32" s="225"/>
      <c r="UF32" s="224"/>
      <c r="UG32" s="224"/>
      <c r="UH32" s="224"/>
      <c r="UI32" s="224"/>
      <c r="UJ32" s="224"/>
      <c r="UK32" s="224"/>
      <c r="UL32" s="224"/>
      <c r="UM32" s="224"/>
      <c r="UN32" s="224"/>
      <c r="UO32" s="224"/>
      <c r="UP32" s="224"/>
      <c r="UQ32" s="224"/>
      <c r="UR32" s="224"/>
      <c r="US32" s="224"/>
      <c r="UT32" s="224"/>
      <c r="UU32" s="224"/>
      <c r="UV32" s="224"/>
      <c r="UW32" s="224"/>
      <c r="UX32" s="224"/>
      <c r="UY32" s="224"/>
      <c r="UZ32" s="224"/>
      <c r="VA32" s="224"/>
      <c r="VB32" s="224"/>
      <c r="VC32" s="224"/>
      <c r="VD32" s="224"/>
      <c r="VE32" s="224"/>
      <c r="VF32" s="224"/>
      <c r="VG32" s="224"/>
      <c r="VH32" s="224"/>
      <c r="VI32" s="224"/>
      <c r="VJ32" s="224"/>
      <c r="VK32" s="224"/>
      <c r="VL32" s="224"/>
      <c r="VM32" s="224"/>
      <c r="VN32" s="224"/>
      <c r="VO32" s="224"/>
      <c r="VP32" s="224"/>
      <c r="VQ32" s="224"/>
      <c r="VR32" s="224"/>
      <c r="VS32" s="224"/>
      <c r="VT32" s="224"/>
      <c r="VU32" s="224"/>
      <c r="VV32" s="224"/>
      <c r="VW32" s="224"/>
      <c r="VX32" s="224"/>
      <c r="VY32" s="224"/>
      <c r="VZ32" s="224"/>
      <c r="WA32" s="224"/>
      <c r="WB32" s="224"/>
      <c r="WC32" s="224"/>
      <c r="WD32" s="224"/>
      <c r="WE32" s="224"/>
      <c r="WF32" s="224"/>
      <c r="WG32" s="224"/>
      <c r="WH32" s="224"/>
      <c r="WI32" s="224"/>
      <c r="WJ32" s="224"/>
      <c r="WK32" s="224"/>
      <c r="WL32" s="224"/>
      <c r="WM32" s="224"/>
      <c r="WN32" s="224"/>
      <c r="WO32" s="224"/>
      <c r="WP32" s="224"/>
      <c r="WQ32" s="224"/>
      <c r="WR32" s="224"/>
      <c r="WS32" s="224"/>
      <c r="WT32" s="224"/>
      <c r="WU32" s="224"/>
      <c r="WV32" s="224"/>
      <c r="WW32" s="224"/>
      <c r="WX32" s="224"/>
      <c r="WY32" s="224"/>
      <c r="WZ32" s="224"/>
      <c r="XA32" s="224"/>
      <c r="XB32" s="224"/>
      <c r="XC32" s="224"/>
      <c r="XD32" s="224"/>
      <c r="XE32" s="224"/>
      <c r="XF32" s="224"/>
      <c r="XG32" s="224"/>
      <c r="XH32" s="224"/>
      <c r="XI32" s="224"/>
      <c r="XJ32" s="224"/>
      <c r="XK32" s="225"/>
      <c r="XL32" s="224"/>
      <c r="XM32" s="224"/>
      <c r="XN32" s="224"/>
      <c r="XO32" s="224"/>
      <c r="XP32" s="224"/>
      <c r="XQ32" s="224"/>
      <c r="XR32" s="224"/>
      <c r="XS32" s="224"/>
      <c r="XT32" s="224"/>
      <c r="XU32" s="224"/>
      <c r="XV32" s="224"/>
      <c r="XW32" s="224"/>
      <c r="XX32" s="224"/>
      <c r="XY32" s="224"/>
      <c r="XZ32" s="224"/>
      <c r="YA32" s="224"/>
      <c r="YB32" s="224"/>
      <c r="YC32" s="224"/>
      <c r="YD32" s="224"/>
      <c r="YE32" s="224"/>
      <c r="YF32" s="224"/>
      <c r="YG32" s="224"/>
      <c r="YH32" s="224"/>
      <c r="YI32" s="224"/>
      <c r="YJ32" s="224"/>
      <c r="YK32" s="224"/>
      <c r="YL32" s="224"/>
      <c r="YM32" s="224"/>
      <c r="YN32" s="224"/>
      <c r="YO32" s="224"/>
      <c r="YP32" s="224"/>
      <c r="YQ32" s="224"/>
      <c r="YR32" s="224"/>
      <c r="YS32" s="224"/>
      <c r="YT32" s="224"/>
      <c r="YU32" s="224"/>
      <c r="YV32" s="224"/>
      <c r="YW32" s="224"/>
      <c r="YX32" s="224"/>
      <c r="YY32" s="224"/>
      <c r="YZ32" s="224"/>
      <c r="ZA32" s="224"/>
      <c r="ZB32" s="224"/>
      <c r="ZC32" s="224"/>
      <c r="ZD32" s="224"/>
      <c r="ZE32" s="224"/>
      <c r="ZF32" s="224"/>
      <c r="ZG32" s="224"/>
      <c r="ZH32" s="224"/>
      <c r="ZI32" s="224"/>
      <c r="ZJ32" s="224"/>
      <c r="ZK32" s="224"/>
      <c r="ZL32" s="224"/>
      <c r="ZM32" s="224"/>
      <c r="ZN32" s="224"/>
      <c r="ZO32" s="224"/>
      <c r="ZP32" s="224"/>
      <c r="ZQ32" s="224"/>
      <c r="ZR32" s="224"/>
      <c r="ZS32" s="224"/>
      <c r="ZT32" s="224"/>
      <c r="ZU32" s="224"/>
      <c r="ZV32" s="224"/>
      <c r="ZW32" s="224"/>
      <c r="ZX32" s="224"/>
      <c r="ZY32" s="224"/>
      <c r="ZZ32" s="224"/>
      <c r="AAA32" s="224"/>
      <c r="AAB32" s="224"/>
      <c r="AAC32" s="224"/>
      <c r="AAD32" s="224"/>
      <c r="AAE32" s="224"/>
      <c r="AAF32" s="224"/>
      <c r="AAG32" s="224"/>
      <c r="AAH32" s="224"/>
      <c r="AAI32" s="224"/>
      <c r="AAJ32" s="224"/>
      <c r="AAK32" s="224"/>
      <c r="AAL32" s="224"/>
      <c r="AAM32" s="224"/>
      <c r="AAN32" s="224"/>
      <c r="AAO32" s="224"/>
      <c r="AAP32" s="224"/>
      <c r="AAQ32" s="225"/>
      <c r="AAR32" s="224"/>
      <c r="AAS32" s="224"/>
      <c r="AAT32" s="224"/>
      <c r="AAU32" s="224"/>
      <c r="AAV32" s="224"/>
      <c r="AAW32" s="224"/>
      <c r="AAX32" s="224"/>
      <c r="AAY32" s="224"/>
      <c r="AAZ32" s="224"/>
      <c r="ABA32" s="224"/>
      <c r="ABB32" s="224"/>
      <c r="ABC32" s="224"/>
      <c r="ABD32" s="224"/>
      <c r="ABE32" s="224"/>
      <c r="ABF32" s="224"/>
      <c r="ABG32" s="224"/>
      <c r="ABH32" s="224"/>
      <c r="ABI32" s="224"/>
      <c r="ABJ32" s="224"/>
      <c r="ABK32" s="224"/>
      <c r="ABL32" s="224"/>
      <c r="ABM32" s="224"/>
      <c r="ABN32" s="224"/>
      <c r="ABO32" s="224"/>
      <c r="ABP32" s="224"/>
      <c r="ABQ32" s="224"/>
      <c r="ABR32" s="224"/>
      <c r="ABS32" s="224"/>
      <c r="ABT32" s="224"/>
      <c r="ABU32" s="224"/>
      <c r="ABV32" s="224"/>
      <c r="ABW32" s="224"/>
      <c r="ABX32" s="224"/>
      <c r="ABY32" s="224"/>
      <c r="ABZ32" s="224"/>
      <c r="ACA32" s="224"/>
      <c r="ACB32" s="224"/>
      <c r="ACC32" s="224"/>
      <c r="ACD32" s="224"/>
      <c r="ACE32" s="224"/>
      <c r="ACF32" s="224"/>
      <c r="ACG32" s="224"/>
      <c r="ACH32" s="224"/>
      <c r="ACI32" s="224"/>
      <c r="ACJ32" s="224"/>
      <c r="ACK32" s="224"/>
      <c r="ACL32" s="224"/>
      <c r="ACM32" s="224"/>
      <c r="ACN32" s="224"/>
      <c r="ACO32" s="224"/>
      <c r="ACP32" s="224"/>
      <c r="ACQ32" s="224"/>
      <c r="ACR32" s="224"/>
      <c r="ACS32" s="224"/>
      <c r="ACT32" s="224"/>
      <c r="ACU32" s="224"/>
      <c r="ACV32" s="224"/>
      <c r="ACW32" s="224"/>
      <c r="ACX32" s="224"/>
      <c r="ACY32" s="224"/>
      <c r="ADA32" s="224"/>
      <c r="ADB32" s="224"/>
      <c r="ADC32" s="224"/>
      <c r="ADD32" s="224"/>
      <c r="ADE32" s="224"/>
      <c r="ADF32" s="224"/>
      <c r="ADG32" s="224"/>
      <c r="ADH32" s="224"/>
      <c r="ADI32" s="224"/>
      <c r="ADJ32" s="224"/>
      <c r="ADK32" s="224"/>
      <c r="ADL32" s="224"/>
      <c r="ADM32" s="224"/>
      <c r="ADN32" s="224"/>
      <c r="ADO32" s="224"/>
      <c r="ADP32" s="224"/>
      <c r="ADQ32" s="224"/>
      <c r="ADR32" s="224"/>
      <c r="ADS32" s="224"/>
      <c r="ADT32" s="224"/>
      <c r="ADU32" s="224"/>
      <c r="ADV32" s="224"/>
      <c r="ADW32" s="225"/>
      <c r="ADX32" s="224"/>
      <c r="ADY32" s="224"/>
      <c r="ADZ32" s="224"/>
      <c r="AEA32" s="224"/>
      <c r="AEB32" s="224"/>
      <c r="AEC32" s="224"/>
      <c r="AED32" s="224"/>
      <c r="AEE32" s="224"/>
      <c r="AEF32" s="224"/>
      <c r="AEG32" s="224"/>
      <c r="AEH32" s="224"/>
      <c r="AEI32" s="224"/>
      <c r="AEJ32" s="224"/>
      <c r="AEK32" s="224"/>
      <c r="AEL32" s="224"/>
      <c r="AEM32" s="224"/>
      <c r="AEN32" s="224"/>
      <c r="AEO32" s="224"/>
      <c r="AEP32" s="224"/>
      <c r="AEQ32" s="224"/>
      <c r="AER32" s="224"/>
      <c r="AES32" s="224"/>
      <c r="AET32" s="224"/>
      <c r="AEU32" s="224"/>
      <c r="AEV32" s="224"/>
      <c r="AEW32" s="224"/>
      <c r="AEX32" s="224"/>
      <c r="AEY32" s="224"/>
      <c r="AEZ32" s="224"/>
      <c r="AFA32" s="224"/>
      <c r="AFB32" s="224"/>
      <c r="AFC32" s="224"/>
      <c r="AFD32" s="224"/>
      <c r="AFE32" s="224"/>
      <c r="AFF32" s="224"/>
      <c r="AFG32" s="224"/>
      <c r="AFH32" s="224"/>
      <c r="AFI32" s="224"/>
      <c r="AFJ32" s="224"/>
      <c r="AFK32" s="224"/>
      <c r="AFL32" s="224"/>
      <c r="AFM32" s="224"/>
      <c r="AFN32" s="224"/>
      <c r="AFO32" s="224"/>
      <c r="AFP32" s="224"/>
      <c r="AFQ32" s="224"/>
      <c r="AFR32" s="224"/>
      <c r="AFS32" s="224"/>
      <c r="AFT32" s="224"/>
      <c r="AFU32" s="224"/>
      <c r="AFV32" s="224"/>
      <c r="AFW32" s="224"/>
      <c r="AFX32" s="224"/>
      <c r="AFY32" s="224"/>
      <c r="AFZ32" s="224"/>
      <c r="AGA32" s="224"/>
      <c r="AGB32" s="224"/>
      <c r="AGC32" s="224"/>
      <c r="AGD32" s="224"/>
      <c r="AGE32" s="224"/>
      <c r="AGF32" s="224"/>
      <c r="AGG32" s="224"/>
      <c r="AGH32" s="224"/>
      <c r="AGI32" s="224"/>
      <c r="AGJ32" s="224"/>
      <c r="AGK32" s="224"/>
      <c r="AGL32" s="224"/>
      <c r="AGM32" s="224"/>
      <c r="AGN32" s="224"/>
      <c r="AGO32" s="224"/>
      <c r="AGP32" s="224"/>
      <c r="AGQ32" s="224"/>
      <c r="AGR32" s="224"/>
      <c r="AGS32" s="224"/>
      <c r="AGT32" s="224"/>
      <c r="AGU32" s="224"/>
      <c r="AGV32" s="224"/>
      <c r="AGW32" s="224"/>
      <c r="AGX32" s="224"/>
      <c r="AGY32" s="224"/>
      <c r="AGZ32" s="224"/>
      <c r="AHA32" s="224"/>
      <c r="AHB32" s="224"/>
      <c r="AHC32" s="225"/>
      <c r="AHD32" s="224"/>
      <c r="AHE32" s="224"/>
      <c r="AHF32" s="224"/>
      <c r="AHG32" s="224"/>
      <c r="AHH32" s="224"/>
      <c r="AHI32" s="224"/>
      <c r="AHJ32" s="224"/>
      <c r="AHK32" s="224"/>
      <c r="AHL32" s="224"/>
      <c r="AHM32" s="224"/>
      <c r="AHN32" s="224"/>
      <c r="AHO32" s="224"/>
      <c r="AHP32" s="224"/>
      <c r="AHQ32" s="224"/>
      <c r="AHR32" s="224"/>
      <c r="AHS32" s="224"/>
      <c r="AHT32" s="224"/>
      <c r="AHU32" s="224"/>
      <c r="AHV32" s="224"/>
      <c r="AHW32" s="224"/>
      <c r="AHX32" s="224"/>
      <c r="AHY32" s="224"/>
      <c r="AHZ32" s="224"/>
      <c r="AIA32" s="224"/>
      <c r="AIB32" s="224"/>
      <c r="AIC32" s="224"/>
      <c r="AID32" s="224"/>
      <c r="AIE32" s="224"/>
      <c r="AIF32" s="224"/>
      <c r="AIG32" s="224"/>
      <c r="AIH32" s="224"/>
      <c r="AII32" s="224"/>
      <c r="AIJ32" s="224"/>
      <c r="AIK32" s="224"/>
      <c r="AIL32" s="224"/>
      <c r="AIM32" s="224"/>
      <c r="AIN32" s="224"/>
      <c r="AIO32" s="224"/>
      <c r="AIP32" s="224"/>
      <c r="AIQ32" s="224"/>
      <c r="AIR32" s="224"/>
      <c r="AIS32" s="224"/>
      <c r="AIT32" s="224"/>
      <c r="AIU32" s="224"/>
      <c r="AIV32" s="224"/>
      <c r="AIW32" s="224"/>
      <c r="AIX32" s="224"/>
      <c r="AIY32" s="224"/>
      <c r="AIZ32" s="224"/>
      <c r="AJA32" s="224"/>
      <c r="AJB32" s="224"/>
      <c r="AJC32" s="224"/>
      <c r="AJD32" s="224"/>
      <c r="AJE32" s="224"/>
      <c r="AJF32" s="224"/>
      <c r="AJG32" s="224"/>
      <c r="AJH32" s="224"/>
      <c r="AJI32" s="224"/>
      <c r="AJJ32" s="224"/>
      <c r="AJK32" s="224"/>
      <c r="AJL32" s="224"/>
      <c r="AJM32" s="224"/>
      <c r="AJN32" s="224"/>
      <c r="AJO32" s="224"/>
      <c r="AJP32" s="224"/>
      <c r="AJQ32" s="224"/>
      <c r="AJR32" s="224"/>
      <c r="AJS32" s="224"/>
      <c r="AJT32" s="224"/>
      <c r="AJU32" s="224"/>
      <c r="AJV32" s="224"/>
      <c r="AJW32" s="224"/>
      <c r="AJX32" s="224"/>
      <c r="AJY32" s="224"/>
      <c r="AJZ32" s="224"/>
      <c r="AKA32" s="224"/>
      <c r="AKB32" s="224"/>
      <c r="AKC32" s="224"/>
      <c r="AKD32" s="224"/>
      <c r="AKE32" s="224"/>
      <c r="AKF32" s="224"/>
      <c r="AKG32" s="224"/>
      <c r="AKH32" s="224"/>
      <c r="AKI32" s="225"/>
      <c r="AKJ32" s="224"/>
      <c r="AKK32" s="224"/>
      <c r="AKL32" s="224"/>
      <c r="AKM32" s="224"/>
      <c r="AKN32" s="224"/>
      <c r="AKO32" s="224"/>
      <c r="AKP32" s="224"/>
      <c r="AKQ32" s="224"/>
      <c r="AKR32" s="224"/>
      <c r="AKS32" s="224"/>
      <c r="AKT32" s="224"/>
      <c r="AKU32" s="224"/>
      <c r="AKV32" s="224"/>
      <c r="AKW32" s="224"/>
      <c r="AKX32" s="224"/>
      <c r="AKY32" s="224"/>
      <c r="AKZ32" s="224"/>
      <c r="ALA32" s="224"/>
      <c r="ALB32" s="224"/>
      <c r="ALC32" s="224"/>
      <c r="ALD32" s="224"/>
      <c r="ALE32" s="224"/>
      <c r="ALF32" s="224"/>
      <c r="ALG32" s="224"/>
      <c r="ALH32" s="224"/>
      <c r="ALI32" s="224"/>
      <c r="ALJ32" s="224"/>
      <c r="ALK32" s="224"/>
      <c r="ALL32" s="224"/>
      <c r="ALM32" s="224"/>
      <c r="ALN32" s="224"/>
      <c r="ALO32" s="224"/>
      <c r="ALP32" s="224"/>
      <c r="ALQ32" s="224"/>
      <c r="ALR32" s="224"/>
      <c r="ALS32" s="224"/>
      <c r="ALT32" s="224"/>
      <c r="ALU32" s="224"/>
      <c r="ALV32" s="224"/>
      <c r="ALW32" s="224"/>
      <c r="ALX32" s="224"/>
      <c r="ALY32" s="224"/>
      <c r="ALZ32" s="224"/>
      <c r="AMA32" s="224"/>
      <c r="AMB32" s="224"/>
      <c r="AMC32" s="224"/>
      <c r="AMD32" s="224"/>
      <c r="AME32" s="224"/>
      <c r="AMF32" s="224"/>
      <c r="AMG32" s="224"/>
      <c r="AMH32" s="224"/>
      <c r="AMI32" s="224"/>
      <c r="AMJ32" s="224"/>
      <c r="AMK32" s="224"/>
      <c r="AML32" s="224"/>
      <c r="AMM32" s="224"/>
      <c r="AMN32" s="224"/>
      <c r="AMO32" s="224"/>
      <c r="AMP32" s="224"/>
      <c r="AMQ32" s="224"/>
      <c r="AMR32" s="224"/>
      <c r="AMS32" s="224"/>
      <c r="AMT32" s="224"/>
      <c r="AMU32" s="224"/>
      <c r="AMV32" s="224"/>
      <c r="AMW32" s="224"/>
      <c r="AMX32" s="224"/>
      <c r="AMY32" s="224"/>
      <c r="AMZ32" s="224"/>
      <c r="ANA32" s="224"/>
      <c r="ANB32" s="224"/>
      <c r="ANC32" s="224"/>
      <c r="AND32" s="224"/>
      <c r="ANE32" s="224"/>
      <c r="ANF32" s="224"/>
      <c r="ANG32" s="224"/>
      <c r="ANH32" s="224"/>
      <c r="ANI32" s="224"/>
      <c r="ANJ32" s="224"/>
      <c r="ANK32" s="224"/>
      <c r="ANL32" s="224"/>
      <c r="ANM32" s="224"/>
      <c r="ANN32" s="224"/>
      <c r="ANO32" s="225"/>
      <c r="ANP32" s="224"/>
      <c r="ANQ32" s="224"/>
      <c r="ANR32" s="224"/>
      <c r="ANS32" s="224"/>
      <c r="ANT32" s="224"/>
      <c r="ANU32" s="224"/>
      <c r="ANV32" s="224"/>
      <c r="ANW32" s="224"/>
      <c r="ANX32" s="224"/>
      <c r="ANY32" s="224"/>
      <c r="ANZ32" s="224"/>
      <c r="AOA32" s="224"/>
      <c r="AOB32" s="224"/>
      <c r="AOC32" s="224"/>
      <c r="AOD32" s="224"/>
      <c r="AOE32" s="224"/>
      <c r="AOF32" s="224"/>
      <c r="AOG32" s="224"/>
      <c r="AOH32" s="224"/>
      <c r="AOI32" s="224"/>
      <c r="AOJ32" s="224"/>
      <c r="AOK32" s="224"/>
      <c r="AOL32" s="224"/>
      <c r="AOM32" s="224"/>
      <c r="AON32" s="224"/>
      <c r="AOO32" s="224"/>
      <c r="AOP32" s="224"/>
      <c r="AOQ32" s="224"/>
      <c r="AOR32" s="224"/>
      <c r="AOS32" s="224"/>
      <c r="AOT32" s="224"/>
      <c r="AOU32" s="224"/>
      <c r="AOV32" s="224"/>
      <c r="AOW32" s="224"/>
      <c r="AOX32" s="224"/>
      <c r="AOY32" s="224"/>
      <c r="AOZ32" s="224"/>
      <c r="APA32" s="224"/>
      <c r="APB32" s="224"/>
      <c r="APC32" s="224"/>
      <c r="APD32" s="224"/>
      <c r="APE32" s="224"/>
      <c r="APF32" s="224"/>
      <c r="APG32" s="224"/>
      <c r="APH32" s="224"/>
      <c r="API32" s="224"/>
      <c r="APJ32" s="224"/>
      <c r="APK32" s="224"/>
      <c r="APL32" s="224"/>
      <c r="APM32" s="224"/>
      <c r="APN32" s="224"/>
      <c r="APO32" s="224"/>
      <c r="APP32" s="224"/>
      <c r="APQ32" s="224"/>
      <c r="APR32" s="224"/>
      <c r="APS32" s="224"/>
      <c r="APT32" s="224"/>
      <c r="APU32" s="224"/>
      <c r="APV32" s="224"/>
      <c r="APW32" s="224"/>
      <c r="APX32" s="224"/>
      <c r="APY32" s="224"/>
      <c r="APZ32" s="224"/>
      <c r="AQA32" s="224"/>
      <c r="AQB32" s="224"/>
      <c r="AQC32" s="224"/>
      <c r="AQD32" s="224"/>
      <c r="AQE32" s="224"/>
      <c r="AQF32" s="224"/>
      <c r="AQG32" s="224"/>
      <c r="AQH32" s="224"/>
      <c r="AQI32" s="224"/>
      <c r="AQJ32" s="224"/>
      <c r="AQK32" s="224"/>
      <c r="AQL32" s="224"/>
      <c r="AQM32" s="224"/>
      <c r="AQN32" s="224"/>
      <c r="AQO32" s="224"/>
      <c r="AQP32" s="224"/>
      <c r="AQQ32" s="224"/>
      <c r="AQR32" s="224"/>
      <c r="AQS32" s="224"/>
      <c r="AQT32" s="224"/>
      <c r="AQU32" s="224"/>
      <c r="AQV32" s="224"/>
      <c r="AQW32" s="224"/>
      <c r="AQX32" s="224"/>
      <c r="AQY32" s="224"/>
      <c r="AQZ32" s="224"/>
      <c r="ARA32" s="224"/>
      <c r="ARB32" s="224"/>
      <c r="ARC32" s="224"/>
      <c r="ARD32" s="224"/>
      <c r="ARE32" s="224"/>
      <c r="ARF32" s="224"/>
      <c r="ARG32" s="224"/>
      <c r="ARH32" s="224"/>
      <c r="ARI32" s="224"/>
      <c r="ARJ32" s="224"/>
      <c r="ARK32" s="224"/>
      <c r="ARL32" s="224"/>
      <c r="ARM32" s="224"/>
      <c r="ARN32" s="224"/>
      <c r="ARO32" s="224"/>
      <c r="ARP32" s="224"/>
      <c r="ARQ32" s="224"/>
      <c r="ARR32" s="224"/>
      <c r="ARS32" s="224"/>
      <c r="ART32" s="224"/>
      <c r="ARU32" s="224"/>
      <c r="ARV32" s="224"/>
      <c r="ARW32" s="224"/>
      <c r="ARX32" s="224"/>
      <c r="ARY32" s="224"/>
      <c r="ARZ32" s="224"/>
      <c r="ASA32" s="224"/>
      <c r="ASB32" s="224"/>
      <c r="ASC32" s="224"/>
      <c r="ASD32" s="224"/>
      <c r="ASE32" s="224"/>
      <c r="ASF32" s="224"/>
      <c r="ASG32" s="224"/>
      <c r="ASH32" s="224"/>
      <c r="ASI32" s="224"/>
      <c r="ASJ32" s="224"/>
      <c r="ASK32" s="224"/>
      <c r="ASL32" s="224"/>
      <c r="ASM32" s="224"/>
      <c r="ASN32" s="224"/>
      <c r="ASO32" s="224"/>
      <c r="ASP32" s="224"/>
      <c r="ASQ32" s="224"/>
      <c r="ASR32" s="224"/>
      <c r="ASS32" s="224"/>
      <c r="AST32" s="224"/>
      <c r="ASU32" s="224"/>
      <c r="ASV32" s="224"/>
      <c r="ASW32" s="224"/>
      <c r="ASX32" s="224"/>
      <c r="ASY32" s="224"/>
      <c r="ASZ32" s="224"/>
      <c r="ATA32" s="224"/>
      <c r="ATB32" s="224"/>
      <c r="ATC32" s="224"/>
      <c r="ATD32" s="224"/>
      <c r="ATE32" s="224"/>
      <c r="ATF32" s="224"/>
      <c r="ATG32" s="224"/>
      <c r="ATH32" s="224"/>
      <c r="ATI32" s="224"/>
      <c r="ATJ32" s="224"/>
      <c r="ATK32" s="224"/>
      <c r="ATL32" s="224"/>
      <c r="ATM32" s="224"/>
      <c r="ATN32" s="224"/>
      <c r="ATO32" s="224"/>
      <c r="ATP32" s="224"/>
      <c r="ATQ32" s="224"/>
      <c r="ATR32" s="224"/>
      <c r="ATS32" s="224"/>
      <c r="ATT32" s="224"/>
      <c r="ATU32" s="224"/>
      <c r="ATV32" s="224"/>
      <c r="ATW32" s="224"/>
      <c r="ATX32" s="224"/>
      <c r="ATY32" s="224"/>
      <c r="ATZ32" s="224"/>
      <c r="AUA32" s="224"/>
      <c r="AUB32" s="224"/>
      <c r="AUC32" s="224"/>
      <c r="AUD32" s="224"/>
      <c r="AUE32" s="224"/>
      <c r="AUF32" s="224"/>
      <c r="AUG32" s="224"/>
      <c r="AUH32" s="224"/>
      <c r="AUI32" s="224"/>
      <c r="AUJ32" s="224"/>
      <c r="AUK32" s="224"/>
      <c r="AUL32" s="224"/>
      <c r="AUM32" s="224"/>
      <c r="AUN32" s="224"/>
      <c r="AUO32" s="224"/>
      <c r="AUP32" s="224"/>
      <c r="AUQ32" s="224"/>
      <c r="AUR32" s="224"/>
      <c r="AUS32" s="224"/>
      <c r="AUT32" s="224"/>
      <c r="AUU32" s="224"/>
      <c r="AUV32" s="224"/>
      <c r="AUW32" s="224"/>
      <c r="AUX32" s="224"/>
      <c r="AUY32" s="224"/>
      <c r="AUZ32" s="224"/>
      <c r="AVA32" s="224"/>
      <c r="AVB32" s="224"/>
      <c r="AVC32" s="224"/>
      <c r="AVD32" s="224"/>
      <c r="AVE32" s="224"/>
      <c r="AVF32" s="224"/>
      <c r="AVG32" s="224"/>
      <c r="AVH32" s="224"/>
      <c r="AVI32" s="224"/>
      <c r="AVJ32" s="224"/>
      <c r="AVK32" s="224"/>
      <c r="AVL32" s="224"/>
      <c r="AVM32" s="224"/>
      <c r="AVN32" s="224"/>
      <c r="AVO32" s="224"/>
      <c r="AVP32" s="224"/>
      <c r="AVQ32" s="224"/>
      <c r="AVR32" s="224"/>
      <c r="AVS32" s="224"/>
      <c r="AVT32" s="224"/>
      <c r="AVU32" s="224"/>
      <c r="AVV32" s="224"/>
      <c r="AVW32" s="224"/>
      <c r="AVX32" s="224"/>
      <c r="AVY32" s="224"/>
      <c r="AVZ32" s="224"/>
      <c r="AWA32" s="224"/>
      <c r="AWB32" s="224"/>
      <c r="AWC32" s="224"/>
      <c r="AWD32" s="224"/>
      <c r="AWE32" s="224"/>
      <c r="AWF32" s="224"/>
      <c r="AWG32" s="224"/>
      <c r="AWH32" s="224"/>
      <c r="AWI32" s="224"/>
      <c r="AWJ32" s="224"/>
      <c r="AWK32" s="224"/>
      <c r="AWL32" s="224"/>
      <c r="AWM32" s="224"/>
      <c r="AWN32" s="224"/>
      <c r="AWO32" s="224"/>
      <c r="AWP32" s="224"/>
      <c r="AWQ32" s="224"/>
      <c r="AWR32" s="224"/>
      <c r="AWS32" s="224"/>
      <c r="AWT32" s="224"/>
      <c r="AWU32" s="224"/>
      <c r="AWV32" s="224"/>
      <c r="AWW32" s="224"/>
      <c r="AWX32" s="224"/>
      <c r="AWY32" s="224"/>
      <c r="AWZ32" s="224"/>
      <c r="AXA32" s="224"/>
      <c r="AXB32" s="224"/>
      <c r="AXC32" s="224"/>
      <c r="AXD32" s="224"/>
      <c r="AXE32" s="224"/>
      <c r="AXF32" s="224"/>
      <c r="AXG32" s="224"/>
      <c r="AXH32" s="224"/>
      <c r="AXI32" s="224"/>
      <c r="AXJ32" s="224"/>
      <c r="AXK32" s="224"/>
      <c r="AXL32" s="224"/>
      <c r="AXM32" s="224"/>
      <c r="AXN32" s="224"/>
      <c r="AXO32" s="224"/>
      <c r="AXP32" s="224"/>
      <c r="AXQ32" s="224"/>
      <c r="AXR32" s="224"/>
      <c r="AXS32" s="224"/>
      <c r="AXT32" s="224"/>
      <c r="AXU32" s="224"/>
      <c r="AXV32" s="224"/>
      <c r="AXW32" s="224"/>
      <c r="AXX32" s="224"/>
      <c r="AXY32" s="224"/>
      <c r="AXZ32" s="224"/>
      <c r="AYA32" s="224"/>
      <c r="AYB32" s="224"/>
      <c r="AYC32" s="224"/>
      <c r="AYD32" s="224"/>
      <c r="AYE32" s="224"/>
      <c r="AYF32" s="224"/>
      <c r="AYG32" s="224"/>
      <c r="AYH32" s="224"/>
      <c r="AYI32" s="224"/>
      <c r="AYJ32" s="224"/>
      <c r="AYK32" s="224"/>
      <c r="AYL32" s="224"/>
      <c r="AYM32" s="224"/>
      <c r="AYN32" s="224"/>
      <c r="AYO32" s="224"/>
      <c r="AYP32" s="224"/>
      <c r="AYQ32" s="224"/>
      <c r="AYR32" s="224"/>
      <c r="AYS32" s="224"/>
      <c r="AYT32" s="224"/>
      <c r="AYU32" s="224"/>
      <c r="AYV32" s="224"/>
      <c r="AYW32" s="224"/>
      <c r="AYX32" s="224"/>
      <c r="AYY32" s="224"/>
      <c r="AYZ32" s="224"/>
      <c r="AZA32" s="224"/>
      <c r="AZB32" s="224"/>
      <c r="AZC32" s="224"/>
      <c r="AZD32" s="224"/>
      <c r="AZE32" s="224"/>
      <c r="AZF32" s="224"/>
      <c r="AZG32" s="224"/>
      <c r="AZH32" s="224"/>
      <c r="AZI32" s="224"/>
      <c r="AZJ32" s="224"/>
      <c r="AZK32" s="224"/>
      <c r="AZL32" s="224"/>
      <c r="AZM32" s="224"/>
      <c r="AZN32" s="224"/>
      <c r="AZO32" s="224"/>
      <c r="AZP32" s="224"/>
      <c r="AZQ32" s="224"/>
      <c r="AZR32" s="224"/>
      <c r="AZS32" s="224"/>
      <c r="AZT32" s="224"/>
      <c r="AZU32" s="224"/>
      <c r="AZV32" s="224"/>
      <c r="AZW32" s="224"/>
      <c r="AZX32" s="224"/>
      <c r="AZY32" s="224"/>
      <c r="AZZ32" s="224"/>
      <c r="BAA32" s="224"/>
      <c r="BAB32" s="224"/>
      <c r="BAC32" s="224"/>
      <c r="BAD32" s="224"/>
      <c r="BAE32" s="224"/>
      <c r="BAF32" s="224"/>
      <c r="BAG32" s="224"/>
      <c r="BAH32" s="224"/>
      <c r="BAI32" s="224"/>
      <c r="BAJ32" s="224"/>
      <c r="BAK32" s="224"/>
      <c r="BAL32" s="224"/>
      <c r="BAM32" s="224"/>
      <c r="BAN32" s="224"/>
      <c r="BAO32" s="224"/>
      <c r="BAP32" s="224"/>
      <c r="BAQ32" s="224"/>
      <c r="BAR32" s="224"/>
      <c r="BAS32" s="224"/>
      <c r="BAT32" s="224"/>
      <c r="BAU32" s="224"/>
      <c r="BAV32" s="224"/>
      <c r="BAW32" s="224"/>
      <c r="BAX32" s="224"/>
      <c r="BAY32" s="224"/>
      <c r="BAZ32" s="224"/>
      <c r="BBA32" s="224"/>
      <c r="BBB32" s="224"/>
      <c r="BBC32" s="224"/>
      <c r="BBD32" s="224"/>
      <c r="BBE32" s="224"/>
      <c r="BBF32" s="224"/>
      <c r="BBG32" s="224"/>
      <c r="BBH32" s="224"/>
      <c r="BBI32" s="224"/>
      <c r="BBJ32" s="224"/>
      <c r="BBK32" s="224"/>
      <c r="BBL32" s="224"/>
      <c r="BBM32" s="224"/>
      <c r="BBN32" s="224"/>
      <c r="BBO32" s="224"/>
      <c r="BBP32" s="224"/>
      <c r="BBQ32" s="224"/>
      <c r="BBR32" s="224"/>
      <c r="BBS32" s="224"/>
      <c r="BBT32" s="224"/>
      <c r="BBU32" s="224"/>
      <c r="BBV32" s="224"/>
      <c r="BBW32" s="224"/>
      <c r="BBX32" s="224"/>
      <c r="BBY32" s="224"/>
      <c r="BBZ32" s="224"/>
      <c r="BCA32" s="224"/>
      <c r="BCB32" s="224"/>
      <c r="BCC32" s="224"/>
      <c r="BCD32" s="224"/>
      <c r="BCE32" s="224"/>
      <c r="BCF32" s="224"/>
      <c r="BCG32" s="224"/>
      <c r="BCH32" s="224"/>
      <c r="BCI32" s="224"/>
      <c r="BCJ32" s="224"/>
      <c r="BCK32" s="224"/>
      <c r="BCL32" s="224"/>
      <c r="BCM32" s="224"/>
      <c r="BCN32" s="224"/>
      <c r="BCO32" s="224"/>
      <c r="BCP32" s="224"/>
      <c r="BCQ32" s="224"/>
      <c r="BCR32" s="224"/>
      <c r="BCS32" s="224"/>
      <c r="BCT32" s="224"/>
      <c r="BCU32" s="224"/>
      <c r="BCV32" s="224"/>
      <c r="BCW32" s="224"/>
      <c r="BCX32" s="224"/>
      <c r="BCY32" s="224"/>
      <c r="BCZ32" s="224"/>
      <c r="BDA32" s="224"/>
      <c r="BDB32" s="224"/>
      <c r="BDC32" s="224"/>
      <c r="BDD32" s="224"/>
      <c r="BDE32" s="224"/>
      <c r="BDF32" s="224"/>
      <c r="BDG32" s="224"/>
      <c r="BDH32" s="224"/>
      <c r="BDI32" s="224"/>
      <c r="BDJ32" s="224"/>
      <c r="BDK32" s="224"/>
      <c r="BDL32" s="224"/>
      <c r="BDM32" s="224"/>
      <c r="BDN32" s="224"/>
      <c r="BDO32" s="224"/>
      <c r="BDP32" s="224"/>
      <c r="BDQ32" s="224"/>
      <c r="BDR32" s="224"/>
    </row>
    <row r="33" spans="2:16" s="186" customFormat="1" ht="13.2">
      <c r="B33" s="189"/>
      <c r="C33" s="226"/>
      <c r="D33" s="226"/>
      <c r="E33" s="226"/>
      <c r="F33" s="226"/>
      <c r="G33" s="226"/>
      <c r="H33" s="226"/>
      <c r="I33" s="226"/>
      <c r="J33" s="226"/>
      <c r="K33" s="226"/>
      <c r="L33" s="226"/>
      <c r="M33" s="226"/>
      <c r="N33" s="226"/>
      <c r="O33" s="226"/>
      <c r="P33" s="226"/>
    </row>
    <row r="34" spans="2:16" s="186" customFormat="1" ht="13.2">
      <c r="B34" s="189"/>
      <c r="C34" s="226"/>
      <c r="D34" s="226"/>
      <c r="E34" s="226"/>
      <c r="F34" s="226"/>
      <c r="G34" s="226"/>
      <c r="H34" s="226"/>
      <c r="I34" s="226"/>
      <c r="J34" s="226"/>
      <c r="K34" s="226"/>
      <c r="L34" s="226"/>
      <c r="M34" s="226"/>
      <c r="N34" s="226"/>
      <c r="O34" s="226"/>
      <c r="P34" s="226"/>
    </row>
    <row r="35" spans="2:16" s="186" customFormat="1" ht="13.2">
      <c r="B35" s="189"/>
      <c r="C35" s="226"/>
      <c r="D35" s="226"/>
      <c r="E35" s="226"/>
      <c r="F35" s="226"/>
      <c r="G35" s="226"/>
      <c r="H35" s="226"/>
      <c r="I35" s="226"/>
      <c r="J35" s="226"/>
      <c r="K35" s="226"/>
      <c r="L35" s="226"/>
      <c r="M35" s="226"/>
      <c r="N35" s="226"/>
      <c r="O35" s="226"/>
      <c r="P35" s="226"/>
    </row>
    <row r="36" spans="2:16" s="186" customFormat="1" ht="13.2">
      <c r="B36" s="189"/>
      <c r="C36" s="226"/>
      <c r="D36" s="226"/>
      <c r="E36" s="226"/>
      <c r="F36" s="226"/>
      <c r="G36" s="226"/>
      <c r="H36" s="226"/>
      <c r="I36" s="226"/>
      <c r="J36" s="226"/>
      <c r="K36" s="226"/>
      <c r="L36" s="226"/>
      <c r="M36" s="226"/>
      <c r="N36" s="226"/>
      <c r="O36" s="226"/>
      <c r="P36" s="226"/>
    </row>
    <row r="37" spans="2:16" s="186" customFormat="1" ht="13.2">
      <c r="B37" s="189"/>
      <c r="C37" s="226"/>
      <c r="D37" s="226"/>
      <c r="E37" s="226"/>
      <c r="F37" s="226"/>
      <c r="G37" s="226"/>
      <c r="H37" s="226"/>
      <c r="I37" s="226"/>
      <c r="J37" s="226"/>
      <c r="K37" s="226"/>
      <c r="L37" s="226"/>
      <c r="M37" s="226"/>
      <c r="N37" s="226"/>
      <c r="O37" s="226"/>
      <c r="P37" s="226"/>
    </row>
  </sheetData>
  <mergeCells count="1">
    <mergeCell ref="A2:IV2"/>
  </mergeCells>
  <phoneticPr fontId="1"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3"/>
  <sheetViews>
    <sheetView workbookViewId="0">
      <pane xSplit="2" ySplit="5" topLeftCell="G6" activePane="bottomRight" state="frozen"/>
      <selection pane="topRight" activeCell="C1" sqref="C1"/>
      <selection pane="bottomLeft" activeCell="A6" sqref="A6"/>
      <selection pane="bottomRight"/>
    </sheetView>
  </sheetViews>
  <sheetFormatPr baseColWidth="10" defaultColWidth="16.109375" defaultRowHeight="13.2"/>
  <cols>
    <col min="1" max="1" width="16.109375" style="33"/>
    <col min="2" max="2" width="7.5546875" style="32" bestFit="1" customWidth="1"/>
    <col min="3" max="16384" width="16.109375" style="33"/>
  </cols>
  <sheetData>
    <row r="2" spans="1:15">
      <c r="A2" s="31" t="s">
        <v>167</v>
      </c>
    </row>
    <row r="3" spans="1:15">
      <c r="A3" s="33" t="s">
        <v>168</v>
      </c>
    </row>
    <row r="4" spans="1:15" ht="39.6">
      <c r="B4" s="34" t="s">
        <v>169</v>
      </c>
      <c r="C4" s="35" t="s">
        <v>170</v>
      </c>
      <c r="D4" s="35" t="s">
        <v>171</v>
      </c>
      <c r="E4" s="36" t="s">
        <v>172</v>
      </c>
      <c r="F4" s="36" t="s">
        <v>173</v>
      </c>
      <c r="G4" s="35" t="s">
        <v>174</v>
      </c>
      <c r="H4" s="35" t="s">
        <v>175</v>
      </c>
      <c r="I4" s="36" t="s">
        <v>176</v>
      </c>
      <c r="J4" s="36" t="s">
        <v>177</v>
      </c>
      <c r="K4" s="35" t="s">
        <v>178</v>
      </c>
      <c r="L4" s="35" t="s">
        <v>179</v>
      </c>
    </row>
    <row r="5" spans="1:15" s="39" customFormat="1" ht="26.4">
      <c r="A5" s="37" t="s">
        <v>180</v>
      </c>
      <c r="B5" s="37" t="s">
        <v>181</v>
      </c>
      <c r="C5" s="38" t="s">
        <v>182</v>
      </c>
      <c r="D5" s="38" t="s">
        <v>182</v>
      </c>
      <c r="E5" s="38" t="s">
        <v>182</v>
      </c>
      <c r="F5" s="38" t="s">
        <v>182</v>
      </c>
      <c r="G5" s="38" t="s">
        <v>183</v>
      </c>
      <c r="H5" s="38" t="s">
        <v>182</v>
      </c>
      <c r="I5" s="38" t="s">
        <v>183</v>
      </c>
      <c r="J5" s="38" t="s">
        <v>183</v>
      </c>
      <c r="K5" s="38" t="s">
        <v>182</v>
      </c>
      <c r="L5" s="38" t="s">
        <v>182</v>
      </c>
    </row>
    <row r="6" spans="1:15" s="41" customFormat="1">
      <c r="A6" s="40">
        <v>1987</v>
      </c>
      <c r="C6" s="42">
        <v>114240718</v>
      </c>
      <c r="D6" s="42">
        <v>12015443</v>
      </c>
      <c r="E6" s="42">
        <v>8960303</v>
      </c>
      <c r="F6" s="42">
        <v>3055140</v>
      </c>
      <c r="G6" s="42">
        <v>53960149</v>
      </c>
      <c r="H6" s="41">
        <v>33619087</v>
      </c>
      <c r="I6" s="42"/>
      <c r="J6" s="42"/>
      <c r="K6" s="41">
        <v>2852486</v>
      </c>
      <c r="L6" s="41">
        <v>11793553</v>
      </c>
    </row>
    <row r="7" spans="1:15" s="41" customFormat="1">
      <c r="A7" s="40">
        <v>1988</v>
      </c>
      <c r="C7" s="42"/>
      <c r="E7" s="42"/>
      <c r="F7" s="42"/>
      <c r="G7" s="42"/>
      <c r="H7" s="42"/>
      <c r="I7" s="42"/>
      <c r="J7" s="42"/>
    </row>
    <row r="8" spans="1:15" s="41" customFormat="1">
      <c r="A8" s="40">
        <v>1989</v>
      </c>
      <c r="C8" s="42"/>
      <c r="D8" s="42"/>
      <c r="E8" s="42"/>
      <c r="F8" s="42"/>
      <c r="G8" s="42"/>
      <c r="H8" s="42"/>
      <c r="I8" s="42"/>
      <c r="J8" s="42"/>
    </row>
    <row r="9" spans="1:15" s="41" customFormat="1">
      <c r="A9" s="40">
        <v>1990</v>
      </c>
      <c r="C9" s="43">
        <v>175336729</v>
      </c>
      <c r="D9" s="43">
        <v>19617471</v>
      </c>
      <c r="E9" s="43">
        <v>14292114</v>
      </c>
      <c r="F9" s="43">
        <v>5325357</v>
      </c>
      <c r="G9" s="43">
        <v>81918347</v>
      </c>
      <c r="H9" s="43">
        <v>45926138</v>
      </c>
      <c r="I9" s="43"/>
      <c r="J9" s="43"/>
      <c r="K9" s="43">
        <v>4740693</v>
      </c>
      <c r="L9" s="43">
        <v>23134080</v>
      </c>
      <c r="M9" s="43"/>
      <c r="N9" s="43"/>
      <c r="O9" s="43"/>
    </row>
    <row r="10" spans="1:15" s="41" customFormat="1">
      <c r="A10" s="40">
        <v>1991</v>
      </c>
      <c r="C10" s="42"/>
      <c r="D10" s="42"/>
      <c r="E10" s="42"/>
      <c r="F10" s="42"/>
      <c r="G10" s="42"/>
      <c r="H10" s="42"/>
      <c r="I10" s="42"/>
      <c r="J10" s="42"/>
    </row>
    <row r="11" spans="1:15" s="41" customFormat="1">
      <c r="A11" s="40">
        <v>1992</v>
      </c>
      <c r="C11" s="42"/>
      <c r="D11" s="42"/>
      <c r="E11" s="42"/>
      <c r="F11" s="42"/>
      <c r="G11" s="42"/>
      <c r="H11" s="42"/>
      <c r="I11" s="42"/>
      <c r="J11" s="42"/>
    </row>
    <row r="12" spans="1:15" s="41" customFormat="1">
      <c r="A12" s="40">
        <v>1993</v>
      </c>
      <c r="C12" s="42"/>
      <c r="D12" s="42"/>
      <c r="E12" s="42"/>
      <c r="F12" s="42"/>
      <c r="G12" s="42"/>
      <c r="H12" s="42"/>
      <c r="I12" s="42"/>
      <c r="J12" s="42"/>
    </row>
    <row r="13" spans="1:15" s="41" customFormat="1">
      <c r="A13" s="40">
        <v>1994</v>
      </c>
      <c r="C13" s="42"/>
      <c r="D13" s="42"/>
      <c r="E13" s="42"/>
      <c r="F13" s="42"/>
      <c r="G13" s="42"/>
      <c r="H13" s="42"/>
      <c r="I13" s="42"/>
      <c r="J13" s="42"/>
    </row>
    <row r="14" spans="1:15" s="41" customFormat="1">
      <c r="A14" s="40">
        <v>1995</v>
      </c>
      <c r="C14" s="43">
        <v>594480765.70000005</v>
      </c>
      <c r="D14" s="43">
        <v>75957481.799999997</v>
      </c>
      <c r="E14" s="43"/>
      <c r="F14" s="43"/>
      <c r="G14" s="43">
        <v>278937372.19999999</v>
      </c>
      <c r="H14" s="43">
        <f>I14+J14</f>
        <v>239585911.68000001</v>
      </c>
      <c r="I14" s="43">
        <v>78111665.700000003</v>
      </c>
      <c r="J14" s="43">
        <v>161474245.97999999</v>
      </c>
    </row>
    <row r="15" spans="1:15" s="41" customFormat="1">
      <c r="A15" s="40">
        <v>1996</v>
      </c>
      <c r="C15" s="42"/>
      <c r="D15" s="42"/>
      <c r="E15" s="42"/>
      <c r="F15" s="42"/>
      <c r="G15" s="42"/>
      <c r="H15" s="43"/>
      <c r="I15" s="42"/>
      <c r="J15" s="42"/>
    </row>
    <row r="16" spans="1:15" s="44" customFormat="1">
      <c r="A16" s="40">
        <v>1997</v>
      </c>
      <c r="C16" s="43">
        <v>757040712.83000004</v>
      </c>
      <c r="D16" s="43">
        <v>103122193.59999999</v>
      </c>
      <c r="E16" s="43"/>
      <c r="F16" s="43"/>
      <c r="G16" s="43">
        <v>415403511.97000003</v>
      </c>
      <c r="H16" s="43">
        <f>I16+J16</f>
        <v>238515007.26999998</v>
      </c>
      <c r="I16" s="43">
        <v>102449091.14</v>
      </c>
      <c r="J16" s="43">
        <v>136065916.13</v>
      </c>
    </row>
    <row r="17" spans="1:10" s="44" customFormat="1">
      <c r="A17" s="40">
        <v>1998</v>
      </c>
      <c r="C17" s="43" t="s">
        <v>140</v>
      </c>
      <c r="D17" s="43" t="s">
        <v>140</v>
      </c>
      <c r="E17" s="43"/>
      <c r="F17" s="43"/>
      <c r="G17" s="43" t="s">
        <v>140</v>
      </c>
      <c r="H17" s="43"/>
      <c r="I17" s="43" t="s">
        <v>140</v>
      </c>
      <c r="J17" s="43" t="s">
        <v>140</v>
      </c>
    </row>
    <row r="18" spans="1:10" s="44" customFormat="1">
      <c r="A18" s="40">
        <v>1999</v>
      </c>
      <c r="C18" s="43" t="s">
        <v>140</v>
      </c>
      <c r="D18" s="43" t="s">
        <v>140</v>
      </c>
      <c r="E18" s="43"/>
      <c r="F18" s="43"/>
      <c r="G18" s="43" t="s">
        <v>140</v>
      </c>
      <c r="H18" s="43"/>
      <c r="I18" s="43" t="s">
        <v>140</v>
      </c>
      <c r="J18" s="43" t="s">
        <v>140</v>
      </c>
    </row>
    <row r="19" spans="1:10" s="44" customFormat="1">
      <c r="A19" s="40">
        <v>2000</v>
      </c>
      <c r="C19" s="43">
        <v>923468766.95000005</v>
      </c>
      <c r="D19" s="43">
        <v>146055093.36000001</v>
      </c>
      <c r="E19" s="43"/>
      <c r="F19" s="43"/>
      <c r="G19" s="43">
        <v>499195924.43000001</v>
      </c>
      <c r="H19" s="43">
        <f>I19+J19</f>
        <v>278217749.15999997</v>
      </c>
      <c r="I19" s="43">
        <v>134124280.97</v>
      </c>
      <c r="J19" s="43">
        <v>144093468.19</v>
      </c>
    </row>
    <row r="20" spans="1:10" s="44" customFormat="1">
      <c r="A20" s="40">
        <v>2001</v>
      </c>
      <c r="C20" s="43" t="s">
        <v>140</v>
      </c>
      <c r="D20" s="43" t="s">
        <v>140</v>
      </c>
      <c r="E20" s="43"/>
      <c r="F20" s="43"/>
      <c r="G20" s="43" t="s">
        <v>140</v>
      </c>
      <c r="H20" s="43"/>
      <c r="I20" s="43" t="s">
        <v>140</v>
      </c>
      <c r="J20" s="43" t="s">
        <v>140</v>
      </c>
    </row>
    <row r="21" spans="1:10" s="44" customFormat="1">
      <c r="A21" s="40">
        <v>2002</v>
      </c>
      <c r="C21" s="43">
        <v>1218589041</v>
      </c>
      <c r="D21" s="43">
        <v>187405671.65000001</v>
      </c>
      <c r="E21" s="43"/>
      <c r="F21" s="43"/>
      <c r="G21" s="43">
        <v>589504992.62</v>
      </c>
      <c r="H21" s="43">
        <f>I21+J21</f>
        <v>441678376.73000002</v>
      </c>
      <c r="I21" s="43">
        <v>174622113.36000001</v>
      </c>
      <c r="J21" s="43">
        <v>267056263.37</v>
      </c>
    </row>
    <row r="22" spans="1:10" s="44" customFormat="1">
      <c r="A22" s="40">
        <v>2003</v>
      </c>
      <c r="C22" s="43" t="s">
        <v>140</v>
      </c>
      <c r="D22" s="43" t="s">
        <v>140</v>
      </c>
      <c r="E22" s="43"/>
      <c r="F22" s="43"/>
      <c r="G22" s="43" t="s">
        <v>140</v>
      </c>
      <c r="H22" s="43"/>
      <c r="I22" s="43" t="s">
        <v>140</v>
      </c>
      <c r="J22" s="43" t="s">
        <v>140</v>
      </c>
    </row>
    <row r="23" spans="1:10" s="44" customFormat="1">
      <c r="A23" s="40">
        <v>2004</v>
      </c>
      <c r="C23" s="43" t="s">
        <v>140</v>
      </c>
      <c r="D23" s="43" t="s">
        <v>140</v>
      </c>
      <c r="E23" s="43"/>
      <c r="F23" s="43"/>
      <c r="G23" s="43" t="s">
        <v>140</v>
      </c>
      <c r="H23" s="43"/>
      <c r="I23" s="43" t="s">
        <v>140</v>
      </c>
      <c r="J23" s="43" t="s">
        <v>140</v>
      </c>
    </row>
    <row r="24" spans="1:10" s="44" customFormat="1">
      <c r="A24" s="40">
        <v>2005</v>
      </c>
      <c r="C24" s="43">
        <v>1862560591.6900001</v>
      </c>
      <c r="D24" s="43">
        <v>280102891.80000001</v>
      </c>
      <c r="E24" s="43"/>
      <c r="F24" s="43"/>
      <c r="G24" s="43">
        <v>777315982.91999996</v>
      </c>
      <c r="H24" s="43">
        <f>I24+J24</f>
        <v>805141716.96999991</v>
      </c>
      <c r="I24" s="43">
        <v>253376438.03999999</v>
      </c>
      <c r="J24" s="43">
        <v>551765278.92999995</v>
      </c>
    </row>
    <row r="25" spans="1:10" s="44" customFormat="1">
      <c r="A25" s="40">
        <v>2006</v>
      </c>
      <c r="C25" s="43" t="s">
        <v>140</v>
      </c>
      <c r="D25" s="43" t="s">
        <v>140</v>
      </c>
      <c r="E25" s="43"/>
      <c r="F25" s="43"/>
      <c r="G25" s="43" t="s">
        <v>140</v>
      </c>
      <c r="H25" s="43"/>
      <c r="I25" s="43" t="s">
        <v>140</v>
      </c>
      <c r="J25" s="43" t="s">
        <v>140</v>
      </c>
    </row>
    <row r="26" spans="1:10" s="44" customFormat="1">
      <c r="A26" s="40">
        <v>2007</v>
      </c>
      <c r="C26" s="43">
        <v>2660438110.8699999</v>
      </c>
      <c r="D26" s="43">
        <v>372555322.06</v>
      </c>
      <c r="E26" s="43"/>
      <c r="F26" s="43"/>
      <c r="G26" s="43">
        <v>1100473000.3900001</v>
      </c>
      <c r="H26" s="43">
        <f>I26+J26</f>
        <v>1187409788.4200001</v>
      </c>
      <c r="I26" s="43">
        <v>385187232.74000001</v>
      </c>
      <c r="J26" s="43">
        <v>802222555.67999995</v>
      </c>
    </row>
    <row r="27" spans="1:10" s="44" customFormat="1">
      <c r="A27" s="40">
        <v>2008</v>
      </c>
      <c r="C27" s="43" t="s">
        <v>140</v>
      </c>
      <c r="D27" s="43" t="s">
        <v>140</v>
      </c>
      <c r="E27" s="43"/>
      <c r="F27" s="43"/>
      <c r="G27" s="43" t="s">
        <v>140</v>
      </c>
      <c r="H27" s="43"/>
      <c r="I27" s="43" t="s">
        <v>140</v>
      </c>
      <c r="J27" s="43" t="s">
        <v>140</v>
      </c>
    </row>
    <row r="28" spans="1:10" s="44" customFormat="1">
      <c r="A28" s="40">
        <v>2009</v>
      </c>
      <c r="C28" s="43" t="s">
        <v>140</v>
      </c>
      <c r="D28" s="43" t="s">
        <v>140</v>
      </c>
      <c r="E28" s="43"/>
      <c r="F28" s="43"/>
      <c r="G28" s="43" t="s">
        <v>140</v>
      </c>
      <c r="H28" s="43"/>
      <c r="I28" s="43" t="s">
        <v>140</v>
      </c>
      <c r="J28" s="43" t="s">
        <v>140</v>
      </c>
    </row>
    <row r="29" spans="1:10" s="44" customFormat="1">
      <c r="A29" s="40">
        <v>2010</v>
      </c>
      <c r="C29" s="43">
        <v>4036489753.21</v>
      </c>
      <c r="D29" s="43">
        <v>552918608.84000003</v>
      </c>
      <c r="E29" s="43"/>
      <c r="F29" s="43"/>
      <c r="G29" s="43">
        <v>1910089275.5699999</v>
      </c>
      <c r="H29" s="43">
        <f>I29+J29</f>
        <v>1573481868.8</v>
      </c>
      <c r="I29" s="43">
        <v>599108469.67999995</v>
      </c>
      <c r="J29" s="43">
        <v>974373399.12</v>
      </c>
    </row>
    <row r="30" spans="1:10" s="44" customFormat="1">
      <c r="A30" s="40">
        <v>2011</v>
      </c>
      <c r="C30" s="43" t="s">
        <v>140</v>
      </c>
      <c r="D30" s="43" t="s">
        <v>140</v>
      </c>
      <c r="E30" s="43"/>
      <c r="F30" s="43"/>
      <c r="G30" s="43" t="s">
        <v>140</v>
      </c>
      <c r="H30" s="43"/>
      <c r="I30" s="43" t="s">
        <v>140</v>
      </c>
      <c r="J30" s="43" t="s">
        <v>140</v>
      </c>
    </row>
    <row r="31" spans="1:10" s="44" customFormat="1">
      <c r="A31" s="40">
        <v>2012</v>
      </c>
      <c r="C31" s="43">
        <v>5368001709.4899998</v>
      </c>
      <c r="D31" s="43">
        <v>716819825.36000001</v>
      </c>
      <c r="E31" s="43"/>
      <c r="F31" s="43"/>
      <c r="G31" s="43">
        <v>2641340939.1999998</v>
      </c>
      <c r="H31" s="43">
        <f>I31+J31</f>
        <v>2009840944.9300001</v>
      </c>
      <c r="I31" s="43">
        <v>736062252.53999996</v>
      </c>
      <c r="J31" s="43">
        <v>1273778692.3900001</v>
      </c>
    </row>
    <row r="32" spans="1:10">
      <c r="A32" s="40">
        <v>2013</v>
      </c>
      <c r="C32" s="45" t="s">
        <v>140</v>
      </c>
      <c r="D32" s="45" t="s">
        <v>140</v>
      </c>
      <c r="E32" s="45"/>
      <c r="F32" s="45"/>
      <c r="G32" s="45" t="s">
        <v>140</v>
      </c>
      <c r="H32" s="45"/>
      <c r="I32" s="45" t="s">
        <v>140</v>
      </c>
      <c r="J32" s="45" t="s">
        <v>140</v>
      </c>
    </row>
    <row r="33" spans="1:10">
      <c r="A33" s="40">
        <v>2014</v>
      </c>
      <c r="C33" s="45" t="s">
        <v>140</v>
      </c>
      <c r="D33" s="45" t="s">
        <v>140</v>
      </c>
      <c r="E33" s="45"/>
      <c r="F33" s="45"/>
      <c r="G33" s="45" t="s">
        <v>140</v>
      </c>
      <c r="H33" s="45"/>
      <c r="I33" s="45" t="s">
        <v>140</v>
      </c>
      <c r="J33" s="45" t="s">
        <v>140</v>
      </c>
    </row>
  </sheetData>
  <phoneticPr fontId="1"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1"/>
  <sheetViews>
    <sheetView workbookViewId="0">
      <selection activeCell="O26" sqref="O26"/>
    </sheetView>
  </sheetViews>
  <sheetFormatPr baseColWidth="10" defaultColWidth="9" defaultRowHeight="15.6"/>
  <cols>
    <col min="1" max="1" width="9" style="62"/>
    <col min="2" max="2" width="5.88671875" style="64" bestFit="1" customWidth="1"/>
    <col min="3" max="3" width="13.33203125" style="64" bestFit="1" customWidth="1"/>
    <col min="4" max="4" width="3" style="62" customWidth="1"/>
    <col min="5" max="5" width="5" style="64" bestFit="1" customWidth="1"/>
    <col min="6" max="6" width="8.109375" style="62" bestFit="1" customWidth="1"/>
    <col min="7" max="7" width="3" style="62" customWidth="1"/>
    <col min="8" max="8" width="5.88671875" style="62" bestFit="1" customWidth="1"/>
    <col min="9" max="9" width="8.109375" style="62" bestFit="1" customWidth="1"/>
    <col min="10" max="10" width="3.5546875" style="62" customWidth="1"/>
    <col min="11" max="11" width="5.88671875" style="62" bestFit="1" customWidth="1"/>
    <col min="12" max="12" width="8.109375" style="62" bestFit="1" customWidth="1"/>
    <col min="13" max="13" width="9" style="62"/>
    <col min="14" max="15" width="22" style="62" customWidth="1"/>
    <col min="16" max="16384" width="9" style="62"/>
  </cols>
  <sheetData>
    <row r="3" spans="1:17">
      <c r="A3" s="62" t="s">
        <v>284</v>
      </c>
      <c r="B3" s="947" t="s">
        <v>283</v>
      </c>
      <c r="C3" s="947"/>
      <c r="D3" s="947"/>
      <c r="E3" s="947"/>
      <c r="F3" s="947"/>
      <c r="G3" s="947"/>
      <c r="H3" s="947"/>
      <c r="I3" s="947"/>
      <c r="J3" s="947"/>
      <c r="K3" s="947"/>
      <c r="L3" s="947"/>
    </row>
    <row r="4" spans="1:17">
      <c r="B4" s="947">
        <v>2009</v>
      </c>
      <c r="C4" s="947"/>
      <c r="D4" s="63"/>
      <c r="E4" s="947">
        <v>2010</v>
      </c>
      <c r="F4" s="947"/>
      <c r="H4" s="947">
        <v>2011</v>
      </c>
      <c r="I4" s="947"/>
      <c r="K4" s="947">
        <v>2012</v>
      </c>
      <c r="L4" s="947"/>
      <c r="N4" s="946"/>
      <c r="O4" s="946"/>
    </row>
    <row r="5" spans="1:17">
      <c r="B5" s="64" t="s">
        <v>281</v>
      </c>
      <c r="C5" s="64" t="s">
        <v>235</v>
      </c>
      <c r="E5" s="64" t="s">
        <v>281</v>
      </c>
      <c r="F5" s="64" t="s">
        <v>235</v>
      </c>
      <c r="H5" s="64" t="s">
        <v>281</v>
      </c>
      <c r="I5" s="64" t="s">
        <v>235</v>
      </c>
      <c r="K5" s="64" t="s">
        <v>281</v>
      </c>
      <c r="L5" s="64" t="s">
        <v>235</v>
      </c>
      <c r="N5" s="65"/>
      <c r="O5" s="63"/>
      <c r="P5" s="65"/>
      <c r="Q5" s="65"/>
    </row>
    <row r="6" spans="1:17">
      <c r="B6" s="64">
        <f>100-12.04</f>
        <v>87.960000000000008</v>
      </c>
      <c r="C6" s="65">
        <v>30000</v>
      </c>
      <c r="D6" s="63"/>
      <c r="F6" s="65">
        <v>30000</v>
      </c>
      <c r="H6" s="64"/>
      <c r="I6" s="65">
        <v>30000</v>
      </c>
      <c r="K6" s="64"/>
      <c r="L6" s="65">
        <v>30000</v>
      </c>
      <c r="N6" s="65"/>
      <c r="O6" s="63"/>
      <c r="P6" s="65"/>
      <c r="Q6" s="65"/>
    </row>
    <row r="7" spans="1:17">
      <c r="B7" s="64">
        <f>100-7.81</f>
        <v>92.19</v>
      </c>
      <c r="C7" s="65">
        <v>35000</v>
      </c>
      <c r="D7" s="63"/>
      <c r="E7" s="64">
        <f>100-10.1</f>
        <v>89.9</v>
      </c>
      <c r="F7" s="65">
        <v>35000</v>
      </c>
      <c r="H7" s="64">
        <f>100-14.41</f>
        <v>85.59</v>
      </c>
      <c r="I7" s="65">
        <v>35000</v>
      </c>
      <c r="K7" s="64"/>
      <c r="L7" s="65">
        <v>35000</v>
      </c>
      <c r="N7" s="65"/>
      <c r="O7" s="63"/>
      <c r="P7" s="65"/>
      <c r="Q7" s="65"/>
    </row>
    <row r="8" spans="1:17">
      <c r="B8" s="64">
        <f>100-5.19</f>
        <v>94.81</v>
      </c>
      <c r="C8" s="65">
        <v>40000</v>
      </c>
      <c r="D8" s="63"/>
      <c r="E8" s="64">
        <f>100-6.88</f>
        <v>93.12</v>
      </c>
      <c r="F8" s="65">
        <v>40000</v>
      </c>
      <c r="H8" s="64">
        <f>100-9.92</f>
        <v>90.08</v>
      </c>
      <c r="I8" s="65">
        <v>40000</v>
      </c>
      <c r="K8" s="64">
        <f>100-13.67</f>
        <v>86.33</v>
      </c>
      <c r="L8" s="65">
        <v>40000</v>
      </c>
      <c r="N8" s="65"/>
      <c r="O8" s="63"/>
      <c r="P8" s="65"/>
      <c r="Q8" s="65"/>
    </row>
    <row r="9" spans="1:17">
      <c r="B9" s="64">
        <f>100-3.51</f>
        <v>96.49</v>
      </c>
      <c r="C9" s="65">
        <v>45000</v>
      </c>
      <c r="D9" s="63"/>
      <c r="E9" s="64">
        <f>100-4.75</f>
        <v>95.25</v>
      </c>
      <c r="F9" s="65">
        <v>45000</v>
      </c>
      <c r="H9" s="64">
        <f>100-7.04</f>
        <v>92.96</v>
      </c>
      <c r="I9" s="65">
        <v>45000</v>
      </c>
      <c r="K9" s="64">
        <f>100-9.6</f>
        <v>90.4</v>
      </c>
      <c r="L9" s="65">
        <v>45000</v>
      </c>
    </row>
    <row r="10" spans="1:17">
      <c r="B10" s="64">
        <f>100-2.45</f>
        <v>97.55</v>
      </c>
      <c r="C10" s="65">
        <v>50000</v>
      </c>
      <c r="D10" s="63"/>
      <c r="E10" s="64">
        <f>100-3.34</f>
        <v>96.66</v>
      </c>
      <c r="F10" s="65">
        <v>50000</v>
      </c>
      <c r="H10" s="64">
        <f>100-5.11</f>
        <v>94.89</v>
      </c>
      <c r="I10" s="65">
        <v>50000</v>
      </c>
      <c r="K10" s="64">
        <f>100-7.02</f>
        <v>92.98</v>
      </c>
      <c r="L10" s="65">
        <v>50000</v>
      </c>
    </row>
    <row r="11" spans="1:17">
      <c r="C11" s="66"/>
      <c r="D11" s="63"/>
    </row>
    <row r="13" spans="1:17">
      <c r="A13" s="62" t="s">
        <v>326</v>
      </c>
    </row>
    <row r="14" spans="1:17">
      <c r="B14" s="64">
        <v>10</v>
      </c>
      <c r="C14" s="64">
        <f>C6+5000*(B6-90)/(B6-B7)</f>
        <v>32411.347517730494</v>
      </c>
      <c r="E14" s="64">
        <v>10</v>
      </c>
      <c r="F14" s="62">
        <f>F7+5000*(E7-90)/(E7-E8)</f>
        <v>35155.279503105579</v>
      </c>
      <c r="H14" s="62">
        <v>10</v>
      </c>
      <c r="I14" s="62">
        <f>I7+5000*(H7-90)/(H7-H8)</f>
        <v>39910.913140311808</v>
      </c>
      <c r="K14" s="62">
        <v>10</v>
      </c>
      <c r="L14" s="62">
        <f>L8+5000*(K8-90)/(K8-K9)</f>
        <v>44508.599508599502</v>
      </c>
    </row>
    <row r="16" spans="1:17">
      <c r="A16" s="62" t="s">
        <v>328</v>
      </c>
    </row>
    <row r="17" spans="2:15">
      <c r="B17" s="64">
        <v>10</v>
      </c>
      <c r="C17" s="64">
        <f>C14/O18</f>
        <v>35542.352032231036</v>
      </c>
      <c r="E17" s="64">
        <v>10</v>
      </c>
      <c r="F17" s="62">
        <f>F14/O19</f>
        <v>38575.413360923318</v>
      </c>
      <c r="H17" s="62">
        <v>10</v>
      </c>
      <c r="I17" s="62">
        <f>I14/O20</f>
        <v>43721.997397495616</v>
      </c>
      <c r="K17" s="62">
        <v>10</v>
      </c>
      <c r="L17" s="62">
        <f>L14/O21</f>
        <v>48729.804062444346</v>
      </c>
      <c r="N17" s="946" t="s">
        <v>327</v>
      </c>
      <c r="O17" s="946"/>
    </row>
    <row r="18" spans="2:15">
      <c r="N18" s="68">
        <v>2009</v>
      </c>
      <c r="O18" s="63">
        <v>0.91190778506551173</v>
      </c>
    </row>
    <row r="19" spans="2:15">
      <c r="N19" s="68">
        <v>2010</v>
      </c>
      <c r="O19" s="63">
        <v>0.91133902245407128</v>
      </c>
    </row>
    <row r="20" spans="2:15">
      <c r="N20" s="68">
        <v>2011</v>
      </c>
      <c r="O20" s="63">
        <v>0.91283371108287692</v>
      </c>
    </row>
    <row r="21" spans="2:15">
      <c r="N21" s="68">
        <v>2012</v>
      </c>
      <c r="O21" s="63">
        <v>0.91337530213674534</v>
      </c>
    </row>
  </sheetData>
  <mergeCells count="7">
    <mergeCell ref="N17:O17"/>
    <mergeCell ref="B3:L3"/>
    <mergeCell ref="N4:O4"/>
    <mergeCell ref="B4:C4"/>
    <mergeCell ref="E4:F4"/>
    <mergeCell ref="H4:I4"/>
    <mergeCell ref="K4:L4"/>
  </mergeCells>
  <phoneticPr fontId="1"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opLeftCell="A8" workbookViewId="0">
      <selection activeCell="E8" sqref="E8"/>
    </sheetView>
  </sheetViews>
  <sheetFormatPr baseColWidth="10" defaultColWidth="8.88671875" defaultRowHeight="14.4"/>
  <sheetData>
    <row r="1" spans="1:6">
      <c r="A1" s="948" t="s">
        <v>837</v>
      </c>
      <c r="B1" s="948"/>
      <c r="C1" s="948"/>
      <c r="D1" s="948"/>
      <c r="E1" s="948"/>
      <c r="F1" s="948"/>
    </row>
    <row r="2" spans="1:6">
      <c r="A2" s="949" t="s">
        <v>838</v>
      </c>
      <c r="B2" s="949"/>
      <c r="C2" s="949"/>
      <c r="D2" s="949"/>
      <c r="E2" s="949"/>
      <c r="F2" s="949"/>
    </row>
    <row r="3" spans="1:6">
      <c r="A3" s="461"/>
      <c r="B3" s="461"/>
      <c r="C3" s="461"/>
      <c r="D3" s="461"/>
      <c r="E3" s="461"/>
      <c r="F3" s="461"/>
    </row>
    <row r="4" spans="1:6" ht="15" thickBot="1">
      <c r="A4" s="462" t="s">
        <v>839</v>
      </c>
      <c r="B4" s="462"/>
      <c r="C4" s="462"/>
      <c r="D4" s="462"/>
      <c r="E4" s="462"/>
      <c r="F4" s="463" t="s">
        <v>840</v>
      </c>
    </row>
    <row r="5" spans="1:6">
      <c r="A5" s="950" t="s">
        <v>841</v>
      </c>
      <c r="B5" s="464" t="s">
        <v>842</v>
      </c>
      <c r="C5" s="953" t="s">
        <v>843</v>
      </c>
      <c r="D5" s="954"/>
      <c r="E5" s="953" t="s">
        <v>844</v>
      </c>
      <c r="F5" s="955"/>
    </row>
    <row r="6" spans="1:6" ht="39.6">
      <c r="A6" s="951"/>
      <c r="B6" s="465" t="s">
        <v>845</v>
      </c>
      <c r="C6" s="466" t="s">
        <v>842</v>
      </c>
      <c r="D6" s="466" t="s">
        <v>846</v>
      </c>
      <c r="E6" s="466" t="s">
        <v>842</v>
      </c>
      <c r="F6" s="467" t="s">
        <v>846</v>
      </c>
    </row>
    <row r="7" spans="1:6" ht="26.4">
      <c r="A7" s="952"/>
      <c r="B7" s="468" t="s">
        <v>847</v>
      </c>
      <c r="C7" s="468" t="s">
        <v>847</v>
      </c>
      <c r="D7" s="468" t="s">
        <v>848</v>
      </c>
      <c r="E7" s="468" t="s">
        <v>847</v>
      </c>
      <c r="F7" s="469" t="s">
        <v>848</v>
      </c>
    </row>
    <row r="8" spans="1:6">
      <c r="A8" s="470"/>
      <c r="B8" s="471"/>
      <c r="C8" s="472"/>
      <c r="D8" s="472"/>
      <c r="E8" s="472"/>
      <c r="F8" s="472"/>
    </row>
    <row r="9" spans="1:6">
      <c r="A9" s="473" t="s">
        <v>849</v>
      </c>
      <c r="B9" s="474" t="s">
        <v>850</v>
      </c>
      <c r="C9" s="475" t="s">
        <v>851</v>
      </c>
      <c r="D9" s="475" t="s">
        <v>852</v>
      </c>
      <c r="E9" s="475" t="s">
        <v>853</v>
      </c>
      <c r="F9" s="475" t="s">
        <v>854</v>
      </c>
    </row>
    <row r="10" spans="1:6">
      <c r="A10" s="473" t="s">
        <v>855</v>
      </c>
      <c r="B10" s="474" t="s">
        <v>856</v>
      </c>
      <c r="C10" s="475" t="s">
        <v>857</v>
      </c>
      <c r="D10" s="475" t="s">
        <v>858</v>
      </c>
      <c r="E10" s="475" t="s">
        <v>859</v>
      </c>
      <c r="F10" s="475" t="s">
        <v>860</v>
      </c>
    </row>
    <row r="11" spans="1:6">
      <c r="A11" s="473" t="s">
        <v>861</v>
      </c>
      <c r="B11" s="474" t="s">
        <v>862</v>
      </c>
      <c r="C11" s="475" t="s">
        <v>863</v>
      </c>
      <c r="D11" s="475" t="s">
        <v>864</v>
      </c>
      <c r="E11" s="475" t="s">
        <v>865</v>
      </c>
      <c r="F11" s="475" t="s">
        <v>866</v>
      </c>
    </row>
    <row r="12" spans="1:6">
      <c r="A12" s="473" t="s">
        <v>867</v>
      </c>
      <c r="B12" s="474" t="s">
        <v>868</v>
      </c>
      <c r="C12" s="475" t="s">
        <v>869</v>
      </c>
      <c r="D12" s="475" t="s">
        <v>870</v>
      </c>
      <c r="E12" s="475" t="s">
        <v>871</v>
      </c>
      <c r="F12" s="475" t="s">
        <v>872</v>
      </c>
    </row>
    <row r="13" spans="1:6">
      <c r="A13" s="473" t="s">
        <v>873</v>
      </c>
      <c r="B13" s="474" t="s">
        <v>874</v>
      </c>
      <c r="C13" s="475" t="s">
        <v>875</v>
      </c>
      <c r="D13" s="475" t="s">
        <v>876</v>
      </c>
      <c r="E13" s="475" t="s">
        <v>877</v>
      </c>
      <c r="F13" s="475" t="s">
        <v>878</v>
      </c>
    </row>
    <row r="14" spans="1:6">
      <c r="A14" s="473" t="s">
        <v>879</v>
      </c>
      <c r="B14" s="474" t="s">
        <v>880</v>
      </c>
      <c r="C14" s="475" t="s">
        <v>881</v>
      </c>
      <c r="D14" s="475" t="s">
        <v>882</v>
      </c>
      <c r="E14" s="475" t="s">
        <v>883</v>
      </c>
      <c r="F14" s="475" t="s">
        <v>884</v>
      </c>
    </row>
    <row r="15" spans="1:6">
      <c r="A15" s="473" t="s">
        <v>885</v>
      </c>
      <c r="B15" s="474" t="s">
        <v>886</v>
      </c>
      <c r="C15" s="475" t="s">
        <v>887</v>
      </c>
      <c r="D15" s="475" t="s">
        <v>888</v>
      </c>
      <c r="E15" s="475" t="s">
        <v>889</v>
      </c>
      <c r="F15" s="475" t="s">
        <v>890</v>
      </c>
    </row>
    <row r="16" spans="1:6">
      <c r="A16" s="473" t="s">
        <v>891</v>
      </c>
      <c r="B16" s="474" t="s">
        <v>892</v>
      </c>
      <c r="C16" s="475" t="s">
        <v>893</v>
      </c>
      <c r="D16" s="475" t="s">
        <v>894</v>
      </c>
      <c r="E16" s="475" t="s">
        <v>895</v>
      </c>
      <c r="F16" s="475" t="s">
        <v>896</v>
      </c>
    </row>
    <row r="17" spans="1:6">
      <c r="A17" s="473" t="s">
        <v>897</v>
      </c>
      <c r="B17" s="474" t="s">
        <v>898</v>
      </c>
      <c r="C17" s="475" t="s">
        <v>899</v>
      </c>
      <c r="D17" s="475" t="s">
        <v>900</v>
      </c>
      <c r="E17" s="475" t="s">
        <v>901</v>
      </c>
      <c r="F17" s="475" t="s">
        <v>902</v>
      </c>
    </row>
    <row r="18" spans="1:6">
      <c r="A18" s="473" t="s">
        <v>903</v>
      </c>
      <c r="B18" s="474" t="s">
        <v>904</v>
      </c>
      <c r="C18" s="475" t="s">
        <v>905</v>
      </c>
      <c r="D18" s="475" t="s">
        <v>906</v>
      </c>
      <c r="E18" s="475" t="s">
        <v>907</v>
      </c>
      <c r="F18" s="475" t="s">
        <v>908</v>
      </c>
    </row>
    <row r="19" spans="1:6">
      <c r="A19" s="473" t="s">
        <v>909</v>
      </c>
      <c r="B19" s="474" t="s">
        <v>910</v>
      </c>
      <c r="C19" s="475" t="s">
        <v>911</v>
      </c>
      <c r="D19" s="475" t="s">
        <v>912</v>
      </c>
      <c r="E19" s="475" t="s">
        <v>913</v>
      </c>
      <c r="F19" s="475" t="s">
        <v>914</v>
      </c>
    </row>
    <row r="20" spans="1:6">
      <c r="A20" s="473" t="s">
        <v>915</v>
      </c>
      <c r="B20" s="474" t="s">
        <v>916</v>
      </c>
      <c r="C20" s="475" t="s">
        <v>917</v>
      </c>
      <c r="D20" s="475" t="s">
        <v>918</v>
      </c>
      <c r="E20" s="475" t="s">
        <v>919</v>
      </c>
      <c r="F20" s="475" t="s">
        <v>920</v>
      </c>
    </row>
    <row r="21" spans="1:6">
      <c r="A21" s="473" t="s">
        <v>921</v>
      </c>
      <c r="B21" s="474" t="s">
        <v>922</v>
      </c>
      <c r="C21" s="475" t="s">
        <v>923</v>
      </c>
      <c r="D21" s="475" t="s">
        <v>924</v>
      </c>
      <c r="E21" s="475" t="s">
        <v>925</v>
      </c>
      <c r="F21" s="475" t="s">
        <v>926</v>
      </c>
    </row>
    <row r="22" spans="1:6">
      <c r="A22" s="473" t="s">
        <v>927</v>
      </c>
      <c r="B22" s="474" t="s">
        <v>928</v>
      </c>
      <c r="C22" s="475" t="s">
        <v>929</v>
      </c>
      <c r="D22" s="475" t="s">
        <v>930</v>
      </c>
      <c r="E22" s="475" t="s">
        <v>931</v>
      </c>
      <c r="F22" s="475" t="s">
        <v>932</v>
      </c>
    </row>
    <row r="23" spans="1:6">
      <c r="A23" s="473" t="s">
        <v>933</v>
      </c>
      <c r="B23" s="474" t="s">
        <v>934</v>
      </c>
      <c r="C23" s="475" t="s">
        <v>935</v>
      </c>
      <c r="D23" s="475" t="s">
        <v>936</v>
      </c>
      <c r="E23" s="475" t="s">
        <v>937</v>
      </c>
      <c r="F23" s="475" t="s">
        <v>938</v>
      </c>
    </row>
    <row r="24" spans="1:6">
      <c r="A24" s="473" t="s">
        <v>939</v>
      </c>
      <c r="B24" s="474" t="s">
        <v>940</v>
      </c>
      <c r="C24" s="475" t="s">
        <v>941</v>
      </c>
      <c r="D24" s="475" t="s">
        <v>942</v>
      </c>
      <c r="E24" s="475" t="s">
        <v>943</v>
      </c>
      <c r="F24" s="475" t="s">
        <v>944</v>
      </c>
    </row>
    <row r="25" spans="1:6">
      <c r="A25" s="473" t="s">
        <v>945</v>
      </c>
      <c r="B25" s="474" t="s">
        <v>946</v>
      </c>
      <c r="C25" s="475" t="s">
        <v>947</v>
      </c>
      <c r="D25" s="475" t="s">
        <v>948</v>
      </c>
      <c r="E25" s="475" t="s">
        <v>949</v>
      </c>
      <c r="F25" s="475" t="s">
        <v>950</v>
      </c>
    </row>
    <row r="26" spans="1:6">
      <c r="A26" s="473" t="s">
        <v>951</v>
      </c>
      <c r="B26" s="474" t="s">
        <v>952</v>
      </c>
      <c r="C26" s="475" t="s">
        <v>953</v>
      </c>
      <c r="D26" s="475" t="s">
        <v>912</v>
      </c>
      <c r="E26" s="475" t="s">
        <v>954</v>
      </c>
      <c r="F26" s="475" t="s">
        <v>914</v>
      </c>
    </row>
    <row r="27" spans="1:6">
      <c r="A27" s="473" t="s">
        <v>955</v>
      </c>
      <c r="B27" s="474" t="s">
        <v>956</v>
      </c>
      <c r="C27" s="475" t="s">
        <v>957</v>
      </c>
      <c r="D27" s="475" t="s">
        <v>958</v>
      </c>
      <c r="E27" s="475" t="s">
        <v>959</v>
      </c>
      <c r="F27" s="475" t="s">
        <v>960</v>
      </c>
    </row>
    <row r="28" spans="1:6">
      <c r="A28" s="473" t="s">
        <v>961</v>
      </c>
      <c r="B28" s="474" t="s">
        <v>962</v>
      </c>
      <c r="C28" s="475" t="s">
        <v>963</v>
      </c>
      <c r="D28" s="475" t="s">
        <v>964</v>
      </c>
      <c r="E28" s="475" t="s">
        <v>965</v>
      </c>
      <c r="F28" s="475" t="s">
        <v>966</v>
      </c>
    </row>
    <row r="29" spans="1:6">
      <c r="A29" s="473" t="s">
        <v>967</v>
      </c>
      <c r="B29" s="474" t="s">
        <v>968</v>
      </c>
      <c r="C29" s="475" t="s">
        <v>969</v>
      </c>
      <c r="D29" s="475" t="s">
        <v>970</v>
      </c>
      <c r="E29" s="475" t="s">
        <v>971</v>
      </c>
      <c r="F29" s="475" t="s">
        <v>972</v>
      </c>
    </row>
    <row r="30" spans="1:6">
      <c r="A30" s="473" t="s">
        <v>973</v>
      </c>
      <c r="B30" s="474" t="s">
        <v>974</v>
      </c>
      <c r="C30" s="475" t="s">
        <v>975</v>
      </c>
      <c r="D30" s="475" t="s">
        <v>976</v>
      </c>
      <c r="E30" s="475" t="s">
        <v>977</v>
      </c>
      <c r="F30" s="475" t="s">
        <v>978</v>
      </c>
    </row>
    <row r="31" spans="1:6">
      <c r="A31" s="473" t="s">
        <v>979</v>
      </c>
      <c r="B31" s="474" t="s">
        <v>980</v>
      </c>
      <c r="C31" s="475" t="s">
        <v>981</v>
      </c>
      <c r="D31" s="475" t="s">
        <v>894</v>
      </c>
      <c r="E31" s="475" t="s">
        <v>982</v>
      </c>
      <c r="F31" s="475" t="s">
        <v>896</v>
      </c>
    </row>
    <row r="32" spans="1:6">
      <c r="A32" s="473" t="s">
        <v>983</v>
      </c>
      <c r="B32" s="474" t="s">
        <v>984</v>
      </c>
      <c r="C32" s="475" t="s">
        <v>985</v>
      </c>
      <c r="D32" s="475" t="s">
        <v>986</v>
      </c>
      <c r="E32" s="475" t="s">
        <v>987</v>
      </c>
      <c r="F32" s="475" t="s">
        <v>988</v>
      </c>
    </row>
    <row r="33" spans="1:6">
      <c r="A33" s="473" t="s">
        <v>989</v>
      </c>
      <c r="B33" s="474" t="s">
        <v>990</v>
      </c>
      <c r="C33" s="475" t="s">
        <v>991</v>
      </c>
      <c r="D33" s="475" t="s">
        <v>992</v>
      </c>
      <c r="E33" s="475" t="s">
        <v>993</v>
      </c>
      <c r="F33" s="475" t="s">
        <v>994</v>
      </c>
    </row>
    <row r="34" spans="1:6">
      <c r="A34" s="473" t="s">
        <v>995</v>
      </c>
      <c r="B34" s="474" t="s">
        <v>996</v>
      </c>
      <c r="C34" s="475" t="s">
        <v>997</v>
      </c>
      <c r="D34" s="475" t="s">
        <v>998</v>
      </c>
      <c r="E34" s="475" t="s">
        <v>999</v>
      </c>
      <c r="F34" s="475" t="s">
        <v>1000</v>
      </c>
    </row>
    <row r="35" spans="1:6">
      <c r="A35" s="473" t="s">
        <v>1001</v>
      </c>
      <c r="B35" s="474" t="s">
        <v>1002</v>
      </c>
      <c r="C35" s="475" t="s">
        <v>1003</v>
      </c>
      <c r="D35" s="475" t="s">
        <v>1004</v>
      </c>
      <c r="E35" s="475" t="s">
        <v>1005</v>
      </c>
      <c r="F35" s="475" t="s">
        <v>1006</v>
      </c>
    </row>
    <row r="36" spans="1:6">
      <c r="A36" s="473" t="s">
        <v>1007</v>
      </c>
      <c r="B36" s="474" t="s">
        <v>1008</v>
      </c>
      <c r="C36" s="475" t="s">
        <v>1009</v>
      </c>
      <c r="D36" s="475" t="s">
        <v>1010</v>
      </c>
      <c r="E36" s="475" t="s">
        <v>1011</v>
      </c>
      <c r="F36" s="475" t="s">
        <v>1012</v>
      </c>
    </row>
    <row r="37" spans="1:6">
      <c r="A37" s="473" t="s">
        <v>1013</v>
      </c>
      <c r="B37" s="474" t="s">
        <v>1014</v>
      </c>
      <c r="C37" s="475" t="s">
        <v>1015</v>
      </c>
      <c r="D37" s="475" t="s">
        <v>1016</v>
      </c>
      <c r="E37" s="475" t="s">
        <v>1017</v>
      </c>
      <c r="F37" s="475" t="s">
        <v>1018</v>
      </c>
    </row>
    <row r="38" spans="1:6">
      <c r="A38" s="473" t="s">
        <v>1019</v>
      </c>
      <c r="B38" s="474" t="s">
        <v>1020</v>
      </c>
      <c r="C38" s="475" t="s">
        <v>1021</v>
      </c>
      <c r="D38" s="475" t="s">
        <v>1022</v>
      </c>
      <c r="E38" s="475" t="s">
        <v>1023</v>
      </c>
      <c r="F38" s="475" t="s">
        <v>1024</v>
      </c>
    </row>
    <row r="39" spans="1:6">
      <c r="A39" s="473" t="s">
        <v>1025</v>
      </c>
      <c r="B39" s="474" t="s">
        <v>1026</v>
      </c>
      <c r="C39" s="475" t="s">
        <v>1027</v>
      </c>
      <c r="D39" s="475" t="s">
        <v>1028</v>
      </c>
      <c r="E39" s="475" t="s">
        <v>1029</v>
      </c>
      <c r="F39" s="475" t="s">
        <v>1030</v>
      </c>
    </row>
    <row r="40" spans="1:6">
      <c r="A40" s="473" t="s">
        <v>1031</v>
      </c>
      <c r="B40" s="474" t="s">
        <v>1032</v>
      </c>
      <c r="C40" s="475" t="s">
        <v>1033</v>
      </c>
      <c r="D40" s="475" t="s">
        <v>1022</v>
      </c>
      <c r="E40" s="475" t="s">
        <v>1034</v>
      </c>
      <c r="F40" s="475" t="s">
        <v>1024</v>
      </c>
    </row>
    <row r="41" spans="1:6">
      <c r="A41" s="473" t="s">
        <v>1035</v>
      </c>
      <c r="B41" s="474" t="s">
        <v>1036</v>
      </c>
      <c r="C41" s="475" t="s">
        <v>1037</v>
      </c>
      <c r="D41" s="475" t="s">
        <v>1038</v>
      </c>
      <c r="E41" s="475" t="s">
        <v>1039</v>
      </c>
      <c r="F41" s="475" t="s">
        <v>1040</v>
      </c>
    </row>
    <row r="42" spans="1:6">
      <c r="A42" s="473" t="s">
        <v>1041</v>
      </c>
      <c r="B42" s="474" t="s">
        <v>1042</v>
      </c>
      <c r="C42" s="475" t="s">
        <v>1043</v>
      </c>
      <c r="D42" s="475" t="s">
        <v>1044</v>
      </c>
      <c r="E42" s="475" t="s">
        <v>1045</v>
      </c>
      <c r="F42" s="475" t="s">
        <v>1046</v>
      </c>
    </row>
    <row r="43" spans="1:6">
      <c r="A43" s="473" t="s">
        <v>1047</v>
      </c>
      <c r="B43" s="474" t="s">
        <v>1048</v>
      </c>
      <c r="C43" s="475" t="s">
        <v>1049</v>
      </c>
      <c r="D43" s="475" t="s">
        <v>1050</v>
      </c>
      <c r="E43" s="475" t="s">
        <v>1051</v>
      </c>
      <c r="F43" s="475" t="s">
        <v>1052</v>
      </c>
    </row>
    <row r="44" spans="1:6">
      <c r="A44" s="473" t="s">
        <v>1053</v>
      </c>
      <c r="B44" s="474" t="s">
        <v>1054</v>
      </c>
      <c r="C44" s="475" t="s">
        <v>1055</v>
      </c>
      <c r="D44" s="475" t="s">
        <v>1056</v>
      </c>
      <c r="E44" s="475" t="s">
        <v>1057</v>
      </c>
      <c r="F44" s="475" t="s">
        <v>1058</v>
      </c>
    </row>
    <row r="45" spans="1:6">
      <c r="A45" s="473" t="s">
        <v>1059</v>
      </c>
      <c r="B45" s="474" t="s">
        <v>1060</v>
      </c>
      <c r="C45" s="475" t="s">
        <v>1061</v>
      </c>
      <c r="D45" s="475" t="s">
        <v>1062</v>
      </c>
      <c r="E45" s="475" t="s">
        <v>1063</v>
      </c>
      <c r="F45" s="475" t="s">
        <v>1064</v>
      </c>
    </row>
    <row r="46" spans="1:6">
      <c r="A46" s="473" t="s">
        <v>1065</v>
      </c>
      <c r="B46" s="474" t="s">
        <v>1066</v>
      </c>
      <c r="C46" s="475" t="s">
        <v>1067</v>
      </c>
      <c r="D46" s="475" t="s">
        <v>1068</v>
      </c>
      <c r="E46" s="475" t="s">
        <v>1069</v>
      </c>
      <c r="F46" s="475" t="s">
        <v>1070</v>
      </c>
    </row>
    <row r="47" spans="1:6">
      <c r="A47" s="473" t="s">
        <v>1071</v>
      </c>
      <c r="B47" s="474" t="s">
        <v>1072</v>
      </c>
      <c r="C47" s="475" t="s">
        <v>1073</v>
      </c>
      <c r="D47" s="475" t="s">
        <v>1062</v>
      </c>
      <c r="E47" s="475" t="s">
        <v>1074</v>
      </c>
      <c r="F47" s="475" t="s">
        <v>1064</v>
      </c>
    </row>
    <row r="48" spans="1:6">
      <c r="A48" s="473" t="s">
        <v>1075</v>
      </c>
      <c r="B48" s="474" t="s">
        <v>1076</v>
      </c>
      <c r="C48" s="475" t="s">
        <v>1077</v>
      </c>
      <c r="D48" s="475" t="s">
        <v>1078</v>
      </c>
      <c r="E48" s="475" t="s">
        <v>1079</v>
      </c>
      <c r="F48" s="475" t="s">
        <v>1080</v>
      </c>
    </row>
    <row r="49" spans="1:6">
      <c r="A49" s="473" t="s">
        <v>1081</v>
      </c>
      <c r="B49" s="474" t="s">
        <v>1082</v>
      </c>
      <c r="C49" s="475" t="s">
        <v>1083</v>
      </c>
      <c r="D49" s="475" t="s">
        <v>1084</v>
      </c>
      <c r="E49" s="475" t="s">
        <v>1085</v>
      </c>
      <c r="F49" s="475" t="s">
        <v>1086</v>
      </c>
    </row>
    <row r="50" spans="1:6">
      <c r="A50" s="473" t="s">
        <v>1087</v>
      </c>
      <c r="B50" s="474" t="s">
        <v>1088</v>
      </c>
      <c r="C50" s="475" t="s">
        <v>1089</v>
      </c>
      <c r="D50" s="475" t="s">
        <v>1090</v>
      </c>
      <c r="E50" s="475" t="s">
        <v>1091</v>
      </c>
      <c r="F50" s="475" t="s">
        <v>1092</v>
      </c>
    </row>
    <row r="51" spans="1:6">
      <c r="A51" s="473" t="s">
        <v>1093</v>
      </c>
      <c r="B51" s="474" t="s">
        <v>1094</v>
      </c>
      <c r="C51" s="475" t="s">
        <v>1095</v>
      </c>
      <c r="D51" s="475" t="s">
        <v>1096</v>
      </c>
      <c r="E51" s="475" t="s">
        <v>1097</v>
      </c>
      <c r="F51" s="475" t="s">
        <v>1098</v>
      </c>
    </row>
    <row r="52" spans="1:6">
      <c r="A52" s="473" t="s">
        <v>1099</v>
      </c>
      <c r="B52" s="474" t="s">
        <v>1100</v>
      </c>
      <c r="C52" s="475" t="s">
        <v>1101</v>
      </c>
      <c r="D52" s="475" t="s">
        <v>1102</v>
      </c>
      <c r="E52" s="475" t="s">
        <v>1103</v>
      </c>
      <c r="F52" s="475" t="s">
        <v>1104</v>
      </c>
    </row>
    <row r="53" spans="1:6">
      <c r="A53" s="473" t="s">
        <v>1105</v>
      </c>
      <c r="B53" s="474" t="s">
        <v>1106</v>
      </c>
      <c r="C53" s="475" t="s">
        <v>1107</v>
      </c>
      <c r="D53" s="475" t="s">
        <v>1108</v>
      </c>
      <c r="E53" s="475" t="s">
        <v>1109</v>
      </c>
      <c r="F53" s="475" t="s">
        <v>1110</v>
      </c>
    </row>
    <row r="54" spans="1:6">
      <c r="A54" s="473" t="s">
        <v>1111</v>
      </c>
      <c r="B54" s="474" t="s">
        <v>1112</v>
      </c>
      <c r="C54" s="475" t="s">
        <v>1113</v>
      </c>
      <c r="D54" s="475" t="s">
        <v>1114</v>
      </c>
      <c r="E54" s="475" t="s">
        <v>1115</v>
      </c>
      <c r="F54" s="475" t="s">
        <v>1116</v>
      </c>
    </row>
    <row r="55" spans="1:6">
      <c r="A55" s="473" t="s">
        <v>1117</v>
      </c>
      <c r="B55" s="474" t="s">
        <v>1118</v>
      </c>
      <c r="C55" s="475" t="s">
        <v>1119</v>
      </c>
      <c r="D55" s="475" t="s">
        <v>1120</v>
      </c>
      <c r="E55" s="475" t="s">
        <v>1121</v>
      </c>
      <c r="F55" s="475" t="s">
        <v>1122</v>
      </c>
    </row>
    <row r="56" spans="1:6">
      <c r="A56" s="473" t="s">
        <v>1123</v>
      </c>
      <c r="B56" s="474" t="s">
        <v>1124</v>
      </c>
      <c r="C56" s="475" t="s">
        <v>1125</v>
      </c>
      <c r="D56" s="475" t="s">
        <v>1126</v>
      </c>
      <c r="E56" s="475" t="s">
        <v>1127</v>
      </c>
      <c r="F56" s="475" t="s">
        <v>1128</v>
      </c>
    </row>
    <row r="57" spans="1:6">
      <c r="A57" s="473" t="s">
        <v>1129</v>
      </c>
      <c r="B57" s="474" t="s">
        <v>1130</v>
      </c>
      <c r="C57" s="475" t="s">
        <v>1131</v>
      </c>
      <c r="D57" s="475" t="s">
        <v>1132</v>
      </c>
      <c r="E57" s="475" t="s">
        <v>1133</v>
      </c>
      <c r="F57" s="475" t="s">
        <v>1134</v>
      </c>
    </row>
    <row r="58" spans="1:6">
      <c r="A58" s="473" t="s">
        <v>1135</v>
      </c>
      <c r="B58" s="474" t="s">
        <v>1136</v>
      </c>
      <c r="C58" s="475" t="s">
        <v>1137</v>
      </c>
      <c r="D58" s="475" t="s">
        <v>1138</v>
      </c>
      <c r="E58" s="475" t="s">
        <v>1139</v>
      </c>
      <c r="F58" s="475" t="s">
        <v>1140</v>
      </c>
    </row>
    <row r="59" spans="1:6">
      <c r="A59" s="473" t="s">
        <v>1141</v>
      </c>
      <c r="B59" s="474" t="s">
        <v>1142</v>
      </c>
      <c r="C59" s="475" t="s">
        <v>1143</v>
      </c>
      <c r="D59" s="475" t="s">
        <v>1144</v>
      </c>
      <c r="E59" s="475" t="s">
        <v>1145</v>
      </c>
      <c r="F59" s="475" t="s">
        <v>1146</v>
      </c>
    </row>
    <row r="60" spans="1:6">
      <c r="A60" s="473" t="s">
        <v>1147</v>
      </c>
      <c r="B60" s="474" t="s">
        <v>1148</v>
      </c>
      <c r="C60" s="475" t="s">
        <v>1149</v>
      </c>
      <c r="D60" s="475" t="s">
        <v>1150</v>
      </c>
      <c r="E60" s="475" t="s">
        <v>1151</v>
      </c>
      <c r="F60" s="475" t="s">
        <v>1152</v>
      </c>
    </row>
    <row r="61" spans="1:6">
      <c r="A61" s="473" t="s">
        <v>1153</v>
      </c>
      <c r="B61" s="474" t="s">
        <v>1154</v>
      </c>
      <c r="C61" s="475" t="s">
        <v>1155</v>
      </c>
      <c r="D61" s="475" t="s">
        <v>1156</v>
      </c>
      <c r="E61" s="475" t="s">
        <v>1157</v>
      </c>
      <c r="F61" s="475" t="s">
        <v>1158</v>
      </c>
    </row>
    <row r="62" spans="1:6">
      <c r="A62" s="473" t="s">
        <v>1159</v>
      </c>
      <c r="B62" s="474" t="s">
        <v>1160</v>
      </c>
      <c r="C62" s="475" t="s">
        <v>1161</v>
      </c>
      <c r="D62" s="475" t="s">
        <v>1162</v>
      </c>
      <c r="E62" s="475" t="s">
        <v>1163</v>
      </c>
      <c r="F62" s="475" t="s">
        <v>1164</v>
      </c>
    </row>
    <row r="63" spans="1:6">
      <c r="A63" s="473" t="s">
        <v>1165</v>
      </c>
      <c r="B63" s="474" t="s">
        <v>1166</v>
      </c>
      <c r="C63" s="475" t="s">
        <v>1167</v>
      </c>
      <c r="D63" s="475" t="s">
        <v>1168</v>
      </c>
      <c r="E63" s="475" t="s">
        <v>1169</v>
      </c>
      <c r="F63" s="475" t="s">
        <v>1170</v>
      </c>
    </row>
    <row r="64" spans="1:6">
      <c r="A64" s="473" t="s">
        <v>1171</v>
      </c>
      <c r="B64" s="474" t="s">
        <v>1172</v>
      </c>
      <c r="C64" s="475" t="s">
        <v>1173</v>
      </c>
      <c r="D64" s="475" t="s">
        <v>1174</v>
      </c>
      <c r="E64" s="475" t="s">
        <v>1175</v>
      </c>
      <c r="F64" s="475" t="s">
        <v>1176</v>
      </c>
    </row>
    <row r="65" spans="1:6">
      <c r="A65" s="473" t="s">
        <v>1177</v>
      </c>
      <c r="B65" s="474" t="s">
        <v>1178</v>
      </c>
      <c r="C65" s="475" t="s">
        <v>1179</v>
      </c>
      <c r="D65" s="475" t="s">
        <v>1180</v>
      </c>
      <c r="E65" s="475" t="s">
        <v>1181</v>
      </c>
      <c r="F65" s="475" t="s">
        <v>1182</v>
      </c>
    </row>
    <row r="66" spans="1:6">
      <c r="A66" s="473" t="s">
        <v>1183</v>
      </c>
      <c r="B66" s="474" t="s">
        <v>1184</v>
      </c>
      <c r="C66" s="475" t="s">
        <v>1185</v>
      </c>
      <c r="D66" s="475" t="s">
        <v>1186</v>
      </c>
      <c r="E66" s="475" t="s">
        <v>1187</v>
      </c>
      <c r="F66" s="475" t="s">
        <v>1188</v>
      </c>
    </row>
    <row r="67" spans="1:6">
      <c r="A67" s="473" t="s">
        <v>1189</v>
      </c>
      <c r="B67" s="474" t="s">
        <v>1190</v>
      </c>
      <c r="C67" s="475" t="s">
        <v>1191</v>
      </c>
      <c r="D67" s="475" t="s">
        <v>1192</v>
      </c>
      <c r="E67" s="475" t="s">
        <v>1193</v>
      </c>
      <c r="F67" s="475" t="s">
        <v>1194</v>
      </c>
    </row>
    <row r="68" spans="1:6">
      <c r="A68" s="473" t="s">
        <v>1195</v>
      </c>
      <c r="B68" s="474" t="s">
        <v>1196</v>
      </c>
      <c r="C68" s="475" t="s">
        <v>1197</v>
      </c>
      <c r="D68" s="475" t="s">
        <v>1198</v>
      </c>
      <c r="E68" s="475" t="s">
        <v>1199</v>
      </c>
      <c r="F68" s="475" t="s">
        <v>1200</v>
      </c>
    </row>
    <row r="69" spans="1:6">
      <c r="A69" s="473" t="s">
        <v>1201</v>
      </c>
      <c r="B69" s="474" t="s">
        <v>1202</v>
      </c>
      <c r="C69" s="475" t="s">
        <v>1203</v>
      </c>
      <c r="D69" s="475" t="s">
        <v>1204</v>
      </c>
      <c r="E69" s="475" t="s">
        <v>1205</v>
      </c>
      <c r="F69" s="475" t="s">
        <v>1206</v>
      </c>
    </row>
    <row r="70" spans="1:6">
      <c r="A70" s="473" t="s">
        <v>1207</v>
      </c>
      <c r="B70" s="474" t="s">
        <v>1208</v>
      </c>
      <c r="C70" s="475" t="s">
        <v>1209</v>
      </c>
      <c r="D70" s="475" t="s">
        <v>1210</v>
      </c>
      <c r="E70" s="475" t="s">
        <v>1211</v>
      </c>
      <c r="F70" s="475" t="s">
        <v>1212</v>
      </c>
    </row>
    <row r="71" spans="1:6" ht="15" thickBot="1">
      <c r="A71" s="476"/>
      <c r="B71" s="477"/>
      <c r="C71" s="478"/>
      <c r="D71" s="478"/>
      <c r="E71" s="478"/>
      <c r="F71" s="478"/>
    </row>
    <row r="72" spans="1:6">
      <c r="A72" s="479" t="s">
        <v>1213</v>
      </c>
      <c r="B72" s="480"/>
      <c r="C72" s="480"/>
      <c r="D72" s="480"/>
      <c r="E72" s="480"/>
      <c r="F72" s="480"/>
    </row>
    <row r="73" spans="1:6">
      <c r="A73" s="480" t="s">
        <v>1214</v>
      </c>
      <c r="B73" s="480"/>
      <c r="C73" s="480"/>
      <c r="D73" s="480"/>
      <c r="E73" s="480"/>
      <c r="F73" s="480"/>
    </row>
    <row r="74" spans="1:6">
      <c r="A74" s="480" t="s">
        <v>1215</v>
      </c>
      <c r="B74" s="480"/>
      <c r="C74" s="480"/>
      <c r="D74" s="480"/>
      <c r="E74" s="480"/>
      <c r="F74" s="480"/>
    </row>
  </sheetData>
  <mergeCells count="5">
    <mergeCell ref="A1:F1"/>
    <mergeCell ref="A2:F2"/>
    <mergeCell ref="A5:A7"/>
    <mergeCell ref="C5:D5"/>
    <mergeCell ref="E5:F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22</vt:i4>
      </vt:variant>
    </vt:vector>
  </HeadingPairs>
  <TitlesOfParts>
    <vt:vector size="22" baseType="lpstr">
      <vt:lpstr>Index</vt:lpstr>
      <vt:lpstr>Links</vt:lpstr>
      <vt:lpstr>TB0</vt:lpstr>
      <vt:lpstr>TB1</vt:lpstr>
      <vt:lpstr>TB2</vt:lpstr>
      <vt:lpstr>TB3</vt:lpstr>
      <vt:lpstr>TB4</vt:lpstr>
      <vt:lpstr>TB5</vt:lpstr>
      <vt:lpstr>TB10</vt:lpstr>
      <vt:lpstr>TB11</vt:lpstr>
      <vt:lpstr>TB12</vt:lpstr>
      <vt:lpstr>UrbanSurveyTab</vt:lpstr>
      <vt:lpstr>RuralSurveyTab</vt:lpstr>
      <vt:lpstr>ProvincialTaxData</vt:lpstr>
      <vt:lpstr>OtherRawData</vt:lpstr>
      <vt:lpstr>TaxableVsFiscalIncome</vt:lpstr>
      <vt:lpstr>PQ2009TableA4</vt:lpstr>
      <vt:lpstr>SurveyComp2004</vt:lpstr>
      <vt:lpstr>RawdataFoF</vt:lpstr>
      <vt:lpstr>RawdataIOIU</vt:lpstr>
      <vt:lpstr>disposible income</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2017-04-17T07:41:39Z</dcterms:modified>
</cp:coreProperties>
</file>