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80" windowWidth="14808" windowHeight="7944" tabRatio="734"/>
  </bookViews>
  <sheets>
    <sheet name="ReadMe " sheetId="90" r:id="rId1"/>
    <sheet name="2012100 " sheetId="88" r:id="rId2"/>
    <sheet name="2012110" sheetId="77" r:id="rId3"/>
    <sheet name="2012111" sheetId="78" r:id="rId4"/>
    <sheet name="2012112" sheetId="79" r:id="rId5"/>
    <sheet name="2012113" sheetId="80" r:id="rId6"/>
    <sheet name="2012114" sheetId="81" r:id="rId7"/>
    <sheet name="2012115" sheetId="82" r:id="rId8"/>
    <sheet name="2012116" sheetId="83" r:id="rId9"/>
    <sheet name="2012117" sheetId="84" r:id="rId10"/>
    <sheet name="2012118" sheetId="85" r:id="rId11"/>
    <sheet name="2012119" sheetId="86" r:id="rId12"/>
    <sheet name="2012120" sheetId="87" r:id="rId13"/>
    <sheet name="2012200" sheetId="89" r:id="rId14"/>
    <sheet name="2012210" sheetId="42" r:id="rId15"/>
    <sheet name="2012211" sheetId="59" r:id="rId16"/>
    <sheet name="2012212" sheetId="60" r:id="rId17"/>
    <sheet name="2012213" sheetId="61" r:id="rId18"/>
    <sheet name="2012214" sheetId="62" r:id="rId19"/>
    <sheet name="2012215" sheetId="63" r:id="rId20"/>
    <sheet name="2012216" sheetId="64" r:id="rId21"/>
    <sheet name="2012217" sheetId="65" r:id="rId22"/>
    <sheet name="2012218" sheetId="70" r:id="rId23"/>
    <sheet name="2012219" sheetId="71" r:id="rId24"/>
    <sheet name="2012220" sheetId="72" r:id="rId25"/>
    <sheet name="2012221" sheetId="73" r:id="rId26"/>
    <sheet name="2012222" sheetId="74" r:id="rId27"/>
    <sheet name="2012223" sheetId="75" r:id="rId28"/>
    <sheet name="HurunRichlists" sheetId="46" r:id="rId29"/>
    <sheet name="T0" sheetId="3" r:id="rId30"/>
  </sheets>
  <calcPr calcId="145621"/>
</workbook>
</file>

<file path=xl/calcChain.xml><?xml version="1.0" encoding="utf-8"?>
<calcChain xmlns="http://schemas.openxmlformats.org/spreadsheetml/2006/main">
  <c r="E59" i="89" l="1"/>
  <c r="C59" i="89"/>
  <c r="C58" i="89"/>
  <c r="C57" i="89"/>
  <c r="C56" i="89"/>
  <c r="C55" i="89"/>
  <c r="C54" i="89"/>
  <c r="C53" i="89"/>
  <c r="C52" i="89"/>
  <c r="C51" i="89"/>
  <c r="C50" i="89"/>
  <c r="C49" i="89"/>
  <c r="C48" i="89"/>
  <c r="C47" i="89"/>
  <c r="C46" i="89"/>
  <c r="C45" i="89"/>
  <c r="C44" i="89"/>
  <c r="C43" i="89"/>
  <c r="C42" i="89"/>
  <c r="C41" i="89"/>
  <c r="C40" i="89"/>
  <c r="C39" i="89"/>
  <c r="C38" i="89"/>
  <c r="C37" i="89"/>
  <c r="C36" i="89"/>
  <c r="C35" i="89"/>
  <c r="C34" i="89"/>
  <c r="C33" i="89"/>
  <c r="C32" i="89"/>
  <c r="C31" i="89"/>
  <c r="C30" i="89"/>
  <c r="C29" i="89"/>
  <c r="C28" i="89"/>
  <c r="C27" i="89"/>
  <c r="C26" i="89"/>
  <c r="C25" i="89"/>
  <c r="C24" i="89"/>
  <c r="C23" i="89"/>
  <c r="C22" i="89"/>
  <c r="C21" i="89"/>
  <c r="C20" i="89"/>
  <c r="C19" i="89"/>
  <c r="C18" i="89"/>
  <c r="C17" i="89"/>
  <c r="C16" i="89"/>
  <c r="C15" i="89"/>
  <c r="C14" i="89"/>
  <c r="C13" i="89"/>
  <c r="C12" i="89"/>
  <c r="C11" i="89"/>
  <c r="C10" i="89"/>
  <c r="C9" i="89"/>
  <c r="C8" i="89"/>
  <c r="G7" i="89"/>
  <c r="B7" i="89" s="1"/>
  <c r="C7" i="89"/>
  <c r="G6" i="89"/>
  <c r="C6" i="89"/>
  <c r="B6" i="89"/>
  <c r="C5" i="89"/>
  <c r="A5" i="89" s="1"/>
  <c r="B5" i="89"/>
  <c r="L3" i="89"/>
  <c r="I2" i="89"/>
  <c r="E34" i="88"/>
  <c r="C34" i="88"/>
  <c r="C33" i="88"/>
  <c r="C32" i="88"/>
  <c r="C31" i="88"/>
  <c r="C30" i="88"/>
  <c r="C29" i="88"/>
  <c r="C28" i="88"/>
  <c r="C27" i="88"/>
  <c r="C26" i="88"/>
  <c r="C25" i="88"/>
  <c r="C24" i="88"/>
  <c r="C23" i="88"/>
  <c r="C22" i="88"/>
  <c r="C21" i="88"/>
  <c r="C20" i="88"/>
  <c r="C19" i="88"/>
  <c r="C18" i="88"/>
  <c r="C17" i="88"/>
  <c r="C16" i="88"/>
  <c r="C15" i="88"/>
  <c r="C14" i="88"/>
  <c r="C13" i="88"/>
  <c r="C12" i="88"/>
  <c r="C11" i="88"/>
  <c r="C10" i="88"/>
  <c r="C9" i="88"/>
  <c r="C8" i="88"/>
  <c r="C7" i="88"/>
  <c r="G6" i="88"/>
  <c r="G7" i="88" s="1"/>
  <c r="C6" i="88"/>
  <c r="C5" i="88"/>
  <c r="B5" i="88"/>
  <c r="A5" i="88"/>
  <c r="L3" i="88"/>
  <c r="G8" i="89" l="1"/>
  <c r="G9" i="89"/>
  <c r="B8" i="89"/>
  <c r="B7" i="88"/>
  <c r="G8" i="88"/>
  <c r="B6" i="88"/>
  <c r="C33" i="87"/>
  <c r="J32" i="87"/>
  <c r="C34" i="87" s="1"/>
  <c r="C32" i="87"/>
  <c r="C31" i="87"/>
  <c r="C30" i="87"/>
  <c r="C29" i="87"/>
  <c r="C28" i="87"/>
  <c r="C27" i="87"/>
  <c r="C26" i="87"/>
  <c r="C25" i="87"/>
  <c r="C24" i="87"/>
  <c r="C23" i="87"/>
  <c r="C22" i="87"/>
  <c r="C21" i="87"/>
  <c r="C20" i="87"/>
  <c r="C19" i="87"/>
  <c r="C18" i="87"/>
  <c r="C17" i="87"/>
  <c r="C16" i="87"/>
  <c r="C15" i="87"/>
  <c r="C14" i="87"/>
  <c r="C13" i="87"/>
  <c r="C12" i="87"/>
  <c r="C11" i="87"/>
  <c r="C10" i="87"/>
  <c r="C9" i="87"/>
  <c r="G8" i="87"/>
  <c r="G9" i="87" s="1"/>
  <c r="C8" i="87"/>
  <c r="B8" i="87"/>
  <c r="C7" i="87"/>
  <c r="B7" i="87"/>
  <c r="G6" i="87"/>
  <c r="G7" i="87" s="1"/>
  <c r="C6" i="87"/>
  <c r="B6" i="87"/>
  <c r="C5" i="87"/>
  <c r="A5" i="87" s="1"/>
  <c r="B5" i="87"/>
  <c r="L3" i="87"/>
  <c r="C33" i="86"/>
  <c r="J32" i="86"/>
  <c r="C34" i="86" s="1"/>
  <c r="C32" i="86"/>
  <c r="C31" i="86"/>
  <c r="C30" i="86"/>
  <c r="C29" i="86"/>
  <c r="C28" i="86"/>
  <c r="C27" i="86"/>
  <c r="C26" i="86"/>
  <c r="C25" i="86"/>
  <c r="C24" i="86"/>
  <c r="C23" i="86"/>
  <c r="C22" i="86"/>
  <c r="C21" i="86"/>
  <c r="C20" i="86"/>
  <c r="C19" i="86"/>
  <c r="C18" i="86"/>
  <c r="C17" i="86"/>
  <c r="C16" i="86"/>
  <c r="C15" i="86"/>
  <c r="C14" i="86"/>
  <c r="C13" i="86"/>
  <c r="C12" i="86"/>
  <c r="C11" i="86"/>
  <c r="C10" i="86"/>
  <c r="C9" i="86"/>
  <c r="C8" i="86"/>
  <c r="G7" i="86"/>
  <c r="B7" i="86" s="1"/>
  <c r="C7" i="86"/>
  <c r="G6" i="86"/>
  <c r="C6" i="86"/>
  <c r="B6" i="86"/>
  <c r="C5" i="86"/>
  <c r="A5" i="86" s="1"/>
  <c r="B5" i="86"/>
  <c r="L3" i="86"/>
  <c r="C33" i="85"/>
  <c r="J32" i="85"/>
  <c r="C34" i="85" s="1"/>
  <c r="C32" i="85"/>
  <c r="C31" i="85"/>
  <c r="C30" i="85"/>
  <c r="C29" i="85"/>
  <c r="C28" i="85"/>
  <c r="C27" i="85"/>
  <c r="C26" i="85"/>
  <c r="C25" i="85"/>
  <c r="C24" i="85"/>
  <c r="C23" i="85"/>
  <c r="C22" i="85"/>
  <c r="C21" i="85"/>
  <c r="C20" i="85"/>
  <c r="C19" i="85"/>
  <c r="C18" i="85"/>
  <c r="C17" i="85"/>
  <c r="C16" i="85"/>
  <c r="C15" i="85"/>
  <c r="C14" i="85"/>
  <c r="C13" i="85"/>
  <c r="C12" i="85"/>
  <c r="C11" i="85"/>
  <c r="C10" i="85"/>
  <c r="C9" i="85"/>
  <c r="C8" i="85"/>
  <c r="G7" i="85"/>
  <c r="C7" i="85"/>
  <c r="G6" i="85"/>
  <c r="C6" i="85"/>
  <c r="B6" i="85"/>
  <c r="C5" i="85"/>
  <c r="A5" i="85" s="1"/>
  <c r="B5" i="85"/>
  <c r="L3" i="85"/>
  <c r="C33" i="84"/>
  <c r="J32" i="84"/>
  <c r="C34" i="84" s="1"/>
  <c r="C32" i="84"/>
  <c r="C31" i="84"/>
  <c r="C30" i="84"/>
  <c r="C29" i="84"/>
  <c r="C28" i="84"/>
  <c r="C27" i="84"/>
  <c r="C26" i="84"/>
  <c r="C25" i="84"/>
  <c r="C24" i="84"/>
  <c r="C23" i="84"/>
  <c r="C22" i="84"/>
  <c r="C21" i="84"/>
  <c r="C20" i="84"/>
  <c r="C19" i="84"/>
  <c r="C18" i="84"/>
  <c r="C17" i="84"/>
  <c r="C16" i="84"/>
  <c r="C15" i="84"/>
  <c r="C14" i="84"/>
  <c r="C13" i="84"/>
  <c r="C12" i="84"/>
  <c r="C11" i="84"/>
  <c r="C10" i="84"/>
  <c r="C9" i="84"/>
  <c r="C8" i="84"/>
  <c r="G7" i="84"/>
  <c r="G8" i="84" s="1"/>
  <c r="G9" i="84" s="1"/>
  <c r="C7" i="84"/>
  <c r="B7" i="84"/>
  <c r="G6" i="84"/>
  <c r="C6" i="84"/>
  <c r="B6" i="84"/>
  <c r="C5" i="84"/>
  <c r="B5" i="84"/>
  <c r="A5" i="84"/>
  <c r="L3" i="84"/>
  <c r="C33" i="83"/>
  <c r="J32" i="83"/>
  <c r="C34" i="83" s="1"/>
  <c r="C32" i="83"/>
  <c r="C31" i="83"/>
  <c r="C30" i="83"/>
  <c r="C29" i="83"/>
  <c r="C28" i="83"/>
  <c r="C27" i="83"/>
  <c r="C26" i="83"/>
  <c r="C25" i="83"/>
  <c r="C24" i="83"/>
  <c r="C23" i="83"/>
  <c r="C22" i="83"/>
  <c r="C21" i="83"/>
  <c r="C20" i="83"/>
  <c r="C19" i="83"/>
  <c r="C18" i="83"/>
  <c r="C17" i="83"/>
  <c r="C16" i="83"/>
  <c r="C15" i="83"/>
  <c r="C14" i="83"/>
  <c r="C13" i="83"/>
  <c r="C12" i="83"/>
  <c r="C11" i="83"/>
  <c r="C10" i="83"/>
  <c r="C9" i="83"/>
  <c r="C8" i="83"/>
  <c r="G7" i="83"/>
  <c r="C7" i="83"/>
  <c r="G6" i="83"/>
  <c r="C6" i="83"/>
  <c r="B6" i="83"/>
  <c r="C5" i="83"/>
  <c r="B5" i="83"/>
  <c r="A5" i="83"/>
  <c r="L3" i="83"/>
  <c r="C33" i="82"/>
  <c r="J32" i="82"/>
  <c r="C34" i="82" s="1"/>
  <c r="C32" i="82"/>
  <c r="C31" i="82"/>
  <c r="C30" i="82"/>
  <c r="C29" i="82"/>
  <c r="C28" i="82"/>
  <c r="C27" i="82"/>
  <c r="C26" i="82"/>
  <c r="C25" i="82"/>
  <c r="C24" i="82"/>
  <c r="C23" i="82"/>
  <c r="C22" i="82"/>
  <c r="C21" i="82"/>
  <c r="C20" i="82"/>
  <c r="C19" i="82"/>
  <c r="C18" i="82"/>
  <c r="C17" i="82"/>
  <c r="C16" i="82"/>
  <c r="C15" i="82"/>
  <c r="C14" i="82"/>
  <c r="C13" i="82"/>
  <c r="C12" i="82"/>
  <c r="C11" i="82"/>
  <c r="C10" i="82"/>
  <c r="C9" i="82"/>
  <c r="C8" i="82"/>
  <c r="G7" i="82"/>
  <c r="C7" i="82"/>
  <c r="G6" i="82"/>
  <c r="C6" i="82"/>
  <c r="B6" i="82"/>
  <c r="C5" i="82"/>
  <c r="B5" i="82"/>
  <c r="A5" i="82"/>
  <c r="L3" i="82"/>
  <c r="C33" i="81"/>
  <c r="J32" i="81"/>
  <c r="C34" i="81" s="1"/>
  <c r="C32" i="81"/>
  <c r="C31" i="81"/>
  <c r="C30" i="81"/>
  <c r="C29" i="81"/>
  <c r="C28" i="81"/>
  <c r="C27" i="81"/>
  <c r="C26" i="81"/>
  <c r="C25" i="81"/>
  <c r="C24" i="81"/>
  <c r="C23" i="81"/>
  <c r="C22" i="81"/>
  <c r="C21" i="81"/>
  <c r="C20" i="81"/>
  <c r="C19" i="81"/>
  <c r="C18" i="81"/>
  <c r="C17" i="81"/>
  <c r="C16" i="81"/>
  <c r="C15" i="81"/>
  <c r="C14" i="81"/>
  <c r="C13" i="81"/>
  <c r="C12" i="81"/>
  <c r="C11" i="81"/>
  <c r="C10" i="81"/>
  <c r="C9" i="81"/>
  <c r="C8" i="81"/>
  <c r="G7" i="81"/>
  <c r="C7" i="81"/>
  <c r="G6" i="81"/>
  <c r="C6" i="81"/>
  <c r="B6" i="81"/>
  <c r="C5" i="81"/>
  <c r="A5" i="81" s="1"/>
  <c r="B5" i="81"/>
  <c r="L3" i="81"/>
  <c r="C33" i="80"/>
  <c r="J32" i="80"/>
  <c r="C34" i="80" s="1"/>
  <c r="C32" i="80"/>
  <c r="C31" i="80"/>
  <c r="C30" i="80"/>
  <c r="C29" i="80"/>
  <c r="C28" i="80"/>
  <c r="C27" i="80"/>
  <c r="C26" i="80"/>
  <c r="C25" i="80"/>
  <c r="C24" i="80"/>
  <c r="C23" i="80"/>
  <c r="C22" i="80"/>
  <c r="C21" i="80"/>
  <c r="C20" i="80"/>
  <c r="C19" i="80"/>
  <c r="C18" i="80"/>
  <c r="C17" i="80"/>
  <c r="C16" i="80"/>
  <c r="C15" i="80"/>
  <c r="C14" i="80"/>
  <c r="C13" i="80"/>
  <c r="C12" i="80"/>
  <c r="C11" i="80"/>
  <c r="C10" i="80"/>
  <c r="C9" i="80"/>
  <c r="C8" i="80"/>
  <c r="G7" i="80"/>
  <c r="G8" i="80" s="1"/>
  <c r="B8" i="80" s="1"/>
  <c r="C7" i="80"/>
  <c r="B7" i="80"/>
  <c r="G6" i="80"/>
  <c r="C6" i="80"/>
  <c r="B6" i="80"/>
  <c r="C5" i="80"/>
  <c r="B5" i="80"/>
  <c r="A5" i="80"/>
  <c r="L3" i="80"/>
  <c r="C33" i="79"/>
  <c r="J32" i="79"/>
  <c r="C34" i="79" s="1"/>
  <c r="C32" i="79"/>
  <c r="C31" i="79"/>
  <c r="C30" i="79"/>
  <c r="C29" i="79"/>
  <c r="C28" i="79"/>
  <c r="C27" i="79"/>
  <c r="C26" i="79"/>
  <c r="C25" i="79"/>
  <c r="C24" i="79"/>
  <c r="C23" i="79"/>
  <c r="C22" i="79"/>
  <c r="C21" i="79"/>
  <c r="C20" i="79"/>
  <c r="C19" i="79"/>
  <c r="C18" i="79"/>
  <c r="C17" i="79"/>
  <c r="C16" i="79"/>
  <c r="C15" i="79"/>
  <c r="C14" i="79"/>
  <c r="C13" i="79"/>
  <c r="C12" i="79"/>
  <c r="C11" i="79"/>
  <c r="C10" i="79"/>
  <c r="C9" i="79"/>
  <c r="C8" i="79"/>
  <c r="G7" i="79"/>
  <c r="B7" i="79" s="1"/>
  <c r="C7" i="79"/>
  <c r="G6" i="79"/>
  <c r="C6" i="79"/>
  <c r="B6" i="79"/>
  <c r="C5" i="79"/>
  <c r="B5" i="79"/>
  <c r="A5" i="79"/>
  <c r="L3" i="79"/>
  <c r="C33" i="78"/>
  <c r="J32" i="78"/>
  <c r="C34" i="78" s="1"/>
  <c r="C32" i="78"/>
  <c r="C31" i="78"/>
  <c r="C30" i="78"/>
  <c r="C29" i="78"/>
  <c r="C28" i="78"/>
  <c r="C27" i="78"/>
  <c r="C26" i="78"/>
  <c r="C25" i="78"/>
  <c r="C24" i="78"/>
  <c r="C23" i="78"/>
  <c r="C22" i="78"/>
  <c r="C21" i="78"/>
  <c r="C20" i="78"/>
  <c r="C19" i="78"/>
  <c r="C18" i="78"/>
  <c r="C17" i="78"/>
  <c r="C16" i="78"/>
  <c r="C15" i="78"/>
  <c r="C14" i="78"/>
  <c r="C13" i="78"/>
  <c r="C12" i="78"/>
  <c r="C11" i="78"/>
  <c r="C10" i="78"/>
  <c r="C9" i="78"/>
  <c r="C8" i="78"/>
  <c r="G7" i="78"/>
  <c r="B7" i="78" s="1"/>
  <c r="C7" i="78"/>
  <c r="G6" i="78"/>
  <c r="C6" i="78"/>
  <c r="B6" i="78"/>
  <c r="C5" i="78"/>
  <c r="B5" i="78"/>
  <c r="A5" i="78"/>
  <c r="L3" i="78"/>
  <c r="I34" i="77"/>
  <c r="B9" i="89" l="1"/>
  <c r="G10" i="89"/>
  <c r="G9" i="88"/>
  <c r="B8" i="88"/>
  <c r="G10" i="87"/>
  <c r="B9" i="87"/>
  <c r="G8" i="86"/>
  <c r="G8" i="85"/>
  <c r="B7" i="85"/>
  <c r="G8" i="81"/>
  <c r="B7" i="81"/>
  <c r="G8" i="83"/>
  <c r="B7" i="83"/>
  <c r="G8" i="82"/>
  <c r="B7" i="82"/>
  <c r="G10" i="84"/>
  <c r="B9" i="84"/>
  <c r="B8" i="84"/>
  <c r="G9" i="80"/>
  <c r="G8" i="79"/>
  <c r="G8" i="78"/>
  <c r="B10" i="89" l="1"/>
  <c r="G11" i="89"/>
  <c r="G10" i="88"/>
  <c r="B9" i="88"/>
  <c r="G11" i="87"/>
  <c r="B10" i="87"/>
  <c r="B8" i="85"/>
  <c r="G9" i="85"/>
  <c r="B8" i="86"/>
  <c r="G9" i="86"/>
  <c r="B8" i="82"/>
  <c r="G9" i="82"/>
  <c r="G9" i="83"/>
  <c r="B8" i="83"/>
  <c r="B10" i="84"/>
  <c r="G11" i="84"/>
  <c r="G9" i="81"/>
  <c r="B8" i="81"/>
  <c r="B8" i="79"/>
  <c r="G9" i="79"/>
  <c r="G10" i="80"/>
  <c r="B9" i="80"/>
  <c r="G9" i="78"/>
  <c r="B8" i="78"/>
  <c r="G12" i="89" l="1"/>
  <c r="B11" i="89"/>
  <c r="B10" i="88"/>
  <c r="G11" i="88"/>
  <c r="G10" i="86"/>
  <c r="B9" i="86"/>
  <c r="G10" i="85"/>
  <c r="B9" i="85"/>
  <c r="B11" i="87"/>
  <c r="G12" i="87"/>
  <c r="G10" i="83"/>
  <c r="B9" i="83"/>
  <c r="B9" i="81"/>
  <c r="G10" i="81"/>
  <c r="B11" i="84"/>
  <c r="G12" i="84"/>
  <c r="B9" i="82"/>
  <c r="G10" i="82"/>
  <c r="B10" i="80"/>
  <c r="G11" i="80"/>
  <c r="G10" i="79"/>
  <c r="B9" i="79"/>
  <c r="G10" i="78"/>
  <c r="B9" i="78"/>
  <c r="B12" i="89" l="1"/>
  <c r="G13" i="89"/>
  <c r="G12" i="88"/>
  <c r="B11" i="88"/>
  <c r="G13" i="87"/>
  <c r="B12" i="87"/>
  <c r="B10" i="85"/>
  <c r="G11" i="85"/>
  <c r="B10" i="86"/>
  <c r="G11" i="86"/>
  <c r="G11" i="81"/>
  <c r="B10" i="81"/>
  <c r="B10" i="82"/>
  <c r="G11" i="82"/>
  <c r="G13" i="84"/>
  <c r="B12" i="84"/>
  <c r="G11" i="83"/>
  <c r="B10" i="83"/>
  <c r="G11" i="79"/>
  <c r="B10" i="79"/>
  <c r="B11" i="80"/>
  <c r="G12" i="80"/>
  <c r="G11" i="78"/>
  <c r="B10" i="78"/>
  <c r="G14" i="89" l="1"/>
  <c r="B13" i="89"/>
  <c r="B12" i="88"/>
  <c r="G13" i="88"/>
  <c r="G12" i="85"/>
  <c r="B11" i="85"/>
  <c r="B11" i="86"/>
  <c r="G12" i="86"/>
  <c r="G14" i="87"/>
  <c r="B13" i="87"/>
  <c r="B13" i="84"/>
  <c r="G14" i="84"/>
  <c r="B11" i="81"/>
  <c r="G12" i="81"/>
  <c r="G12" i="82"/>
  <c r="B11" i="82"/>
  <c r="B11" i="83"/>
  <c r="G12" i="83"/>
  <c r="G13" i="80"/>
  <c r="B12" i="80"/>
  <c r="G12" i="79"/>
  <c r="B11" i="79"/>
  <c r="G12" i="78"/>
  <c r="B11" i="78"/>
  <c r="B14" i="89" l="1"/>
  <c r="G15" i="89"/>
  <c r="G14" i="88"/>
  <c r="B13" i="88"/>
  <c r="G13" i="86"/>
  <c r="B12" i="86"/>
  <c r="B14" i="87"/>
  <c r="G15" i="87"/>
  <c r="G13" i="85"/>
  <c r="B12" i="85"/>
  <c r="G13" i="82"/>
  <c r="B12" i="82"/>
  <c r="B14" i="84"/>
  <c r="G15" i="84"/>
  <c r="G13" i="81"/>
  <c r="B12" i="81"/>
  <c r="G13" i="83"/>
  <c r="B12" i="83"/>
  <c r="G13" i="79"/>
  <c r="B12" i="79"/>
  <c r="B13" i="80"/>
  <c r="G14" i="80"/>
  <c r="G13" i="78"/>
  <c r="B12" i="78"/>
  <c r="B15" i="89" l="1"/>
  <c r="G16" i="89"/>
  <c r="B14" i="88"/>
  <c r="G15" i="88"/>
  <c r="B13" i="86"/>
  <c r="G14" i="86"/>
  <c r="G14" i="85"/>
  <c r="B13" i="85"/>
  <c r="B15" i="87"/>
  <c r="G16" i="87"/>
  <c r="G16" i="84"/>
  <c r="B15" i="84"/>
  <c r="G14" i="81"/>
  <c r="B13" i="81"/>
  <c r="B13" i="83"/>
  <c r="G14" i="83"/>
  <c r="B13" i="82"/>
  <c r="G14" i="82"/>
  <c r="B13" i="79"/>
  <c r="G14" i="79"/>
  <c r="B14" i="80"/>
  <c r="G15" i="80"/>
  <c r="G14" i="78"/>
  <c r="B13" i="78"/>
  <c r="G17" i="89" l="1"/>
  <c r="B16" i="89"/>
  <c r="G16" i="88"/>
  <c r="B15" i="88"/>
  <c r="B16" i="87"/>
  <c r="G17" i="87"/>
  <c r="B14" i="85"/>
  <c r="G15" i="85"/>
  <c r="B14" i="86"/>
  <c r="G15" i="86"/>
  <c r="G15" i="82"/>
  <c r="B14" i="82"/>
  <c r="B14" i="83"/>
  <c r="G15" i="83"/>
  <c r="G15" i="81"/>
  <c r="B14" i="81"/>
  <c r="B16" i="84"/>
  <c r="G17" i="84"/>
  <c r="G16" i="80"/>
  <c r="B15" i="80"/>
  <c r="B14" i="79"/>
  <c r="G15" i="79"/>
  <c r="B14" i="78"/>
  <c r="G15" i="78"/>
  <c r="B17" i="89" l="1"/>
  <c r="G18" i="89"/>
  <c r="G17" i="88"/>
  <c r="B16" i="88"/>
  <c r="G16" i="85"/>
  <c r="B15" i="85"/>
  <c r="B15" i="86"/>
  <c r="G16" i="86"/>
  <c r="G18" i="87"/>
  <c r="B17" i="87"/>
  <c r="G16" i="81"/>
  <c r="B15" i="81"/>
  <c r="G16" i="83"/>
  <c r="B15" i="83"/>
  <c r="G16" i="82"/>
  <c r="B15" i="82"/>
  <c r="G18" i="84"/>
  <c r="B17" i="84"/>
  <c r="B15" i="79"/>
  <c r="G16" i="79"/>
  <c r="B16" i="80"/>
  <c r="G17" i="80"/>
  <c r="G16" i="78"/>
  <c r="B15" i="78"/>
  <c r="B18" i="89" l="1"/>
  <c r="G19" i="89"/>
  <c r="G18" i="88"/>
  <c r="B17" i="88"/>
  <c r="G19" i="87"/>
  <c r="B18" i="87"/>
  <c r="B16" i="86"/>
  <c r="G17" i="86"/>
  <c r="B16" i="85"/>
  <c r="G17" i="85"/>
  <c r="B16" i="83"/>
  <c r="G17" i="83"/>
  <c r="B18" i="84"/>
  <c r="G19" i="84"/>
  <c r="G17" i="82"/>
  <c r="B16" i="82"/>
  <c r="G17" i="81"/>
  <c r="B16" i="81"/>
  <c r="G18" i="80"/>
  <c r="B17" i="80"/>
  <c r="G17" i="79"/>
  <c r="B16" i="79"/>
  <c r="G17" i="78"/>
  <c r="B16" i="78"/>
  <c r="G20" i="89" l="1"/>
  <c r="B19" i="89"/>
  <c r="G19" i="88"/>
  <c r="B18" i="88"/>
  <c r="G18" i="86"/>
  <c r="B17" i="86"/>
  <c r="B19" i="87"/>
  <c r="G20" i="87"/>
  <c r="G18" i="85"/>
  <c r="B17" i="85"/>
  <c r="B17" i="81"/>
  <c r="G18" i="81"/>
  <c r="G20" i="84"/>
  <c r="B19" i="84"/>
  <c r="G18" i="83"/>
  <c r="B17" i="83"/>
  <c r="B17" i="82"/>
  <c r="G18" i="82"/>
  <c r="G18" i="79"/>
  <c r="B17" i="79"/>
  <c r="B18" i="80"/>
  <c r="G19" i="80"/>
  <c r="G18" i="78"/>
  <c r="B17" i="78"/>
  <c r="G21" i="89" l="1"/>
  <c r="B20" i="89"/>
  <c r="G20" i="88"/>
  <c r="B19" i="88"/>
  <c r="B18" i="85"/>
  <c r="G19" i="85"/>
  <c r="G21" i="87"/>
  <c r="B20" i="87"/>
  <c r="B18" i="86"/>
  <c r="G19" i="86"/>
  <c r="G19" i="81"/>
  <c r="B18" i="81"/>
  <c r="G21" i="84"/>
  <c r="B20" i="84"/>
  <c r="G19" i="82"/>
  <c r="B18" i="82"/>
  <c r="B18" i="83"/>
  <c r="G19" i="83"/>
  <c r="G20" i="80"/>
  <c r="B19" i="80"/>
  <c r="B18" i="79"/>
  <c r="G19" i="79"/>
  <c r="G19" i="78"/>
  <c r="B18" i="78"/>
  <c r="G22" i="89" l="1"/>
  <c r="B21" i="89"/>
  <c r="G21" i="88"/>
  <c r="B20" i="88"/>
  <c r="B19" i="86"/>
  <c r="G20" i="86"/>
  <c r="B21" i="87"/>
  <c r="G22" i="87"/>
  <c r="B19" i="85"/>
  <c r="G20" i="85"/>
  <c r="G22" i="84"/>
  <c r="B21" i="84"/>
  <c r="B19" i="83"/>
  <c r="G20" i="83"/>
  <c r="G20" i="82"/>
  <c r="B19" i="82"/>
  <c r="G20" i="81"/>
  <c r="B19" i="81"/>
  <c r="G20" i="79"/>
  <c r="B19" i="79"/>
  <c r="G21" i="80"/>
  <c r="B20" i="80"/>
  <c r="B19" i="78"/>
  <c r="G20" i="78"/>
  <c r="G23" i="89" l="1"/>
  <c r="B22" i="89"/>
  <c r="G22" i="88"/>
  <c r="B21" i="88"/>
  <c r="G21" i="86"/>
  <c r="B20" i="86"/>
  <c r="B22" i="87"/>
  <c r="G23" i="87"/>
  <c r="B20" i="85"/>
  <c r="G21" i="85"/>
  <c r="G21" i="83"/>
  <c r="B20" i="83"/>
  <c r="G21" i="81"/>
  <c r="B20" i="81"/>
  <c r="B22" i="84"/>
  <c r="G23" i="84"/>
  <c r="G21" i="82"/>
  <c r="B20" i="82"/>
  <c r="G21" i="79"/>
  <c r="B20" i="79"/>
  <c r="G22" i="80"/>
  <c r="B21" i="80"/>
  <c r="G21" i="78"/>
  <c r="B20" i="78"/>
  <c r="B23" i="89" l="1"/>
  <c r="G24" i="89"/>
  <c r="B22" i="88"/>
  <c r="G23" i="88"/>
  <c r="B21" i="86"/>
  <c r="G22" i="86"/>
  <c r="B23" i="87"/>
  <c r="G24" i="87"/>
  <c r="G22" i="85"/>
  <c r="B21" i="85"/>
  <c r="B21" i="82"/>
  <c r="G22" i="82"/>
  <c r="G22" i="81"/>
  <c r="B21" i="81"/>
  <c r="G24" i="84"/>
  <c r="B23" i="84"/>
  <c r="B21" i="83"/>
  <c r="G22" i="83"/>
  <c r="B21" i="79"/>
  <c r="G22" i="79"/>
  <c r="B22" i="80"/>
  <c r="G23" i="80"/>
  <c r="G22" i="78"/>
  <c r="B21" i="78"/>
  <c r="G25" i="89" l="1"/>
  <c r="B24" i="89"/>
  <c r="G24" i="88"/>
  <c r="B23" i="88"/>
  <c r="B24" i="87"/>
  <c r="G25" i="87"/>
  <c r="B22" i="85"/>
  <c r="G23" i="85"/>
  <c r="B22" i="86"/>
  <c r="G23" i="86"/>
  <c r="G23" i="81"/>
  <c r="B22" i="81"/>
  <c r="B22" i="82"/>
  <c r="G23" i="82"/>
  <c r="B22" i="83"/>
  <c r="G23" i="83"/>
  <c r="B24" i="84"/>
  <c r="G25" i="84"/>
  <c r="G24" i="80"/>
  <c r="B23" i="80"/>
  <c r="B22" i="79"/>
  <c r="G23" i="79"/>
  <c r="B22" i="78"/>
  <c r="G23" i="78"/>
  <c r="B25" i="89" l="1"/>
  <c r="G26" i="89"/>
  <c r="B24" i="88"/>
  <c r="G25" i="88"/>
  <c r="G26" i="87"/>
  <c r="B25" i="87"/>
  <c r="G24" i="85"/>
  <c r="B23" i="85"/>
  <c r="B23" i="86"/>
  <c r="G24" i="86"/>
  <c r="G26" i="84"/>
  <c r="B25" i="84"/>
  <c r="G24" i="83"/>
  <c r="B23" i="83"/>
  <c r="G24" i="82"/>
  <c r="B23" i="82"/>
  <c r="G24" i="81"/>
  <c r="B23" i="81"/>
  <c r="G24" i="79"/>
  <c r="B23" i="79"/>
  <c r="B24" i="80"/>
  <c r="G25" i="80"/>
  <c r="G24" i="78"/>
  <c r="B23" i="78"/>
  <c r="B26" i="89" l="1"/>
  <c r="G27" i="89"/>
  <c r="G26" i="88"/>
  <c r="B25" i="88"/>
  <c r="G25" i="85"/>
  <c r="B24" i="85"/>
  <c r="B24" i="86"/>
  <c r="G25" i="86"/>
  <c r="G27" i="87"/>
  <c r="B26" i="87"/>
  <c r="B24" i="81"/>
  <c r="G25" i="81"/>
  <c r="B26" i="84"/>
  <c r="G27" i="84"/>
  <c r="G25" i="83"/>
  <c r="B24" i="83"/>
  <c r="B24" i="82"/>
  <c r="G25" i="82"/>
  <c r="G26" i="80"/>
  <c r="B25" i="80"/>
  <c r="B24" i="79"/>
  <c r="G25" i="79"/>
  <c r="G25" i="78"/>
  <c r="B24" i="78"/>
  <c r="G28" i="89" l="1"/>
  <c r="B27" i="89"/>
  <c r="B26" i="88"/>
  <c r="G27" i="88"/>
  <c r="G26" i="86"/>
  <c r="B25" i="86"/>
  <c r="G28" i="87"/>
  <c r="B27" i="87"/>
  <c r="G26" i="85"/>
  <c r="B25" i="85"/>
  <c r="G26" i="83"/>
  <c r="B25" i="83"/>
  <c r="B25" i="81"/>
  <c r="G26" i="81"/>
  <c r="B27" i="84"/>
  <c r="G28" i="84"/>
  <c r="G26" i="82"/>
  <c r="B25" i="82"/>
  <c r="G26" i="79"/>
  <c r="B25" i="79"/>
  <c r="G27" i="80"/>
  <c r="B26" i="80"/>
  <c r="G26" i="78"/>
  <c r="B25" i="78"/>
  <c r="B28" i="89" l="1"/>
  <c r="G29" i="89"/>
  <c r="G28" i="88"/>
  <c r="B27" i="88"/>
  <c r="B26" i="86"/>
  <c r="G27" i="86"/>
  <c r="G29" i="87"/>
  <c r="B28" i="87"/>
  <c r="G27" i="85"/>
  <c r="B26" i="85"/>
  <c r="G27" i="81"/>
  <c r="B26" i="81"/>
  <c r="G29" i="84"/>
  <c r="B28" i="84"/>
  <c r="B26" i="82"/>
  <c r="G27" i="82"/>
  <c r="G27" i="83"/>
  <c r="B26" i="83"/>
  <c r="G27" i="79"/>
  <c r="B26" i="79"/>
  <c r="B27" i="80"/>
  <c r="G28" i="80"/>
  <c r="G27" i="78"/>
  <c r="B26" i="78"/>
  <c r="G30" i="89" l="1"/>
  <c r="B29" i="89"/>
  <c r="G29" i="88"/>
  <c r="B28" i="88"/>
  <c r="G28" i="85"/>
  <c r="B27" i="85"/>
  <c r="B29" i="87"/>
  <c r="G30" i="87"/>
  <c r="B27" i="86"/>
  <c r="G28" i="86"/>
  <c r="B27" i="83"/>
  <c r="G28" i="83"/>
  <c r="B29" i="84"/>
  <c r="G30" i="84"/>
  <c r="G28" i="82"/>
  <c r="B27" i="82"/>
  <c r="G28" i="81"/>
  <c r="B27" i="81"/>
  <c r="G29" i="80"/>
  <c r="B28" i="80"/>
  <c r="B27" i="79"/>
  <c r="G28" i="79"/>
  <c r="B27" i="78"/>
  <c r="G28" i="78"/>
  <c r="B30" i="89" l="1"/>
  <c r="G31" i="89"/>
  <c r="G30" i="88"/>
  <c r="B29" i="88"/>
  <c r="G29" i="85"/>
  <c r="B28" i="85"/>
  <c r="G29" i="86"/>
  <c r="B28" i="86"/>
  <c r="B30" i="87"/>
  <c r="G31" i="87"/>
  <c r="G29" i="83"/>
  <c r="B28" i="83"/>
  <c r="G29" i="82"/>
  <c r="B28" i="82"/>
  <c r="B30" i="84"/>
  <c r="G31" i="84"/>
  <c r="G29" i="81"/>
  <c r="B28" i="81"/>
  <c r="G29" i="79"/>
  <c r="B28" i="79"/>
  <c r="B29" i="80"/>
  <c r="G30" i="80"/>
  <c r="G29" i="78"/>
  <c r="B28" i="78"/>
  <c r="B31" i="89" l="1"/>
  <c r="G32" i="89"/>
  <c r="B30" i="88"/>
  <c r="G31" i="88"/>
  <c r="B31" i="87"/>
  <c r="G32" i="87"/>
  <c r="B29" i="85"/>
  <c r="G30" i="85"/>
  <c r="B29" i="86"/>
  <c r="G30" i="86"/>
  <c r="B29" i="83"/>
  <c r="G30" i="83"/>
  <c r="G30" i="82"/>
  <c r="B29" i="82"/>
  <c r="B29" i="81"/>
  <c r="G30" i="81"/>
  <c r="G32" i="84"/>
  <c r="B31" i="84"/>
  <c r="B30" i="80"/>
  <c r="G31" i="80"/>
  <c r="G30" i="79"/>
  <c r="B29" i="79"/>
  <c r="G30" i="78"/>
  <c r="B29" i="78"/>
  <c r="G33" i="89" l="1"/>
  <c r="B32" i="89"/>
  <c r="B31" i="88"/>
  <c r="G32" i="88"/>
  <c r="G33" i="87"/>
  <c r="B32" i="87"/>
  <c r="B30" i="85"/>
  <c r="G31" i="85"/>
  <c r="B30" i="86"/>
  <c r="G31" i="86"/>
  <c r="B30" i="83"/>
  <c r="G31" i="83"/>
  <c r="G33" i="84"/>
  <c r="B32" i="84"/>
  <c r="G31" i="81"/>
  <c r="B30" i="81"/>
  <c r="B30" i="82"/>
  <c r="G31" i="82"/>
  <c r="G32" i="80"/>
  <c r="B31" i="80"/>
  <c r="B30" i="79"/>
  <c r="G31" i="79"/>
  <c r="B30" i="78"/>
  <c r="G31" i="78"/>
  <c r="B33" i="89" l="1"/>
  <c r="G34" i="89"/>
  <c r="G33" i="88"/>
  <c r="B32" i="88"/>
  <c r="B33" i="87"/>
  <c r="G34" i="87"/>
  <c r="B31" i="86"/>
  <c r="G32" i="86"/>
  <c r="B31" i="85"/>
  <c r="G32" i="85"/>
  <c r="B33" i="84"/>
  <c r="G34" i="84"/>
  <c r="G32" i="82"/>
  <c r="B31" i="82"/>
  <c r="G32" i="83"/>
  <c r="B31" i="83"/>
  <c r="G32" i="81"/>
  <c r="B31" i="81"/>
  <c r="G32" i="79"/>
  <c r="B31" i="79"/>
  <c r="G33" i="80"/>
  <c r="B32" i="80"/>
  <c r="B31" i="78"/>
  <c r="G32" i="78"/>
  <c r="B34" i="89" l="1"/>
  <c r="G35" i="89"/>
  <c r="B33" i="88"/>
  <c r="G34" i="88"/>
  <c r="I34" i="87"/>
  <c r="I2" i="87" s="1"/>
  <c r="B34" i="87"/>
  <c r="G33" i="86"/>
  <c r="B32" i="86"/>
  <c r="B32" i="85"/>
  <c r="G33" i="85"/>
  <c r="B32" i="82"/>
  <c r="G33" i="82"/>
  <c r="G33" i="83"/>
  <c r="B32" i="83"/>
  <c r="I34" i="84"/>
  <c r="I2" i="84" s="1"/>
  <c r="B34" i="84"/>
  <c r="G33" i="81"/>
  <c r="B32" i="81"/>
  <c r="B33" i="80"/>
  <c r="G34" i="80"/>
  <c r="G33" i="79"/>
  <c r="B32" i="79"/>
  <c r="G33" i="78"/>
  <c r="B32" i="78"/>
  <c r="G36" i="89" l="1"/>
  <c r="B35" i="89"/>
  <c r="I34" i="88"/>
  <c r="I2" i="88" s="1"/>
  <c r="B34" i="88"/>
  <c r="B33" i="85"/>
  <c r="G34" i="85"/>
  <c r="B33" i="86"/>
  <c r="G34" i="86"/>
  <c r="B33" i="83"/>
  <c r="G34" i="83"/>
  <c r="G34" i="81"/>
  <c r="B33" i="81"/>
  <c r="B33" i="82"/>
  <c r="G34" i="82"/>
  <c r="B34" i="80"/>
  <c r="I34" i="80"/>
  <c r="I2" i="80" s="1"/>
  <c r="B33" i="79"/>
  <c r="G34" i="79"/>
  <c r="B33" i="78"/>
  <c r="G34" i="78"/>
  <c r="G37" i="89" l="1"/>
  <c r="B36" i="89"/>
  <c r="D34" i="88"/>
  <c r="B34" i="85"/>
  <c r="I34" i="85"/>
  <c r="I2" i="85" s="1"/>
  <c r="I34" i="86"/>
  <c r="I2" i="86" s="1"/>
  <c r="B34" i="86"/>
  <c r="B34" i="83"/>
  <c r="I34" i="83"/>
  <c r="I2" i="83" s="1"/>
  <c r="I34" i="82"/>
  <c r="I2" i="82" s="1"/>
  <c r="B34" i="82"/>
  <c r="I34" i="81"/>
  <c r="I2" i="81" s="1"/>
  <c r="B34" i="81"/>
  <c r="B34" i="79"/>
  <c r="I34" i="79"/>
  <c r="I2" i="79" s="1"/>
  <c r="B34" i="78"/>
  <c r="I34" i="78"/>
  <c r="I2" i="78" s="1"/>
  <c r="G38" i="89" l="1"/>
  <c r="B37" i="89"/>
  <c r="E33" i="88"/>
  <c r="G39" i="89" l="1"/>
  <c r="B38" i="89"/>
  <c r="D33" i="88"/>
  <c r="E32" i="88"/>
  <c r="B39" i="89" l="1"/>
  <c r="G40" i="89"/>
  <c r="D32" i="88"/>
  <c r="E31" i="88"/>
  <c r="G41" i="89" l="1"/>
  <c r="B40" i="89"/>
  <c r="D31" i="88"/>
  <c r="E30" i="88"/>
  <c r="B41" i="89" l="1"/>
  <c r="G42" i="89"/>
  <c r="D30" i="88"/>
  <c r="E29" i="88"/>
  <c r="B42" i="89" l="1"/>
  <c r="G43" i="89"/>
  <c r="D29" i="88"/>
  <c r="E28" i="88"/>
  <c r="G44" i="89" l="1"/>
  <c r="B43" i="89"/>
  <c r="D28" i="88"/>
  <c r="E27" i="88"/>
  <c r="B44" i="89" l="1"/>
  <c r="G45" i="89"/>
  <c r="D27" i="88"/>
  <c r="E26" i="88"/>
  <c r="G46" i="89" l="1"/>
  <c r="B45" i="89"/>
  <c r="D26" i="88"/>
  <c r="E25" i="88"/>
  <c r="B46" i="89" l="1"/>
  <c r="G47" i="89"/>
  <c r="D25" i="88"/>
  <c r="E24" i="88"/>
  <c r="B47" i="89" l="1"/>
  <c r="G48" i="89"/>
  <c r="D24" i="88"/>
  <c r="E23" i="88"/>
  <c r="G49" i="89" l="1"/>
  <c r="B48" i="89"/>
  <c r="D23" i="88"/>
  <c r="E22" i="88"/>
  <c r="B49" i="89" l="1"/>
  <c r="G50" i="89"/>
  <c r="D22" i="88"/>
  <c r="E21" i="88"/>
  <c r="B50" i="89" l="1"/>
  <c r="G51" i="89"/>
  <c r="D21" i="88"/>
  <c r="E20" i="88"/>
  <c r="G52" i="89" l="1"/>
  <c r="B51" i="89"/>
  <c r="D20" i="88"/>
  <c r="E19" i="88"/>
  <c r="G53" i="89" l="1"/>
  <c r="B52" i="89"/>
  <c r="D19" i="88"/>
  <c r="E18" i="88"/>
  <c r="G54" i="89" l="1"/>
  <c r="B53" i="89"/>
  <c r="D18" i="88"/>
  <c r="E17" i="88"/>
  <c r="G55" i="89" l="1"/>
  <c r="B54" i="89"/>
  <c r="D17" i="88"/>
  <c r="E16" i="88"/>
  <c r="B55" i="89" l="1"/>
  <c r="G56" i="89"/>
  <c r="D16" i="88"/>
  <c r="E15" i="88"/>
  <c r="G57" i="89" l="1"/>
  <c r="B56" i="89"/>
  <c r="D15" i="88"/>
  <c r="E14" i="88"/>
  <c r="G58" i="89" l="1"/>
  <c r="B57" i="89"/>
  <c r="D14" i="88"/>
  <c r="E13" i="88"/>
  <c r="B58" i="89" l="1"/>
  <c r="G59" i="89"/>
  <c r="B59" i="89" s="1"/>
  <c r="D13" i="88"/>
  <c r="E12" i="88"/>
  <c r="D59" i="89" l="1"/>
  <c r="D12" i="88"/>
  <c r="E11" i="88"/>
  <c r="E58" i="89" l="1"/>
  <c r="D11" i="88"/>
  <c r="E10" i="88"/>
  <c r="D58" i="89" l="1"/>
  <c r="E57" i="89"/>
  <c r="D10" i="88"/>
  <c r="E9" i="88"/>
  <c r="D57" i="89" l="1"/>
  <c r="E56" i="89"/>
  <c r="D9" i="88"/>
  <c r="E8" i="88"/>
  <c r="D56" i="89" l="1"/>
  <c r="E55" i="89"/>
  <c r="D8" i="88"/>
  <c r="E7" i="88"/>
  <c r="D55" i="89" l="1"/>
  <c r="E54" i="89"/>
  <c r="D7" i="88"/>
  <c r="E6" i="88"/>
  <c r="E5" i="88" s="1"/>
  <c r="D54" i="89" l="1"/>
  <c r="E53" i="89"/>
  <c r="B3" i="88"/>
  <c r="D5" i="88"/>
  <c r="D53" i="89" l="1"/>
  <c r="E52" i="89"/>
  <c r="D52" i="89" l="1"/>
  <c r="E51" i="89"/>
  <c r="J32" i="77"/>
  <c r="C34" i="77" s="1"/>
  <c r="C33" i="77"/>
  <c r="C32" i="77"/>
  <c r="C31" i="77"/>
  <c r="C30" i="77"/>
  <c r="C29" i="77"/>
  <c r="C28" i="77"/>
  <c r="C27" i="77"/>
  <c r="C26" i="77"/>
  <c r="C25" i="77"/>
  <c r="C24" i="77"/>
  <c r="C23" i="77"/>
  <c r="C22" i="77"/>
  <c r="C21" i="77"/>
  <c r="C20" i="77"/>
  <c r="C19" i="77"/>
  <c r="C18" i="77"/>
  <c r="C17" i="77"/>
  <c r="C16" i="77"/>
  <c r="C15" i="77"/>
  <c r="C14" i="77"/>
  <c r="C13" i="77"/>
  <c r="C12" i="77"/>
  <c r="C11" i="77"/>
  <c r="C10" i="77"/>
  <c r="C9" i="77"/>
  <c r="C8" i="77"/>
  <c r="C7" i="77"/>
  <c r="G6" i="77"/>
  <c r="G7" i="77" s="1"/>
  <c r="G8" i="77" s="1"/>
  <c r="C6" i="77"/>
  <c r="B6" i="77"/>
  <c r="C5" i="77"/>
  <c r="A5" i="77" s="1"/>
  <c r="B5" i="77"/>
  <c r="L3" i="77"/>
  <c r="I2" i="77"/>
  <c r="H9" i="46"/>
  <c r="C58" i="75"/>
  <c r="J57" i="75"/>
  <c r="C59" i="75" s="1"/>
  <c r="C57" i="75"/>
  <c r="C56" i="75"/>
  <c r="C55" i="75"/>
  <c r="C54" i="75"/>
  <c r="C53" i="75"/>
  <c r="C52" i="75"/>
  <c r="C51" i="75"/>
  <c r="C50" i="75"/>
  <c r="C49" i="75"/>
  <c r="C48" i="75"/>
  <c r="C47" i="75"/>
  <c r="C46" i="75"/>
  <c r="C45" i="75"/>
  <c r="C44" i="75"/>
  <c r="C43" i="75"/>
  <c r="C42" i="75"/>
  <c r="C41" i="75"/>
  <c r="C40" i="75"/>
  <c r="C39" i="75"/>
  <c r="C38" i="75"/>
  <c r="C37" i="75"/>
  <c r="C36" i="75"/>
  <c r="C35" i="75"/>
  <c r="C34" i="75"/>
  <c r="C33" i="75"/>
  <c r="C32" i="75"/>
  <c r="C31" i="75"/>
  <c r="C30" i="75"/>
  <c r="C29" i="75"/>
  <c r="C28" i="75"/>
  <c r="C27" i="75"/>
  <c r="C26" i="75"/>
  <c r="C25" i="75"/>
  <c r="C24" i="75"/>
  <c r="C23" i="75"/>
  <c r="C22" i="75"/>
  <c r="C21" i="75"/>
  <c r="C20" i="75"/>
  <c r="C19" i="75"/>
  <c r="C18" i="75"/>
  <c r="C17" i="75"/>
  <c r="C16" i="75"/>
  <c r="C15" i="75"/>
  <c r="C14" i="75"/>
  <c r="C13" i="75"/>
  <c r="C12" i="75"/>
  <c r="C11" i="75"/>
  <c r="C10" i="75"/>
  <c r="C9" i="75"/>
  <c r="G8" i="75"/>
  <c r="C8" i="75"/>
  <c r="G7" i="75"/>
  <c r="C7" i="75"/>
  <c r="B7" i="75"/>
  <c r="G6" i="75"/>
  <c r="C6" i="75"/>
  <c r="B6" i="75"/>
  <c r="C5" i="75"/>
  <c r="A5" i="75" s="1"/>
  <c r="B5" i="75"/>
  <c r="L3" i="75"/>
  <c r="I2" i="75"/>
  <c r="C58" i="74"/>
  <c r="J57" i="74"/>
  <c r="C59" i="74" s="1"/>
  <c r="C57" i="74"/>
  <c r="C56" i="74"/>
  <c r="C55" i="74"/>
  <c r="C54" i="74"/>
  <c r="C53" i="74"/>
  <c r="C52" i="74"/>
  <c r="C51" i="74"/>
  <c r="C50" i="74"/>
  <c r="C49" i="74"/>
  <c r="C48" i="74"/>
  <c r="C47" i="74"/>
  <c r="C46" i="74"/>
  <c r="C45" i="74"/>
  <c r="C44" i="74"/>
  <c r="C43" i="74"/>
  <c r="C42" i="74"/>
  <c r="C41" i="74"/>
  <c r="C40" i="74"/>
  <c r="C39" i="74"/>
  <c r="C38" i="74"/>
  <c r="C37" i="74"/>
  <c r="C36" i="74"/>
  <c r="C35" i="74"/>
  <c r="C34" i="74"/>
  <c r="C33" i="74"/>
  <c r="C32" i="74"/>
  <c r="C31" i="74"/>
  <c r="C30" i="74"/>
  <c r="C29" i="74"/>
  <c r="C28" i="74"/>
  <c r="C27" i="74"/>
  <c r="C26" i="74"/>
  <c r="C25" i="74"/>
  <c r="C24" i="74"/>
  <c r="C23" i="74"/>
  <c r="C22" i="74"/>
  <c r="C21" i="74"/>
  <c r="C20" i="74"/>
  <c r="C19" i="74"/>
  <c r="C18" i="74"/>
  <c r="C17" i="74"/>
  <c r="C16" i="74"/>
  <c r="C15" i="74"/>
  <c r="C14" i="74"/>
  <c r="C13" i="74"/>
  <c r="C12" i="74"/>
  <c r="C11" i="74"/>
  <c r="C10" i="74"/>
  <c r="C9" i="74"/>
  <c r="C8" i="74"/>
  <c r="C7" i="74"/>
  <c r="G6" i="74"/>
  <c r="C6" i="74"/>
  <c r="C5" i="74"/>
  <c r="B5" i="74"/>
  <c r="A5" i="74"/>
  <c r="L3" i="74"/>
  <c r="I2" i="74"/>
  <c r="C59" i="73"/>
  <c r="C58" i="73"/>
  <c r="J57" i="73"/>
  <c r="C57" i="73"/>
  <c r="C56" i="73"/>
  <c r="C55" i="73"/>
  <c r="C54" i="73"/>
  <c r="C53" i="73"/>
  <c r="C52" i="73"/>
  <c r="C51" i="73"/>
  <c r="C50" i="73"/>
  <c r="C49" i="73"/>
  <c r="C48" i="73"/>
  <c r="C47" i="73"/>
  <c r="C46" i="73"/>
  <c r="C45" i="73"/>
  <c r="C44" i="73"/>
  <c r="C43" i="73"/>
  <c r="C42" i="73"/>
  <c r="C41" i="73"/>
  <c r="C40" i="73"/>
  <c r="C39" i="73"/>
  <c r="C38" i="73"/>
  <c r="C37" i="73"/>
  <c r="C36" i="73"/>
  <c r="C35" i="73"/>
  <c r="C34" i="73"/>
  <c r="C33" i="73"/>
  <c r="C32" i="73"/>
  <c r="C31" i="73"/>
  <c r="C30" i="73"/>
  <c r="C29" i="73"/>
  <c r="C28" i="73"/>
  <c r="C27" i="73"/>
  <c r="C26" i="73"/>
  <c r="C25" i="73"/>
  <c r="C24" i="73"/>
  <c r="C23" i="73"/>
  <c r="C22" i="73"/>
  <c r="C21" i="73"/>
  <c r="C20" i="73"/>
  <c r="C19" i="73"/>
  <c r="C18" i="73"/>
  <c r="C17" i="73"/>
  <c r="C16" i="73"/>
  <c r="C15" i="73"/>
  <c r="C14" i="73"/>
  <c r="C13" i="73"/>
  <c r="C12" i="73"/>
  <c r="C11" i="73"/>
  <c r="C10" i="73"/>
  <c r="G9" i="73"/>
  <c r="G10" i="73" s="1"/>
  <c r="B10" i="73" s="1"/>
  <c r="C9" i="73"/>
  <c r="B9" i="73"/>
  <c r="G8" i="73"/>
  <c r="C8" i="73"/>
  <c r="B8" i="73"/>
  <c r="G7" i="73"/>
  <c r="C7" i="73"/>
  <c r="B7" i="73"/>
  <c r="G6" i="73"/>
  <c r="C6" i="73"/>
  <c r="B6" i="73"/>
  <c r="C5" i="73"/>
  <c r="A5" i="73" s="1"/>
  <c r="B5" i="73"/>
  <c r="L3" i="73"/>
  <c r="I2" i="73"/>
  <c r="C58" i="72"/>
  <c r="J57" i="72"/>
  <c r="C59" i="72" s="1"/>
  <c r="C57" i="72"/>
  <c r="C56" i="72"/>
  <c r="C55" i="72"/>
  <c r="C54" i="72"/>
  <c r="C53" i="72"/>
  <c r="C52" i="72"/>
  <c r="C51" i="72"/>
  <c r="C50" i="72"/>
  <c r="C49" i="72"/>
  <c r="C48" i="72"/>
  <c r="C47" i="72"/>
  <c r="C46" i="72"/>
  <c r="C45" i="72"/>
  <c r="C44" i="72"/>
  <c r="C43" i="72"/>
  <c r="C42" i="72"/>
  <c r="C41" i="72"/>
  <c r="C40" i="72"/>
  <c r="C39" i="72"/>
  <c r="C38" i="72"/>
  <c r="C37" i="72"/>
  <c r="C36" i="72"/>
  <c r="C35" i="72"/>
  <c r="C34" i="72"/>
  <c r="C33" i="72"/>
  <c r="C32" i="72"/>
  <c r="C31" i="72"/>
  <c r="C30" i="72"/>
  <c r="C29" i="72"/>
  <c r="C28" i="72"/>
  <c r="C27" i="72"/>
  <c r="C26" i="72"/>
  <c r="C25" i="72"/>
  <c r="C24" i="72"/>
  <c r="C23" i="72"/>
  <c r="C22" i="72"/>
  <c r="C21" i="72"/>
  <c r="C20" i="72"/>
  <c r="C19" i="72"/>
  <c r="C18" i="72"/>
  <c r="C17" i="72"/>
  <c r="C16" i="72"/>
  <c r="C15" i="72"/>
  <c r="C14" i="72"/>
  <c r="C13" i="72"/>
  <c r="C12" i="72"/>
  <c r="C11" i="72"/>
  <c r="C10" i="72"/>
  <c r="C9" i="72"/>
  <c r="C8" i="72"/>
  <c r="C7" i="72"/>
  <c r="G6" i="72"/>
  <c r="G7" i="72" s="1"/>
  <c r="B7" i="72" s="1"/>
  <c r="C6" i="72"/>
  <c r="B6" i="72"/>
  <c r="C5" i="72"/>
  <c r="A5" i="72" s="1"/>
  <c r="B5" i="72"/>
  <c r="L3" i="72"/>
  <c r="I2" i="72"/>
  <c r="C58" i="71"/>
  <c r="J57" i="71"/>
  <c r="C59" i="71" s="1"/>
  <c r="C57" i="71"/>
  <c r="C56" i="71"/>
  <c r="C55" i="71"/>
  <c r="C54" i="71"/>
  <c r="C53" i="71"/>
  <c r="C52" i="71"/>
  <c r="C51" i="71"/>
  <c r="C50" i="71"/>
  <c r="C49" i="71"/>
  <c r="C48" i="71"/>
  <c r="C47" i="71"/>
  <c r="C46" i="71"/>
  <c r="C45" i="71"/>
  <c r="C44" i="71"/>
  <c r="C43" i="71"/>
  <c r="C42" i="71"/>
  <c r="C41" i="71"/>
  <c r="C40" i="71"/>
  <c r="C39" i="71"/>
  <c r="C38" i="71"/>
  <c r="C37" i="71"/>
  <c r="C36" i="71"/>
  <c r="C35" i="71"/>
  <c r="C34" i="71"/>
  <c r="C33" i="71"/>
  <c r="C32" i="71"/>
  <c r="C31" i="71"/>
  <c r="C30" i="71"/>
  <c r="C29" i="71"/>
  <c r="C28" i="71"/>
  <c r="C27" i="71"/>
  <c r="C26" i="71"/>
  <c r="C25" i="71"/>
  <c r="C24" i="71"/>
  <c r="C23" i="71"/>
  <c r="C22" i="71"/>
  <c r="C21" i="71"/>
  <c r="C20" i="71"/>
  <c r="C19" i="71"/>
  <c r="C18" i="71"/>
  <c r="C17" i="71"/>
  <c r="C16" i="71"/>
  <c r="C15" i="71"/>
  <c r="C14" i="71"/>
  <c r="C13" i="71"/>
  <c r="C12" i="71"/>
  <c r="C11" i="71"/>
  <c r="C10" i="71"/>
  <c r="C9" i="71"/>
  <c r="C8" i="71"/>
  <c r="G7" i="71"/>
  <c r="C7" i="71"/>
  <c r="G6" i="71"/>
  <c r="C6" i="71"/>
  <c r="B6" i="71"/>
  <c r="C5" i="71"/>
  <c r="B5" i="71"/>
  <c r="A5" i="71"/>
  <c r="L3" i="71"/>
  <c r="I2" i="71"/>
  <c r="C59" i="70"/>
  <c r="C58" i="70"/>
  <c r="J57" i="70"/>
  <c r="C57" i="70"/>
  <c r="C56" i="70"/>
  <c r="C55" i="70"/>
  <c r="C54" i="70"/>
  <c r="C53" i="70"/>
  <c r="C52" i="70"/>
  <c r="C51" i="70"/>
  <c r="C50" i="70"/>
  <c r="C49" i="70"/>
  <c r="C48" i="70"/>
  <c r="C47" i="70"/>
  <c r="C46" i="70"/>
  <c r="C45" i="70"/>
  <c r="C44" i="70"/>
  <c r="C43" i="70"/>
  <c r="C42" i="70"/>
  <c r="C41" i="70"/>
  <c r="C40" i="70"/>
  <c r="C39" i="70"/>
  <c r="C38" i="70"/>
  <c r="C37" i="70"/>
  <c r="C36" i="70"/>
  <c r="C35" i="70"/>
  <c r="C34" i="70"/>
  <c r="C33" i="70"/>
  <c r="C32" i="70"/>
  <c r="C31" i="70"/>
  <c r="C30" i="70"/>
  <c r="C29" i="70"/>
  <c r="C28" i="70"/>
  <c r="C27" i="70"/>
  <c r="C26" i="70"/>
  <c r="C25" i="70"/>
  <c r="C24" i="70"/>
  <c r="C23" i="70"/>
  <c r="C22" i="70"/>
  <c r="C21" i="70"/>
  <c r="C20" i="70"/>
  <c r="C19" i="70"/>
  <c r="C18" i="70"/>
  <c r="C17" i="70"/>
  <c r="C16" i="70"/>
  <c r="C15" i="70"/>
  <c r="C14" i="70"/>
  <c r="C13" i="70"/>
  <c r="C12" i="70"/>
  <c r="C11" i="70"/>
  <c r="C10" i="70"/>
  <c r="C9" i="70"/>
  <c r="C8" i="70"/>
  <c r="G7" i="70"/>
  <c r="C7" i="70"/>
  <c r="G6" i="70"/>
  <c r="C6" i="70"/>
  <c r="B6" i="70"/>
  <c r="C5" i="70"/>
  <c r="B5" i="70"/>
  <c r="A5" i="70"/>
  <c r="L3" i="70"/>
  <c r="I2" i="70"/>
  <c r="C58" i="65"/>
  <c r="J57" i="65"/>
  <c r="C59" i="65" s="1"/>
  <c r="C57" i="65"/>
  <c r="C56" i="65"/>
  <c r="C55" i="65"/>
  <c r="C54" i="65"/>
  <c r="C53" i="65"/>
  <c r="C52" i="65"/>
  <c r="C51" i="65"/>
  <c r="C50" i="65"/>
  <c r="C49" i="65"/>
  <c r="C48" i="65"/>
  <c r="C47" i="65"/>
  <c r="C46" i="65"/>
  <c r="C45" i="65"/>
  <c r="C44" i="65"/>
  <c r="C43" i="65"/>
  <c r="C42" i="65"/>
  <c r="C41" i="65"/>
  <c r="C40" i="65"/>
  <c r="C39" i="65"/>
  <c r="C38" i="65"/>
  <c r="C37" i="65"/>
  <c r="C36" i="65"/>
  <c r="C35" i="65"/>
  <c r="C34" i="65"/>
  <c r="C33" i="65"/>
  <c r="C32" i="65"/>
  <c r="C31" i="65"/>
  <c r="C30" i="65"/>
  <c r="C29" i="65"/>
  <c r="C28" i="65"/>
  <c r="C27" i="65"/>
  <c r="C26" i="65"/>
  <c r="C25" i="65"/>
  <c r="C24" i="65"/>
  <c r="C23" i="65"/>
  <c r="C22" i="65"/>
  <c r="C21" i="65"/>
  <c r="C20" i="65"/>
  <c r="C19" i="65"/>
  <c r="C18" i="65"/>
  <c r="C17" i="65"/>
  <c r="C16" i="65"/>
  <c r="C15" i="65"/>
  <c r="C14" i="65"/>
  <c r="C13" i="65"/>
  <c r="C12" i="65"/>
  <c r="C11" i="65"/>
  <c r="C10" i="65"/>
  <c r="G9" i="65"/>
  <c r="G10" i="65" s="1"/>
  <c r="B10" i="65" s="1"/>
  <c r="C9" i="65"/>
  <c r="G8" i="65"/>
  <c r="B8" i="65" s="1"/>
  <c r="C8" i="65"/>
  <c r="G7" i="65"/>
  <c r="C7" i="65"/>
  <c r="B7" i="65"/>
  <c r="G6" i="65"/>
  <c r="C6" i="65"/>
  <c r="B6" i="65"/>
  <c r="C5" i="65"/>
  <c r="A5" i="65" s="1"/>
  <c r="B5" i="65"/>
  <c r="L3" i="65"/>
  <c r="I2" i="65"/>
  <c r="C58" i="64"/>
  <c r="J57" i="64"/>
  <c r="C59" i="64" s="1"/>
  <c r="C57" i="64"/>
  <c r="C56" i="64"/>
  <c r="C55" i="64"/>
  <c r="C54" i="64"/>
  <c r="C53" i="64"/>
  <c r="C52" i="64"/>
  <c r="C51" i="64"/>
  <c r="C50" i="64"/>
  <c r="C49" i="64"/>
  <c r="C48" i="64"/>
  <c r="C47" i="64"/>
  <c r="C46" i="64"/>
  <c r="C45" i="64"/>
  <c r="C44" i="64"/>
  <c r="C43" i="64"/>
  <c r="C42" i="64"/>
  <c r="C41" i="64"/>
  <c r="C40" i="64"/>
  <c r="C39" i="64"/>
  <c r="C38" i="64"/>
  <c r="C37" i="64"/>
  <c r="C36" i="64"/>
  <c r="C35" i="64"/>
  <c r="C34" i="64"/>
  <c r="C33" i="64"/>
  <c r="C32" i="64"/>
  <c r="C31" i="64"/>
  <c r="C30" i="64"/>
  <c r="C29" i="64"/>
  <c r="C28" i="64"/>
  <c r="C27" i="64"/>
  <c r="C26" i="64"/>
  <c r="C25" i="64"/>
  <c r="C24" i="64"/>
  <c r="C23" i="64"/>
  <c r="C22" i="64"/>
  <c r="C21" i="64"/>
  <c r="C20" i="64"/>
  <c r="C19" i="64"/>
  <c r="C18" i="64"/>
  <c r="C17" i="64"/>
  <c r="C16" i="64"/>
  <c r="C15" i="64"/>
  <c r="C14" i="64"/>
  <c r="C13" i="64"/>
  <c r="C12" i="64"/>
  <c r="C11" i="64"/>
  <c r="C10" i="64"/>
  <c r="C9" i="64"/>
  <c r="C8" i="64"/>
  <c r="G7" i="64"/>
  <c r="C7" i="64"/>
  <c r="G6" i="64"/>
  <c r="B6" i="64" s="1"/>
  <c r="C6" i="64"/>
  <c r="C5" i="64"/>
  <c r="B5" i="64"/>
  <c r="A5" i="64"/>
  <c r="L3" i="64"/>
  <c r="I2" i="64"/>
  <c r="C58" i="63"/>
  <c r="J57" i="63"/>
  <c r="C59" i="63" s="1"/>
  <c r="C57" i="63"/>
  <c r="C56" i="63"/>
  <c r="C55" i="63"/>
  <c r="C54" i="63"/>
  <c r="C53" i="63"/>
  <c r="C52" i="63"/>
  <c r="C51" i="63"/>
  <c r="C50" i="63"/>
  <c r="C49" i="63"/>
  <c r="C48" i="63"/>
  <c r="C47" i="63"/>
  <c r="C46" i="63"/>
  <c r="C45" i="63"/>
  <c r="C44" i="63"/>
  <c r="C43" i="63"/>
  <c r="C42" i="63"/>
  <c r="C41" i="63"/>
  <c r="C40" i="63"/>
  <c r="C39" i="63"/>
  <c r="C38" i="63"/>
  <c r="C37" i="63"/>
  <c r="C36" i="63"/>
  <c r="C35" i="63"/>
  <c r="C34" i="63"/>
  <c r="C33" i="63"/>
  <c r="C32" i="63"/>
  <c r="C31" i="63"/>
  <c r="C30" i="63"/>
  <c r="C29" i="63"/>
  <c r="C28" i="63"/>
  <c r="C27" i="63"/>
  <c r="C26" i="63"/>
  <c r="C25" i="63"/>
  <c r="C24" i="63"/>
  <c r="C23" i="63"/>
  <c r="C22" i="63"/>
  <c r="C21" i="63"/>
  <c r="C20" i="63"/>
  <c r="C19" i="63"/>
  <c r="C18" i="63"/>
  <c r="C17" i="63"/>
  <c r="C16" i="63"/>
  <c r="C15" i="63"/>
  <c r="C14" i="63"/>
  <c r="C13" i="63"/>
  <c r="C12" i="63"/>
  <c r="C11" i="63"/>
  <c r="C10" i="63"/>
  <c r="C9" i="63"/>
  <c r="G8" i="63"/>
  <c r="C8" i="63"/>
  <c r="G7" i="63"/>
  <c r="C7" i="63"/>
  <c r="B7" i="63"/>
  <c r="G6" i="63"/>
  <c r="C6" i="63"/>
  <c r="B6" i="63"/>
  <c r="C5" i="63"/>
  <c r="A5" i="63" s="1"/>
  <c r="B5" i="63"/>
  <c r="L3" i="63"/>
  <c r="I2" i="63"/>
  <c r="C59" i="62"/>
  <c r="C58" i="62"/>
  <c r="J57" i="62"/>
  <c r="C57" i="62"/>
  <c r="C56" i="62"/>
  <c r="C55" i="62"/>
  <c r="C54" i="62"/>
  <c r="C53" i="62"/>
  <c r="C52" i="62"/>
  <c r="C51" i="62"/>
  <c r="C50" i="62"/>
  <c r="C49" i="62"/>
  <c r="C48" i="62"/>
  <c r="C47" i="62"/>
  <c r="C46" i="62"/>
  <c r="C45" i="62"/>
  <c r="C44" i="62"/>
  <c r="C43" i="62"/>
  <c r="C42" i="62"/>
  <c r="C41" i="62"/>
  <c r="C40" i="62"/>
  <c r="C39" i="62"/>
  <c r="C38" i="62"/>
  <c r="C37" i="62"/>
  <c r="C36" i="62"/>
  <c r="C35" i="62"/>
  <c r="C34" i="62"/>
  <c r="C33" i="62"/>
  <c r="C32" i="62"/>
  <c r="C31" i="62"/>
  <c r="C30" i="62"/>
  <c r="C29" i="62"/>
  <c r="C28" i="62"/>
  <c r="C27" i="62"/>
  <c r="C26" i="62"/>
  <c r="C25" i="62"/>
  <c r="C24" i="62"/>
  <c r="C23" i="62"/>
  <c r="C22" i="62"/>
  <c r="C21" i="62"/>
  <c r="C20" i="62"/>
  <c r="C19" i="62"/>
  <c r="C18" i="62"/>
  <c r="C17" i="62"/>
  <c r="C16" i="62"/>
  <c r="C15" i="62"/>
  <c r="C14" i="62"/>
  <c r="C13" i="62"/>
  <c r="C12" i="62"/>
  <c r="C11" i="62"/>
  <c r="C10" i="62"/>
  <c r="C9" i="62"/>
  <c r="C8" i="62"/>
  <c r="G7" i="62"/>
  <c r="C7" i="62"/>
  <c r="G6" i="62"/>
  <c r="C6" i="62"/>
  <c r="B6" i="62"/>
  <c r="C5" i="62"/>
  <c r="B5" i="62"/>
  <c r="A5" i="62"/>
  <c r="L3" i="62"/>
  <c r="I2" i="62"/>
  <c r="C58" i="61"/>
  <c r="J57" i="61"/>
  <c r="C59" i="61" s="1"/>
  <c r="C57" i="61"/>
  <c r="C56" i="61"/>
  <c r="C55" i="61"/>
  <c r="C54" i="61"/>
  <c r="C53" i="61"/>
  <c r="C52" i="61"/>
  <c r="C51" i="61"/>
  <c r="C50" i="61"/>
  <c r="C49" i="61"/>
  <c r="C48" i="61"/>
  <c r="C47" i="61"/>
  <c r="C46" i="61"/>
  <c r="C45" i="61"/>
  <c r="C44" i="61"/>
  <c r="C43" i="61"/>
  <c r="C42" i="61"/>
  <c r="C41" i="61"/>
  <c r="C40" i="61"/>
  <c r="C39" i="61"/>
  <c r="C38" i="61"/>
  <c r="C37" i="61"/>
  <c r="C36" i="61"/>
  <c r="C35" i="61"/>
  <c r="C34" i="61"/>
  <c r="C33" i="61"/>
  <c r="C32" i="61"/>
  <c r="C31" i="61"/>
  <c r="C30" i="61"/>
  <c r="C29" i="61"/>
  <c r="C28" i="61"/>
  <c r="C27" i="61"/>
  <c r="C26" i="61"/>
  <c r="C25" i="61"/>
  <c r="C24" i="61"/>
  <c r="C23" i="61"/>
  <c r="C22" i="61"/>
  <c r="C21" i="61"/>
  <c r="C20" i="61"/>
  <c r="C19" i="61"/>
  <c r="C18" i="61"/>
  <c r="C17" i="61"/>
  <c r="C16" i="61"/>
  <c r="C15" i="61"/>
  <c r="C14" i="61"/>
  <c r="C13" i="61"/>
  <c r="C12" i="61"/>
  <c r="C11" i="61"/>
  <c r="C10" i="61"/>
  <c r="C9" i="61"/>
  <c r="C8" i="61"/>
  <c r="G7" i="61"/>
  <c r="G8" i="61" s="1"/>
  <c r="C7" i="61"/>
  <c r="B7" i="61"/>
  <c r="G6" i="61"/>
  <c r="C6" i="61"/>
  <c r="B6" i="61"/>
  <c r="C5" i="61"/>
  <c r="A5" i="61" s="1"/>
  <c r="B5" i="61"/>
  <c r="L3" i="61"/>
  <c r="I2" i="61"/>
  <c r="C58" i="60"/>
  <c r="J57" i="60"/>
  <c r="C59" i="60" s="1"/>
  <c r="C57" i="60"/>
  <c r="C56" i="60"/>
  <c r="C55" i="60"/>
  <c r="C54" i="60"/>
  <c r="C53" i="60"/>
  <c r="C52" i="60"/>
  <c r="C51" i="60"/>
  <c r="C50" i="60"/>
  <c r="C49" i="60"/>
  <c r="C48" i="60"/>
  <c r="C47" i="60"/>
  <c r="C46" i="60"/>
  <c r="C45" i="60"/>
  <c r="C44" i="60"/>
  <c r="C43" i="60"/>
  <c r="C42" i="60"/>
  <c r="C41" i="60"/>
  <c r="C40" i="60"/>
  <c r="C39" i="60"/>
  <c r="C38" i="60"/>
  <c r="C37" i="60"/>
  <c r="C36" i="60"/>
  <c r="C35" i="60"/>
  <c r="C34" i="60"/>
  <c r="C33" i="60"/>
  <c r="C32" i="60"/>
  <c r="C31" i="60"/>
  <c r="C30" i="60"/>
  <c r="C29" i="60"/>
  <c r="C28" i="60"/>
  <c r="C27" i="60"/>
  <c r="C26" i="60"/>
  <c r="C25" i="60"/>
  <c r="C24" i="60"/>
  <c r="C23" i="60"/>
  <c r="C22" i="60"/>
  <c r="C21" i="60"/>
  <c r="C20" i="60"/>
  <c r="C19" i="60"/>
  <c r="C18" i="60"/>
  <c r="C17" i="60"/>
  <c r="C16" i="60"/>
  <c r="C15" i="60"/>
  <c r="C14" i="60"/>
  <c r="C13" i="60"/>
  <c r="C12" i="60"/>
  <c r="C11" i="60"/>
  <c r="C10" i="60"/>
  <c r="C9" i="60"/>
  <c r="C8" i="60"/>
  <c r="C7" i="60"/>
  <c r="G6" i="60"/>
  <c r="C6" i="60"/>
  <c r="C5" i="60"/>
  <c r="B5" i="60"/>
  <c r="A5" i="60"/>
  <c r="L3" i="60"/>
  <c r="I2" i="60"/>
  <c r="C58" i="59"/>
  <c r="J57" i="59"/>
  <c r="C59" i="59" s="1"/>
  <c r="C57" i="59"/>
  <c r="C56" i="59"/>
  <c r="C55" i="59"/>
  <c r="C54" i="59"/>
  <c r="C53" i="59"/>
  <c r="C52" i="59"/>
  <c r="C51" i="59"/>
  <c r="C50" i="59"/>
  <c r="C49" i="59"/>
  <c r="C48" i="59"/>
  <c r="C47" i="59"/>
  <c r="C46" i="59"/>
  <c r="C45" i="59"/>
  <c r="C44" i="59"/>
  <c r="C43" i="59"/>
  <c r="C42" i="59"/>
  <c r="C41" i="59"/>
  <c r="C40" i="59"/>
  <c r="C39" i="59"/>
  <c r="C38" i="59"/>
  <c r="C37" i="59"/>
  <c r="C36" i="59"/>
  <c r="C35" i="59"/>
  <c r="C34" i="59"/>
  <c r="C33" i="59"/>
  <c r="C32" i="59"/>
  <c r="C31" i="59"/>
  <c r="C30" i="59"/>
  <c r="C29" i="59"/>
  <c r="C28" i="59"/>
  <c r="C27" i="59"/>
  <c r="C26" i="59"/>
  <c r="C25" i="59"/>
  <c r="C24" i="59"/>
  <c r="C23" i="59"/>
  <c r="C22" i="59"/>
  <c r="C21" i="59"/>
  <c r="C20" i="59"/>
  <c r="C19" i="59"/>
  <c r="C18" i="59"/>
  <c r="C17" i="59"/>
  <c r="C16" i="59"/>
  <c r="C15" i="59"/>
  <c r="C14" i="59"/>
  <c r="C13" i="59"/>
  <c r="C12" i="59"/>
  <c r="C11" i="59"/>
  <c r="C10" i="59"/>
  <c r="C9" i="59"/>
  <c r="G8" i="59"/>
  <c r="C8" i="59"/>
  <c r="G7" i="59"/>
  <c r="C7" i="59"/>
  <c r="B7" i="59"/>
  <c r="G6" i="59"/>
  <c r="C6" i="59"/>
  <c r="B6" i="59"/>
  <c r="C5" i="59"/>
  <c r="A5" i="59" s="1"/>
  <c r="B5" i="59"/>
  <c r="L3" i="59"/>
  <c r="I2" i="59"/>
  <c r="J57" i="42"/>
  <c r="D51" i="89" l="1"/>
  <c r="E50" i="89"/>
  <c r="B8" i="77"/>
  <c r="G9" i="77"/>
  <c r="B7" i="77"/>
  <c r="G8" i="70"/>
  <c r="B7" i="70"/>
  <c r="G8" i="71"/>
  <c r="B7" i="71"/>
  <c r="B6" i="74"/>
  <c r="G7" i="74"/>
  <c r="B8" i="75"/>
  <c r="G9" i="75"/>
  <c r="G11" i="73"/>
  <c r="G8" i="72"/>
  <c r="B7" i="64"/>
  <c r="G8" i="64"/>
  <c r="G9" i="63"/>
  <c r="B8" i="63"/>
  <c r="G11" i="65"/>
  <c r="G8" i="62"/>
  <c r="B7" i="62"/>
  <c r="B9" i="65"/>
  <c r="G9" i="61"/>
  <c r="B8" i="61"/>
  <c r="B6" i="60"/>
  <c r="G7" i="60"/>
  <c r="G9" i="59"/>
  <c r="B8" i="59"/>
  <c r="C59" i="42"/>
  <c r="M9" i="46"/>
  <c r="L9" i="46"/>
  <c r="K9" i="46"/>
  <c r="H24" i="46"/>
  <c r="I24" i="46" s="1"/>
  <c r="J24" i="46" s="1"/>
  <c r="F24" i="46"/>
  <c r="H23" i="46"/>
  <c r="I23" i="46" s="1"/>
  <c r="J23" i="46" s="1"/>
  <c r="F23" i="46"/>
  <c r="H22" i="46"/>
  <c r="I22" i="46" s="1"/>
  <c r="J22" i="46" s="1"/>
  <c r="F22" i="46"/>
  <c r="H21" i="46"/>
  <c r="I21" i="46" s="1"/>
  <c r="J21" i="46" s="1"/>
  <c r="G21" i="46"/>
  <c r="F21" i="46"/>
  <c r="H20" i="46"/>
  <c r="M20" i="46" s="1"/>
  <c r="G20" i="46"/>
  <c r="F20" i="46"/>
  <c r="H19" i="46"/>
  <c r="I19" i="46" s="1"/>
  <c r="J19" i="46" s="1"/>
  <c r="G19" i="46"/>
  <c r="F19" i="46"/>
  <c r="H18" i="46"/>
  <c r="I18" i="46" s="1"/>
  <c r="J18" i="46" s="1"/>
  <c r="G18" i="46"/>
  <c r="F18" i="46"/>
  <c r="H17" i="46"/>
  <c r="I17" i="46" s="1"/>
  <c r="J17" i="46" s="1"/>
  <c r="G17" i="46"/>
  <c r="F17" i="46"/>
  <c r="H16" i="46"/>
  <c r="I16" i="46" s="1"/>
  <c r="J16" i="46" s="1"/>
  <c r="G16" i="46"/>
  <c r="F16" i="46"/>
  <c r="H15" i="46"/>
  <c r="I15" i="46" s="1"/>
  <c r="J15" i="46" s="1"/>
  <c r="G15" i="46"/>
  <c r="F15" i="46"/>
  <c r="H14" i="46"/>
  <c r="I14" i="46" s="1"/>
  <c r="J14" i="46" s="1"/>
  <c r="G14" i="46"/>
  <c r="F14" i="46"/>
  <c r="H13" i="46"/>
  <c r="I13" i="46" s="1"/>
  <c r="J13" i="46" s="1"/>
  <c r="G13" i="46"/>
  <c r="F13" i="46"/>
  <c r="H12" i="46"/>
  <c r="L12" i="46" s="1"/>
  <c r="G12" i="46"/>
  <c r="F12" i="46"/>
  <c r="H11" i="46"/>
  <c r="I11" i="46" s="1"/>
  <c r="J11" i="46" s="1"/>
  <c r="G11" i="46"/>
  <c r="F11" i="46"/>
  <c r="H10" i="46"/>
  <c r="I10" i="46" s="1"/>
  <c r="J10" i="46" s="1"/>
  <c r="G10" i="46"/>
  <c r="F10" i="46"/>
  <c r="I9" i="46"/>
  <c r="J9" i="46" s="1"/>
  <c r="G9" i="46"/>
  <c r="F9" i="46"/>
  <c r="I2" i="42"/>
  <c r="A5" i="42"/>
  <c r="C58" i="42"/>
  <c r="C57" i="42"/>
  <c r="C56" i="42"/>
  <c r="C55" i="42"/>
  <c r="C54" i="42"/>
  <c r="C53" i="42"/>
  <c r="C52" i="42"/>
  <c r="C51" i="42"/>
  <c r="C50" i="42"/>
  <c r="C49" i="42"/>
  <c r="C48" i="42"/>
  <c r="C47" i="42"/>
  <c r="C46" i="42"/>
  <c r="C45" i="42"/>
  <c r="C44" i="42"/>
  <c r="C43" i="42"/>
  <c r="C42" i="42"/>
  <c r="C41" i="42"/>
  <c r="C40" i="42"/>
  <c r="C39" i="42"/>
  <c r="C38" i="42"/>
  <c r="C37" i="42"/>
  <c r="C36" i="42"/>
  <c r="C35" i="42"/>
  <c r="C34" i="42"/>
  <c r="C33" i="42"/>
  <c r="C32" i="42"/>
  <c r="C31" i="42"/>
  <c r="C30" i="42"/>
  <c r="C29" i="42"/>
  <c r="C28" i="42"/>
  <c r="C27" i="42"/>
  <c r="C26" i="42"/>
  <c r="C25" i="42"/>
  <c r="C24" i="42"/>
  <c r="C23" i="42"/>
  <c r="C22" i="42"/>
  <c r="C21" i="42"/>
  <c r="C20" i="42"/>
  <c r="C19" i="42"/>
  <c r="C18" i="42"/>
  <c r="C17" i="42"/>
  <c r="C16" i="42"/>
  <c r="C15" i="42"/>
  <c r="C14" i="42"/>
  <c r="C13" i="42"/>
  <c r="C12" i="42"/>
  <c r="C11" i="42"/>
  <c r="C10" i="42"/>
  <c r="C9" i="42"/>
  <c r="C8" i="42"/>
  <c r="G7" i="42"/>
  <c r="C7" i="42"/>
  <c r="G6" i="42"/>
  <c r="C6" i="42"/>
  <c r="B6" i="42"/>
  <c r="C5" i="42"/>
  <c r="B5" i="42"/>
  <c r="L3" i="42"/>
  <c r="D50" i="89" l="1"/>
  <c r="E49" i="89"/>
  <c r="G10" i="77"/>
  <c r="B9" i="77"/>
  <c r="M12" i="46"/>
  <c r="M16" i="46"/>
  <c r="K17" i="46"/>
  <c r="L17" i="46"/>
  <c r="M17" i="46"/>
  <c r="M18" i="46"/>
  <c r="K24" i="46"/>
  <c r="M10" i="46"/>
  <c r="L21" i="46"/>
  <c r="L13" i="46"/>
  <c r="M21" i="46"/>
  <c r="M13" i="46"/>
  <c r="K22" i="46"/>
  <c r="K11" i="46"/>
  <c r="K14" i="46"/>
  <c r="L22" i="46"/>
  <c r="L11" i="46"/>
  <c r="L14" i="46"/>
  <c r="M22" i="46"/>
  <c r="I12" i="46"/>
  <c r="J12" i="46" s="1"/>
  <c r="M11" i="46"/>
  <c r="M14" i="46"/>
  <c r="K19" i="46"/>
  <c r="K12" i="46"/>
  <c r="K16" i="46"/>
  <c r="L19" i="46"/>
  <c r="L24" i="46"/>
  <c r="L16" i="46"/>
  <c r="M19" i="46"/>
  <c r="I20" i="46"/>
  <c r="J20" i="46" s="1"/>
  <c r="M24" i="46"/>
  <c r="K20" i="46"/>
  <c r="K15" i="46"/>
  <c r="L20" i="46"/>
  <c r="K23" i="46"/>
  <c r="K10" i="46"/>
  <c r="L15" i="46"/>
  <c r="K18" i="46"/>
  <c r="L23" i="46"/>
  <c r="L10" i="46"/>
  <c r="K13" i="46"/>
  <c r="M15" i="46"/>
  <c r="L18" i="46"/>
  <c r="K21" i="46"/>
  <c r="M23" i="46"/>
  <c r="B8" i="72"/>
  <c r="G9" i="72"/>
  <c r="B7" i="74"/>
  <c r="G8" i="74"/>
  <c r="B8" i="70"/>
  <c r="G9" i="70"/>
  <c r="B11" i="73"/>
  <c r="G12" i="73"/>
  <c r="G10" i="75"/>
  <c r="B9" i="75"/>
  <c r="G9" i="71"/>
  <c r="B8" i="71"/>
  <c r="G12" i="65"/>
  <c r="B11" i="65"/>
  <c r="G10" i="63"/>
  <c r="B9" i="63"/>
  <c r="G9" i="64"/>
  <c r="B8" i="64"/>
  <c r="G9" i="62"/>
  <c r="B8" i="62"/>
  <c r="G8" i="60"/>
  <c r="B7" i="60"/>
  <c r="G10" i="61"/>
  <c r="B9" i="61"/>
  <c r="G10" i="59"/>
  <c r="B9" i="59"/>
  <c r="G8" i="42"/>
  <c r="B7" i="42"/>
  <c r="C60" i="60" l="1"/>
  <c r="C35" i="86"/>
  <c r="C35" i="82"/>
  <c r="C35" i="78"/>
  <c r="C60" i="75"/>
  <c r="C60" i="71"/>
  <c r="C60" i="63"/>
  <c r="C60" i="59"/>
  <c r="C35" i="85"/>
  <c r="C35" i="81"/>
  <c r="C35" i="77"/>
  <c r="C60" i="74"/>
  <c r="C60" i="70"/>
  <c r="C60" i="62"/>
  <c r="C60" i="42"/>
  <c r="E60" i="42" s="1"/>
  <c r="C35" i="84"/>
  <c r="C35" i="80"/>
  <c r="C60" i="73"/>
  <c r="C60" i="65"/>
  <c r="C60" i="61"/>
  <c r="E60" i="61" s="1"/>
  <c r="C35" i="87"/>
  <c r="C35" i="83"/>
  <c r="C35" i="79"/>
  <c r="C60" i="72"/>
  <c r="E60" i="72" s="1"/>
  <c r="C60" i="64"/>
  <c r="B35" i="83"/>
  <c r="B35" i="78"/>
  <c r="B35" i="87"/>
  <c r="B35" i="84"/>
  <c r="B35" i="79"/>
  <c r="B35" i="80"/>
  <c r="B35" i="85"/>
  <c r="B35" i="81"/>
  <c r="B35" i="82"/>
  <c r="B35" i="86"/>
  <c r="B35" i="77"/>
  <c r="A60" i="72"/>
  <c r="A60" i="64"/>
  <c r="D60" i="64" s="1"/>
  <c r="A60" i="60"/>
  <c r="A35" i="86"/>
  <c r="A35" i="82"/>
  <c r="A35" i="78"/>
  <c r="A60" i="75"/>
  <c r="A60" i="71"/>
  <c r="A60" i="63"/>
  <c r="A60" i="59"/>
  <c r="A35" i="85"/>
  <c r="A35" i="81"/>
  <c r="A35" i="77"/>
  <c r="A60" i="74"/>
  <c r="A60" i="70"/>
  <c r="A60" i="62"/>
  <c r="A60" i="42"/>
  <c r="A35" i="84"/>
  <c r="A35" i="80"/>
  <c r="A60" i="73"/>
  <c r="A60" i="65"/>
  <c r="A60" i="61"/>
  <c r="A35" i="87"/>
  <c r="A35" i="83"/>
  <c r="A35" i="79"/>
  <c r="D49" i="89"/>
  <c r="E48" i="89"/>
  <c r="G11" i="77"/>
  <c r="B10" i="77"/>
  <c r="E60" i="60"/>
  <c r="D60" i="75"/>
  <c r="D60" i="74"/>
  <c r="D60" i="63"/>
  <c r="E60" i="73"/>
  <c r="B60" i="71"/>
  <c r="B60" i="64"/>
  <c r="B60" i="63"/>
  <c r="B60" i="75"/>
  <c r="B60" i="72"/>
  <c r="B60" i="73"/>
  <c r="B60" i="70"/>
  <c r="B60" i="61"/>
  <c r="B60" i="60"/>
  <c r="B60" i="62"/>
  <c r="B60" i="74"/>
  <c r="B60" i="59"/>
  <c r="B60" i="65"/>
  <c r="B60" i="42"/>
  <c r="E60" i="62"/>
  <c r="D60" i="62"/>
  <c r="E60" i="65"/>
  <c r="D60" i="65"/>
  <c r="D60" i="72"/>
  <c r="E60" i="59"/>
  <c r="D60" i="59"/>
  <c r="E60" i="75"/>
  <c r="E60" i="63"/>
  <c r="E60" i="64"/>
  <c r="E60" i="74"/>
  <c r="E60" i="71"/>
  <c r="D60" i="71"/>
  <c r="G10" i="71"/>
  <c r="B9" i="71"/>
  <c r="B9" i="70"/>
  <c r="G10" i="70"/>
  <c r="B8" i="74"/>
  <c r="G9" i="74"/>
  <c r="B10" i="75"/>
  <c r="G11" i="75"/>
  <c r="G13" i="73"/>
  <c r="B12" i="73"/>
  <c r="B9" i="72"/>
  <c r="G10" i="72"/>
  <c r="G10" i="62"/>
  <c r="B9" i="62"/>
  <c r="B12" i="65"/>
  <c r="G13" i="65"/>
  <c r="G10" i="64"/>
  <c r="B9" i="64"/>
  <c r="B10" i="63"/>
  <c r="G11" i="63"/>
  <c r="B10" i="61"/>
  <c r="G11" i="61"/>
  <c r="G9" i="60"/>
  <c r="B8" i="60"/>
  <c r="B10" i="59"/>
  <c r="G11" i="59"/>
  <c r="G9" i="42"/>
  <c r="B8" i="42"/>
  <c r="K36" i="3"/>
  <c r="E35" i="84" l="1"/>
  <c r="D35" i="84"/>
  <c r="E35" i="79"/>
  <c r="E34" i="79" s="1"/>
  <c r="D35" i="79"/>
  <c r="E35" i="83"/>
  <c r="D35" i="83"/>
  <c r="E34" i="84"/>
  <c r="E35" i="87"/>
  <c r="E34" i="87" s="1"/>
  <c r="D35" i="87"/>
  <c r="E35" i="78"/>
  <c r="D35" i="78"/>
  <c r="E34" i="86"/>
  <c r="E34" i="78"/>
  <c r="E35" i="77"/>
  <c r="E34" i="77" s="1"/>
  <c r="D35" i="77"/>
  <c r="E35" i="82"/>
  <c r="D35" i="82"/>
  <c r="E34" i="82"/>
  <c r="E34" i="83"/>
  <c r="E35" i="81"/>
  <c r="D35" i="81"/>
  <c r="E35" i="86"/>
  <c r="D35" i="86"/>
  <c r="E34" i="81"/>
  <c r="E35" i="80"/>
  <c r="E34" i="80" s="1"/>
  <c r="D35" i="80"/>
  <c r="E35" i="85"/>
  <c r="E34" i="85" s="1"/>
  <c r="D35" i="85"/>
  <c r="D48" i="89"/>
  <c r="E47" i="89"/>
  <c r="B11" i="77"/>
  <c r="G12" i="77"/>
  <c r="D60" i="42"/>
  <c r="D60" i="70"/>
  <c r="D60" i="60"/>
  <c r="D60" i="61"/>
  <c r="E60" i="70"/>
  <c r="D60" i="73"/>
  <c r="E59" i="42"/>
  <c r="D59" i="42" s="1"/>
  <c r="B10" i="72"/>
  <c r="G11" i="72"/>
  <c r="G11" i="70"/>
  <c r="B10" i="70"/>
  <c r="G14" i="73"/>
  <c r="B13" i="73"/>
  <c r="G12" i="75"/>
  <c r="B11" i="75"/>
  <c r="G10" i="74"/>
  <c r="B9" i="74"/>
  <c r="G11" i="71"/>
  <c r="B10" i="71"/>
  <c r="G14" i="65"/>
  <c r="B13" i="65"/>
  <c r="B10" i="62"/>
  <c r="G11" i="62"/>
  <c r="B10" i="64"/>
  <c r="G11" i="64"/>
  <c r="G12" i="63"/>
  <c r="B11" i="63"/>
  <c r="G10" i="60"/>
  <c r="B9" i="60"/>
  <c r="G12" i="61"/>
  <c r="B11" i="61"/>
  <c r="G12" i="59"/>
  <c r="B11" i="59"/>
  <c r="B9" i="42"/>
  <c r="G10" i="42"/>
  <c r="D34" i="79" l="1"/>
  <c r="E33" i="79"/>
  <c r="D34" i="87"/>
  <c r="E33" i="87"/>
  <c r="D34" i="85"/>
  <c r="E33" i="85"/>
  <c r="D34" i="80"/>
  <c r="E33" i="80"/>
  <c r="D34" i="83"/>
  <c r="E33" i="83"/>
  <c r="D34" i="78"/>
  <c r="E33" i="78"/>
  <c r="D34" i="84"/>
  <c r="E33" i="84"/>
  <c r="D34" i="81"/>
  <c r="E33" i="81"/>
  <c r="D34" i="82"/>
  <c r="E33" i="82"/>
  <c r="D34" i="86"/>
  <c r="E33" i="86"/>
  <c r="D47" i="89"/>
  <c r="E46" i="89"/>
  <c r="G13" i="77"/>
  <c r="B12" i="77"/>
  <c r="G12" i="70"/>
  <c r="B11" i="70"/>
  <c r="B10" i="74"/>
  <c r="G11" i="74"/>
  <c r="B12" i="75"/>
  <c r="G13" i="75"/>
  <c r="B14" i="73"/>
  <c r="G15" i="73"/>
  <c r="G12" i="72"/>
  <c r="B11" i="72"/>
  <c r="B11" i="71"/>
  <c r="G12" i="71"/>
  <c r="B11" i="64"/>
  <c r="G12" i="64"/>
  <c r="G13" i="63"/>
  <c r="B12" i="63"/>
  <c r="G15" i="65"/>
  <c r="B14" i="65"/>
  <c r="B11" i="62"/>
  <c r="G12" i="62"/>
  <c r="B12" i="61"/>
  <c r="G13" i="61"/>
  <c r="G11" i="60"/>
  <c r="B10" i="60"/>
  <c r="G13" i="59"/>
  <c r="B12" i="59"/>
  <c r="G11" i="42"/>
  <c r="B10" i="42"/>
  <c r="D33" i="80" l="1"/>
  <c r="E32" i="80"/>
  <c r="D33" i="87"/>
  <c r="E32" i="87"/>
  <c r="D33" i="86"/>
  <c r="E32" i="86"/>
  <c r="D33" i="84"/>
  <c r="E32" i="84"/>
  <c r="D33" i="82"/>
  <c r="E32" i="82"/>
  <c r="E32" i="83"/>
  <c r="D33" i="83"/>
  <c r="D33" i="79"/>
  <c r="E32" i="79"/>
  <c r="E32" i="81"/>
  <c r="D33" i="81"/>
  <c r="D33" i="85"/>
  <c r="E32" i="85"/>
  <c r="E32" i="78"/>
  <c r="D33" i="78"/>
  <c r="D46" i="89"/>
  <c r="E45" i="89"/>
  <c r="G14" i="77"/>
  <c r="B13" i="77"/>
  <c r="B12" i="72"/>
  <c r="G13" i="72"/>
  <c r="G16" i="73"/>
  <c r="B15" i="73"/>
  <c r="B11" i="74"/>
  <c r="G12" i="74"/>
  <c r="B12" i="71"/>
  <c r="G13" i="71"/>
  <c r="G14" i="75"/>
  <c r="B13" i="75"/>
  <c r="G13" i="70"/>
  <c r="B12" i="70"/>
  <c r="B12" i="62"/>
  <c r="G13" i="62"/>
  <c r="G16" i="65"/>
  <c r="B15" i="65"/>
  <c r="G14" i="63"/>
  <c r="B13" i="63"/>
  <c r="G13" i="64"/>
  <c r="B12" i="64"/>
  <c r="G12" i="60"/>
  <c r="B11" i="60"/>
  <c r="G14" i="61"/>
  <c r="B13" i="61"/>
  <c r="G14" i="59"/>
  <c r="B13" i="59"/>
  <c r="G12" i="42"/>
  <c r="B11" i="42"/>
  <c r="E31" i="81" l="1"/>
  <c r="D32" i="81"/>
  <c r="D32" i="87"/>
  <c r="E31" i="87"/>
  <c r="D32" i="84"/>
  <c r="E31" i="84"/>
  <c r="D32" i="79"/>
  <c r="E31" i="79"/>
  <c r="D32" i="83"/>
  <c r="E31" i="83"/>
  <c r="E31" i="86"/>
  <c r="D32" i="86"/>
  <c r="E31" i="85"/>
  <c r="D32" i="85"/>
  <c r="D32" i="82"/>
  <c r="E31" i="82"/>
  <c r="D32" i="80"/>
  <c r="E31" i="80"/>
  <c r="E31" i="78"/>
  <c r="D32" i="78"/>
  <c r="D45" i="89"/>
  <c r="E44" i="89"/>
  <c r="G15" i="77"/>
  <c r="B14" i="77"/>
  <c r="B14" i="75"/>
  <c r="G15" i="75"/>
  <c r="B16" i="73"/>
  <c r="G17" i="73"/>
  <c r="B12" i="74"/>
  <c r="G13" i="74"/>
  <c r="G14" i="71"/>
  <c r="B13" i="71"/>
  <c r="G14" i="72"/>
  <c r="B13" i="72"/>
  <c r="B13" i="70"/>
  <c r="G14" i="70"/>
  <c r="B13" i="64"/>
  <c r="G14" i="64"/>
  <c r="B14" i="63"/>
  <c r="G15" i="63"/>
  <c r="G17" i="65"/>
  <c r="B16" i="65"/>
  <c r="B13" i="62"/>
  <c r="G14" i="62"/>
  <c r="B14" i="61"/>
  <c r="G15" i="61"/>
  <c r="G13" i="60"/>
  <c r="B12" i="60"/>
  <c r="G15" i="59"/>
  <c r="B14" i="59"/>
  <c r="G13" i="42"/>
  <c r="B12" i="42"/>
  <c r="E30" i="85" l="1"/>
  <c r="D31" i="85"/>
  <c r="D31" i="87"/>
  <c r="E30" i="87"/>
  <c r="D31" i="78"/>
  <c r="E30" i="78"/>
  <c r="D31" i="86"/>
  <c r="E30" i="86"/>
  <c r="D31" i="82"/>
  <c r="E30" i="82"/>
  <c r="E30" i="84"/>
  <c r="D31" i="84"/>
  <c r="D31" i="80"/>
  <c r="E30" i="80"/>
  <c r="D31" i="83"/>
  <c r="E30" i="83"/>
  <c r="D31" i="79"/>
  <c r="E30" i="79"/>
  <c r="D31" i="81"/>
  <c r="E30" i="81"/>
  <c r="D44" i="89"/>
  <c r="E43" i="89"/>
  <c r="G16" i="77"/>
  <c r="B15" i="77"/>
  <c r="B17" i="73"/>
  <c r="G18" i="73"/>
  <c r="G15" i="72"/>
  <c r="B14" i="72"/>
  <c r="G15" i="71"/>
  <c r="B14" i="71"/>
  <c r="G16" i="75"/>
  <c r="B15" i="75"/>
  <c r="G15" i="70"/>
  <c r="B14" i="70"/>
  <c r="G14" i="74"/>
  <c r="B13" i="74"/>
  <c r="B17" i="65"/>
  <c r="G18" i="65"/>
  <c r="B14" i="64"/>
  <c r="G15" i="64"/>
  <c r="G16" i="63"/>
  <c r="B15" i="63"/>
  <c r="G15" i="62"/>
  <c r="B14" i="62"/>
  <c r="G14" i="60"/>
  <c r="B13" i="60"/>
  <c r="B15" i="61"/>
  <c r="G16" i="61"/>
  <c r="B15" i="59"/>
  <c r="G16" i="59"/>
  <c r="G14" i="42"/>
  <c r="B13" i="42"/>
  <c r="D30" i="83" l="1"/>
  <c r="E29" i="83"/>
  <c r="D30" i="86"/>
  <c r="E29" i="86"/>
  <c r="D30" i="87"/>
  <c r="E29" i="87"/>
  <c r="D30" i="80"/>
  <c r="E29" i="80"/>
  <c r="D30" i="84"/>
  <c r="E29" i="84"/>
  <c r="E29" i="79"/>
  <c r="D30" i="79"/>
  <c r="D30" i="82"/>
  <c r="E29" i="82"/>
  <c r="D30" i="78"/>
  <c r="E29" i="78"/>
  <c r="D30" i="81"/>
  <c r="E29" i="81"/>
  <c r="E29" i="85"/>
  <c r="D30" i="85"/>
  <c r="D43" i="89"/>
  <c r="E42" i="89"/>
  <c r="G17" i="77"/>
  <c r="B16" i="77"/>
  <c r="G16" i="70"/>
  <c r="B15" i="70"/>
  <c r="G16" i="71"/>
  <c r="B15" i="71"/>
  <c r="G17" i="75"/>
  <c r="B16" i="75"/>
  <c r="B15" i="72"/>
  <c r="G16" i="72"/>
  <c r="B18" i="73"/>
  <c r="G19" i="73"/>
  <c r="B14" i="74"/>
  <c r="G15" i="74"/>
  <c r="B16" i="63"/>
  <c r="G17" i="63"/>
  <c r="G16" i="64"/>
  <c r="B15" i="64"/>
  <c r="B18" i="65"/>
  <c r="G19" i="65"/>
  <c r="G16" i="62"/>
  <c r="B15" i="62"/>
  <c r="G17" i="61"/>
  <c r="B16" i="61"/>
  <c r="B14" i="60"/>
  <c r="G15" i="60"/>
  <c r="G17" i="59"/>
  <c r="B16" i="59"/>
  <c r="G15" i="42"/>
  <c r="B14" i="42"/>
  <c r="D29" i="86" l="1"/>
  <c r="E28" i="86"/>
  <c r="D29" i="78"/>
  <c r="E28" i="78"/>
  <c r="D29" i="87"/>
  <c r="E28" i="87"/>
  <c r="D29" i="79"/>
  <c r="E28" i="79"/>
  <c r="D29" i="84"/>
  <c r="E28" i="84"/>
  <c r="D29" i="83"/>
  <c r="E28" i="83"/>
  <c r="D29" i="80"/>
  <c r="E28" i="80"/>
  <c r="D29" i="82"/>
  <c r="E28" i="82"/>
  <c r="D29" i="85"/>
  <c r="E28" i="85"/>
  <c r="D29" i="81"/>
  <c r="E28" i="81"/>
  <c r="D42" i="89"/>
  <c r="E41" i="89"/>
  <c r="G18" i="77"/>
  <c r="B17" i="77"/>
  <c r="B17" i="75"/>
  <c r="G18" i="75"/>
  <c r="G17" i="71"/>
  <c r="B16" i="71"/>
  <c r="G16" i="74"/>
  <c r="B15" i="74"/>
  <c r="B16" i="70"/>
  <c r="G17" i="70"/>
  <c r="G20" i="73"/>
  <c r="B19" i="73"/>
  <c r="B16" i="72"/>
  <c r="G17" i="72"/>
  <c r="G17" i="62"/>
  <c r="B16" i="62"/>
  <c r="G18" i="63"/>
  <c r="B17" i="63"/>
  <c r="G20" i="65"/>
  <c r="B19" i="65"/>
  <c r="G17" i="64"/>
  <c r="B16" i="64"/>
  <c r="G16" i="60"/>
  <c r="B15" i="60"/>
  <c r="B17" i="61"/>
  <c r="G18" i="61"/>
  <c r="G18" i="59"/>
  <c r="B17" i="59"/>
  <c r="G16" i="42"/>
  <c r="B15" i="42"/>
  <c r="D28" i="78" l="1"/>
  <c r="E27" i="78"/>
  <c r="D28" i="79"/>
  <c r="E27" i="79"/>
  <c r="E27" i="82"/>
  <c r="D28" i="82"/>
  <c r="D28" i="87"/>
  <c r="E27" i="87"/>
  <c r="D28" i="81"/>
  <c r="E27" i="81"/>
  <c r="E27" i="84"/>
  <c r="D28" i="84"/>
  <c r="D28" i="86"/>
  <c r="E27" i="86"/>
  <c r="D28" i="80"/>
  <c r="E27" i="80"/>
  <c r="D28" i="83"/>
  <c r="E27" i="83"/>
  <c r="E27" i="85"/>
  <c r="D28" i="85"/>
  <c r="D41" i="89"/>
  <c r="E40" i="89"/>
  <c r="G19" i="77"/>
  <c r="B18" i="77"/>
  <c r="B16" i="74"/>
  <c r="G17" i="74"/>
  <c r="B17" i="71"/>
  <c r="G18" i="71"/>
  <c r="G21" i="73"/>
  <c r="B20" i="73"/>
  <c r="B18" i="75"/>
  <c r="G19" i="75"/>
  <c r="B17" i="72"/>
  <c r="G18" i="72"/>
  <c r="G18" i="70"/>
  <c r="B17" i="70"/>
  <c r="G21" i="65"/>
  <c r="B20" i="65"/>
  <c r="G18" i="64"/>
  <c r="B17" i="64"/>
  <c r="B18" i="63"/>
  <c r="G19" i="63"/>
  <c r="G18" i="62"/>
  <c r="B17" i="62"/>
  <c r="B18" i="61"/>
  <c r="G19" i="61"/>
  <c r="G17" i="60"/>
  <c r="B16" i="60"/>
  <c r="B18" i="59"/>
  <c r="G19" i="59"/>
  <c r="G17" i="42"/>
  <c r="B16" i="42"/>
  <c r="D27" i="82" l="1"/>
  <c r="E26" i="82"/>
  <c r="D27" i="79"/>
  <c r="E26" i="79"/>
  <c r="D27" i="80"/>
  <c r="E26" i="80"/>
  <c r="D27" i="86"/>
  <c r="E26" i="86"/>
  <c r="D27" i="85"/>
  <c r="E26" i="85"/>
  <c r="D27" i="84"/>
  <c r="E26" i="84"/>
  <c r="E26" i="83"/>
  <c r="D27" i="83"/>
  <c r="D27" i="81"/>
  <c r="E26" i="81"/>
  <c r="D27" i="78"/>
  <c r="E26" i="78"/>
  <c r="D27" i="87"/>
  <c r="E26" i="87"/>
  <c r="D40" i="89"/>
  <c r="E39" i="89"/>
  <c r="B19" i="77"/>
  <c r="G20" i="77"/>
  <c r="G18" i="74"/>
  <c r="B17" i="74"/>
  <c r="G19" i="71"/>
  <c r="B18" i="71"/>
  <c r="G19" i="70"/>
  <c r="B18" i="70"/>
  <c r="G22" i="73"/>
  <c r="B21" i="73"/>
  <c r="B18" i="72"/>
  <c r="G19" i="72"/>
  <c r="B19" i="75"/>
  <c r="G20" i="75"/>
  <c r="B19" i="63"/>
  <c r="G20" i="63"/>
  <c r="G19" i="64"/>
  <c r="B18" i="64"/>
  <c r="G22" i="65"/>
  <c r="B21" i="65"/>
  <c r="G19" i="62"/>
  <c r="B18" i="62"/>
  <c r="G18" i="60"/>
  <c r="B17" i="60"/>
  <c r="G20" i="61"/>
  <c r="B19" i="61"/>
  <c r="B19" i="59"/>
  <c r="G20" i="59"/>
  <c r="B17" i="42"/>
  <c r="G18" i="42"/>
  <c r="D26" i="86" l="1"/>
  <c r="E25" i="86"/>
  <c r="E25" i="79"/>
  <c r="D26" i="79"/>
  <c r="D26" i="80"/>
  <c r="E25" i="80"/>
  <c r="D26" i="87"/>
  <c r="E25" i="87"/>
  <c r="D26" i="83"/>
  <c r="E25" i="83"/>
  <c r="E25" i="78"/>
  <c r="D26" i="78"/>
  <c r="E25" i="85"/>
  <c r="D26" i="85"/>
  <c r="D26" i="82"/>
  <c r="E25" i="82"/>
  <c r="D26" i="81"/>
  <c r="E25" i="81"/>
  <c r="E25" i="84"/>
  <c r="D26" i="84"/>
  <c r="D39" i="89"/>
  <c r="E38" i="89"/>
  <c r="G21" i="77"/>
  <c r="B20" i="77"/>
  <c r="G20" i="72"/>
  <c r="B19" i="72"/>
  <c r="G21" i="75"/>
  <c r="B20" i="75"/>
  <c r="G23" i="73"/>
  <c r="B22" i="73"/>
  <c r="G20" i="70"/>
  <c r="B19" i="70"/>
  <c r="B19" i="71"/>
  <c r="G20" i="71"/>
  <c r="G19" i="74"/>
  <c r="B18" i="74"/>
  <c r="G20" i="64"/>
  <c r="B19" i="64"/>
  <c r="B20" i="63"/>
  <c r="G21" i="63"/>
  <c r="G23" i="65"/>
  <c r="B22" i="65"/>
  <c r="G20" i="62"/>
  <c r="B19" i="62"/>
  <c r="B18" i="60"/>
  <c r="G19" i="60"/>
  <c r="B20" i="61"/>
  <c r="G21" i="61"/>
  <c r="G21" i="59"/>
  <c r="B20" i="59"/>
  <c r="B18" i="42"/>
  <c r="G19" i="42"/>
  <c r="E24" i="82" l="1"/>
  <c r="D25" i="82"/>
  <c r="D25" i="85"/>
  <c r="E24" i="85"/>
  <c r="D25" i="80"/>
  <c r="E24" i="80"/>
  <c r="D25" i="78"/>
  <c r="E24" i="78"/>
  <c r="D25" i="79"/>
  <c r="E24" i="79"/>
  <c r="D25" i="87"/>
  <c r="E24" i="87"/>
  <c r="E24" i="83"/>
  <c r="D25" i="83"/>
  <c r="D25" i="86"/>
  <c r="E24" i="86"/>
  <c r="E24" i="84"/>
  <c r="D25" i="84"/>
  <c r="D25" i="81"/>
  <c r="E24" i="81"/>
  <c r="D38" i="89"/>
  <c r="E37" i="89"/>
  <c r="B21" i="77"/>
  <c r="G22" i="77"/>
  <c r="B20" i="71"/>
  <c r="G21" i="71"/>
  <c r="G21" i="70"/>
  <c r="B20" i="70"/>
  <c r="G22" i="75"/>
  <c r="B21" i="75"/>
  <c r="B19" i="74"/>
  <c r="G20" i="74"/>
  <c r="B23" i="73"/>
  <c r="G24" i="73"/>
  <c r="G21" i="72"/>
  <c r="B20" i="72"/>
  <c r="B23" i="65"/>
  <c r="G24" i="65"/>
  <c r="G22" i="63"/>
  <c r="B21" i="63"/>
  <c r="B20" i="64"/>
  <c r="G21" i="64"/>
  <c r="B20" i="62"/>
  <c r="G21" i="62"/>
  <c r="G22" i="61"/>
  <c r="B21" i="61"/>
  <c r="G20" i="60"/>
  <c r="B19" i="60"/>
  <c r="G22" i="59"/>
  <c r="B21" i="59"/>
  <c r="B19" i="42"/>
  <c r="G20" i="42"/>
  <c r="D24" i="83" l="1"/>
  <c r="E23" i="83"/>
  <c r="E23" i="78"/>
  <c r="D24" i="78"/>
  <c r="D24" i="85"/>
  <c r="E23" i="85"/>
  <c r="E23" i="86"/>
  <c r="D24" i="86"/>
  <c r="D24" i="80"/>
  <c r="E23" i="80"/>
  <c r="D24" i="81"/>
  <c r="E23" i="81"/>
  <c r="D24" i="79"/>
  <c r="E23" i="79"/>
  <c r="D24" i="87"/>
  <c r="E23" i="87"/>
  <c r="D24" i="84"/>
  <c r="E23" i="84"/>
  <c r="D24" i="82"/>
  <c r="E23" i="82"/>
  <c r="D37" i="89"/>
  <c r="E36" i="89"/>
  <c r="G23" i="77"/>
  <c r="B22" i="77"/>
  <c r="G21" i="74"/>
  <c r="B20" i="74"/>
  <c r="G23" i="75"/>
  <c r="B22" i="75"/>
  <c r="G22" i="71"/>
  <c r="B21" i="71"/>
  <c r="B24" i="73"/>
  <c r="G25" i="73"/>
  <c r="B21" i="70"/>
  <c r="G22" i="70"/>
  <c r="G22" i="72"/>
  <c r="B21" i="72"/>
  <c r="B21" i="64"/>
  <c r="G22" i="64"/>
  <c r="G23" i="63"/>
  <c r="B22" i="63"/>
  <c r="G25" i="65"/>
  <c r="B24" i="65"/>
  <c r="B21" i="62"/>
  <c r="G22" i="62"/>
  <c r="G21" i="60"/>
  <c r="B20" i="60"/>
  <c r="B22" i="61"/>
  <c r="G23" i="61"/>
  <c r="G23" i="59"/>
  <c r="B22" i="59"/>
  <c r="G21" i="42"/>
  <c r="B20" i="42"/>
  <c r="D23" i="87" l="1"/>
  <c r="E22" i="87"/>
  <c r="D23" i="86"/>
  <c r="E22" i="86"/>
  <c r="D23" i="78"/>
  <c r="E22" i="78"/>
  <c r="D23" i="79"/>
  <c r="E22" i="79"/>
  <c r="D23" i="82"/>
  <c r="E22" i="82"/>
  <c r="D23" i="80"/>
  <c r="E22" i="80"/>
  <c r="E22" i="83"/>
  <c r="D23" i="83"/>
  <c r="D23" i="85"/>
  <c r="E22" i="85"/>
  <c r="D23" i="81"/>
  <c r="E22" i="81"/>
  <c r="D23" i="84"/>
  <c r="E22" i="84"/>
  <c r="D36" i="89"/>
  <c r="E35" i="89"/>
  <c r="B23" i="77"/>
  <c r="G24" i="77"/>
  <c r="G24" i="75"/>
  <c r="B23" i="75"/>
  <c r="G23" i="70"/>
  <c r="B22" i="70"/>
  <c r="B22" i="71"/>
  <c r="G23" i="71"/>
  <c r="G26" i="73"/>
  <c r="B25" i="73"/>
  <c r="B21" i="74"/>
  <c r="G22" i="74"/>
  <c r="G23" i="72"/>
  <c r="B22" i="72"/>
  <c r="B25" i="65"/>
  <c r="G26" i="65"/>
  <c r="B23" i="63"/>
  <c r="G24" i="63"/>
  <c r="B22" i="64"/>
  <c r="G23" i="64"/>
  <c r="B22" i="62"/>
  <c r="G23" i="62"/>
  <c r="G22" i="60"/>
  <c r="B21" i="60"/>
  <c r="G24" i="61"/>
  <c r="B23" i="61"/>
  <c r="G24" i="59"/>
  <c r="B23" i="59"/>
  <c r="G22" i="42"/>
  <c r="B21" i="42"/>
  <c r="D22" i="79" l="1"/>
  <c r="E21" i="79"/>
  <c r="D22" i="86"/>
  <c r="E21" i="86"/>
  <c r="D22" i="83"/>
  <c r="E21" i="83"/>
  <c r="D22" i="84"/>
  <c r="E21" i="84"/>
  <c r="D22" i="81"/>
  <c r="E21" i="81"/>
  <c r="E21" i="82"/>
  <c r="D22" i="82"/>
  <c r="D22" i="87"/>
  <c r="E21" i="87"/>
  <c r="D22" i="85"/>
  <c r="E21" i="85"/>
  <c r="E21" i="78"/>
  <c r="D22" i="78"/>
  <c r="D22" i="80"/>
  <c r="E21" i="80"/>
  <c r="D35" i="89"/>
  <c r="E34" i="89"/>
  <c r="B24" i="77"/>
  <c r="G25" i="77"/>
  <c r="B26" i="73"/>
  <c r="G27" i="73"/>
  <c r="G24" i="71"/>
  <c r="B23" i="71"/>
  <c r="B23" i="72"/>
  <c r="G24" i="72"/>
  <c r="B22" i="74"/>
  <c r="G23" i="74"/>
  <c r="B23" i="70"/>
  <c r="G24" i="70"/>
  <c r="G25" i="75"/>
  <c r="B24" i="75"/>
  <c r="G24" i="64"/>
  <c r="B23" i="64"/>
  <c r="B26" i="65"/>
  <c r="G27" i="65"/>
  <c r="G25" i="63"/>
  <c r="B24" i="63"/>
  <c r="G24" i="62"/>
  <c r="B23" i="62"/>
  <c r="G25" i="61"/>
  <c r="B24" i="61"/>
  <c r="B22" i="60"/>
  <c r="G23" i="60"/>
  <c r="G25" i="59"/>
  <c r="B24" i="59"/>
  <c r="B22" i="42"/>
  <c r="G23" i="42"/>
  <c r="E20" i="84" l="1"/>
  <c r="D21" i="84"/>
  <c r="D21" i="85"/>
  <c r="E20" i="85"/>
  <c r="E20" i="86"/>
  <c r="D21" i="86"/>
  <c r="E20" i="82"/>
  <c r="D21" i="82"/>
  <c r="D21" i="83"/>
  <c r="E20" i="83"/>
  <c r="E20" i="80"/>
  <c r="D21" i="80"/>
  <c r="E20" i="81"/>
  <c r="D21" i="81"/>
  <c r="D21" i="79"/>
  <c r="E20" i="79"/>
  <c r="D21" i="87"/>
  <c r="E20" i="87"/>
  <c r="D21" i="78"/>
  <c r="E20" i="78"/>
  <c r="D34" i="89"/>
  <c r="E33" i="89"/>
  <c r="G26" i="77"/>
  <c r="B25" i="77"/>
  <c r="G28" i="73"/>
  <c r="B27" i="73"/>
  <c r="B24" i="70"/>
  <c r="G25" i="70"/>
  <c r="B24" i="72"/>
  <c r="G25" i="72"/>
  <c r="B24" i="71"/>
  <c r="G25" i="71"/>
  <c r="B25" i="75"/>
  <c r="G26" i="75"/>
  <c r="B23" i="74"/>
  <c r="G24" i="74"/>
  <c r="G28" i="65"/>
  <c r="B27" i="65"/>
  <c r="G25" i="62"/>
  <c r="B24" i="62"/>
  <c r="G26" i="63"/>
  <c r="B25" i="63"/>
  <c r="G25" i="64"/>
  <c r="B24" i="64"/>
  <c r="B23" i="60"/>
  <c r="G24" i="60"/>
  <c r="G26" i="61"/>
  <c r="B25" i="61"/>
  <c r="G26" i="59"/>
  <c r="B25" i="59"/>
  <c r="G24" i="42"/>
  <c r="B23" i="42"/>
  <c r="D20" i="86" l="1"/>
  <c r="E19" i="86"/>
  <c r="D20" i="85"/>
  <c r="E19" i="85"/>
  <c r="D20" i="80"/>
  <c r="E19" i="80"/>
  <c r="D20" i="79"/>
  <c r="E19" i="79"/>
  <c r="D20" i="78"/>
  <c r="E19" i="78"/>
  <c r="D20" i="87"/>
  <c r="E19" i="87"/>
  <c r="E19" i="83"/>
  <c r="D20" i="83"/>
  <c r="D20" i="82"/>
  <c r="E19" i="82"/>
  <c r="E19" i="81"/>
  <c r="D20" i="81"/>
  <c r="D20" i="84"/>
  <c r="E19" i="84"/>
  <c r="D33" i="89"/>
  <c r="E32" i="89"/>
  <c r="G27" i="77"/>
  <c r="B26" i="77"/>
  <c r="B25" i="70"/>
  <c r="G26" i="70"/>
  <c r="G26" i="71"/>
  <c r="B25" i="71"/>
  <c r="B25" i="72"/>
  <c r="G26" i="72"/>
  <c r="B26" i="75"/>
  <c r="G27" i="75"/>
  <c r="G29" i="73"/>
  <c r="B28" i="73"/>
  <c r="B24" i="74"/>
  <c r="G25" i="74"/>
  <c r="B26" i="63"/>
  <c r="G27" i="63"/>
  <c r="G29" i="65"/>
  <c r="B28" i="65"/>
  <c r="G26" i="62"/>
  <c r="B25" i="62"/>
  <c r="G26" i="64"/>
  <c r="B25" i="64"/>
  <c r="G25" i="60"/>
  <c r="B24" i="60"/>
  <c r="B26" i="61"/>
  <c r="G27" i="61"/>
  <c r="B26" i="59"/>
  <c r="G27" i="59"/>
  <c r="G25" i="42"/>
  <c r="B24" i="42"/>
  <c r="D19" i="82" l="1"/>
  <c r="E18" i="82"/>
  <c r="D19" i="85"/>
  <c r="E18" i="85"/>
  <c r="D19" i="83"/>
  <c r="E18" i="83"/>
  <c r="D19" i="79"/>
  <c r="E18" i="79"/>
  <c r="D19" i="80"/>
  <c r="E18" i="80"/>
  <c r="D19" i="84"/>
  <c r="E18" i="84"/>
  <c r="E18" i="78"/>
  <c r="D19" i="78"/>
  <c r="D19" i="86"/>
  <c r="E18" i="86"/>
  <c r="D19" i="87"/>
  <c r="E18" i="87"/>
  <c r="E18" i="81"/>
  <c r="D19" i="81"/>
  <c r="D32" i="89"/>
  <c r="E31" i="89"/>
  <c r="G28" i="77"/>
  <c r="B27" i="77"/>
  <c r="G30" i="73"/>
  <c r="B29" i="73"/>
  <c r="G27" i="72"/>
  <c r="B26" i="72"/>
  <c r="B26" i="70"/>
  <c r="G27" i="70"/>
  <c r="B26" i="71"/>
  <c r="G27" i="71"/>
  <c r="B27" i="75"/>
  <c r="G28" i="75"/>
  <c r="G26" i="74"/>
  <c r="B25" i="74"/>
  <c r="G30" i="65"/>
  <c r="B29" i="65"/>
  <c r="B27" i="63"/>
  <c r="G28" i="63"/>
  <c r="B26" i="64"/>
  <c r="G27" i="64"/>
  <c r="G27" i="62"/>
  <c r="B26" i="62"/>
  <c r="G28" i="61"/>
  <c r="B27" i="61"/>
  <c r="G26" i="60"/>
  <c r="B25" i="60"/>
  <c r="B27" i="59"/>
  <c r="G28" i="59"/>
  <c r="B25" i="42"/>
  <c r="G26" i="42"/>
  <c r="D18" i="79" l="1"/>
  <c r="E17" i="79"/>
  <c r="D18" i="85"/>
  <c r="E17" i="85"/>
  <c r="D18" i="86"/>
  <c r="E17" i="86"/>
  <c r="E17" i="83"/>
  <c r="D18" i="83"/>
  <c r="E17" i="78"/>
  <c r="D18" i="78"/>
  <c r="D18" i="87"/>
  <c r="E17" i="87"/>
  <c r="D18" i="80"/>
  <c r="E17" i="80"/>
  <c r="D18" i="82"/>
  <c r="E17" i="82"/>
  <c r="D18" i="84"/>
  <c r="E17" i="84"/>
  <c r="D18" i="81"/>
  <c r="E17" i="81"/>
  <c r="D31" i="89"/>
  <c r="E30" i="89"/>
  <c r="G29" i="77"/>
  <c r="B28" i="77"/>
  <c r="G27" i="74"/>
  <c r="B26" i="74"/>
  <c r="B28" i="75"/>
  <c r="G29" i="75"/>
  <c r="G28" i="70"/>
  <c r="B27" i="70"/>
  <c r="B30" i="73"/>
  <c r="G31" i="73"/>
  <c r="G28" i="72"/>
  <c r="B27" i="72"/>
  <c r="B27" i="71"/>
  <c r="G28" i="71"/>
  <c r="G28" i="62"/>
  <c r="B27" i="62"/>
  <c r="B30" i="65"/>
  <c r="G31" i="65"/>
  <c r="B28" i="63"/>
  <c r="G29" i="63"/>
  <c r="G28" i="64"/>
  <c r="B27" i="64"/>
  <c r="G27" i="60"/>
  <c r="B26" i="60"/>
  <c r="B28" i="61"/>
  <c r="G29" i="61"/>
  <c r="G29" i="59"/>
  <c r="B28" i="59"/>
  <c r="G27" i="42"/>
  <c r="B26" i="42"/>
  <c r="D17" i="83" l="1"/>
  <c r="E16" i="83"/>
  <c r="D17" i="82"/>
  <c r="E16" i="82"/>
  <c r="D17" i="85"/>
  <c r="E16" i="85"/>
  <c r="D17" i="86"/>
  <c r="E16" i="86"/>
  <c r="D17" i="81"/>
  <c r="E16" i="81"/>
  <c r="D17" i="84"/>
  <c r="E16" i="84"/>
  <c r="D17" i="79"/>
  <c r="E16" i="79"/>
  <c r="D17" i="80"/>
  <c r="E16" i="80"/>
  <c r="D17" i="87"/>
  <c r="E16" i="87"/>
  <c r="D17" i="78"/>
  <c r="E16" i="78"/>
  <c r="D30" i="89"/>
  <c r="E29" i="89"/>
  <c r="B29" i="77"/>
  <c r="G30" i="77"/>
  <c r="G29" i="72"/>
  <c r="B28" i="72"/>
  <c r="G32" i="73"/>
  <c r="B31" i="73"/>
  <c r="B27" i="74"/>
  <c r="G28" i="74"/>
  <c r="G30" i="75"/>
  <c r="B29" i="75"/>
  <c r="B28" i="71"/>
  <c r="G29" i="71"/>
  <c r="B28" i="70"/>
  <c r="G29" i="70"/>
  <c r="G32" i="65"/>
  <c r="B31" i="65"/>
  <c r="G29" i="62"/>
  <c r="B28" i="62"/>
  <c r="B28" i="64"/>
  <c r="G29" i="64"/>
  <c r="G30" i="63"/>
  <c r="B29" i="63"/>
  <c r="G30" i="61"/>
  <c r="B29" i="61"/>
  <c r="B27" i="60"/>
  <c r="G28" i="60"/>
  <c r="G30" i="59"/>
  <c r="B29" i="59"/>
  <c r="G28" i="42"/>
  <c r="B27" i="42"/>
  <c r="D16" i="86" l="1"/>
  <c r="E15" i="86"/>
  <c r="D16" i="80"/>
  <c r="E15" i="80"/>
  <c r="E15" i="84"/>
  <c r="D16" i="84"/>
  <c r="D16" i="85"/>
  <c r="E15" i="85"/>
  <c r="D16" i="78"/>
  <c r="E15" i="78"/>
  <c r="D16" i="87"/>
  <c r="E15" i="87"/>
  <c r="E15" i="81"/>
  <c r="D16" i="81"/>
  <c r="E15" i="83"/>
  <c r="D16" i="83"/>
  <c r="D16" i="79"/>
  <c r="E15" i="79"/>
  <c r="D16" i="82"/>
  <c r="E15" i="82"/>
  <c r="D29" i="89"/>
  <c r="E28" i="89"/>
  <c r="G31" i="77"/>
  <c r="B30" i="77"/>
  <c r="B32" i="73"/>
  <c r="G33" i="73"/>
  <c r="G29" i="74"/>
  <c r="B28" i="74"/>
  <c r="G30" i="72"/>
  <c r="B29" i="72"/>
  <c r="B29" i="70"/>
  <c r="G30" i="70"/>
  <c r="B29" i="71"/>
  <c r="G30" i="71"/>
  <c r="G31" i="75"/>
  <c r="B30" i="75"/>
  <c r="B32" i="65"/>
  <c r="G33" i="65"/>
  <c r="G30" i="64"/>
  <c r="B29" i="64"/>
  <c r="B29" i="62"/>
  <c r="G30" i="62"/>
  <c r="G31" i="63"/>
  <c r="B30" i="63"/>
  <c r="B28" i="60"/>
  <c r="G29" i="60"/>
  <c r="B30" i="61"/>
  <c r="G31" i="61"/>
  <c r="G31" i="59"/>
  <c r="B30" i="59"/>
  <c r="G29" i="42"/>
  <c r="B28" i="42"/>
  <c r="D15" i="84" l="1"/>
  <c r="E14" i="84"/>
  <c r="D15" i="80"/>
  <c r="E14" i="80"/>
  <c r="E14" i="82"/>
  <c r="D15" i="82"/>
  <c r="E14" i="83"/>
  <c r="D15" i="83"/>
  <c r="D15" i="81"/>
  <c r="E14" i="81"/>
  <c r="D15" i="79"/>
  <c r="E14" i="79"/>
  <c r="D15" i="78"/>
  <c r="E14" i="78"/>
  <c r="D15" i="86"/>
  <c r="E14" i="86"/>
  <c r="D15" i="85"/>
  <c r="E14" i="85"/>
  <c r="E14" i="87"/>
  <c r="D15" i="87"/>
  <c r="D28" i="89"/>
  <c r="E27" i="89"/>
  <c r="B31" i="77"/>
  <c r="G32" i="77"/>
  <c r="G31" i="72"/>
  <c r="B30" i="72"/>
  <c r="B30" i="70"/>
  <c r="G31" i="70"/>
  <c r="B33" i="73"/>
  <c r="G34" i="73"/>
  <c r="G32" i="75"/>
  <c r="B31" i="75"/>
  <c r="G31" i="71"/>
  <c r="B30" i="71"/>
  <c r="G30" i="74"/>
  <c r="B29" i="74"/>
  <c r="B30" i="62"/>
  <c r="G31" i="62"/>
  <c r="B30" i="64"/>
  <c r="G31" i="64"/>
  <c r="B33" i="65"/>
  <c r="G34" i="65"/>
  <c r="G32" i="63"/>
  <c r="B31" i="63"/>
  <c r="G32" i="61"/>
  <c r="B31" i="61"/>
  <c r="B29" i="60"/>
  <c r="G30" i="60"/>
  <c r="G32" i="59"/>
  <c r="B31" i="59"/>
  <c r="B29" i="42"/>
  <c r="G30" i="42"/>
  <c r="D14" i="86" l="1"/>
  <c r="E13" i="86"/>
  <c r="D14" i="82"/>
  <c r="E13" i="82"/>
  <c r="D14" i="79"/>
  <c r="E13" i="79"/>
  <c r="E13" i="83"/>
  <c r="D14" i="83"/>
  <c r="D14" i="87"/>
  <c r="E13" i="87"/>
  <c r="D14" i="85"/>
  <c r="E13" i="85"/>
  <c r="D14" i="81"/>
  <c r="E13" i="81"/>
  <c r="E13" i="84"/>
  <c r="D14" i="84"/>
  <c r="E13" i="78"/>
  <c r="D14" i="78"/>
  <c r="D14" i="80"/>
  <c r="E13" i="80"/>
  <c r="D27" i="89"/>
  <c r="E26" i="89"/>
  <c r="B32" i="77"/>
  <c r="G33" i="77"/>
  <c r="G32" i="70"/>
  <c r="B31" i="70"/>
  <c r="B30" i="74"/>
  <c r="G31" i="74"/>
  <c r="G33" i="75"/>
  <c r="B32" i="75"/>
  <c r="G32" i="71"/>
  <c r="B31" i="71"/>
  <c r="B34" i="73"/>
  <c r="G35" i="73"/>
  <c r="B31" i="72"/>
  <c r="G32" i="72"/>
  <c r="B34" i="65"/>
  <c r="G35" i="65"/>
  <c r="B31" i="62"/>
  <c r="G32" i="62"/>
  <c r="G32" i="64"/>
  <c r="B31" i="64"/>
  <c r="B32" i="63"/>
  <c r="G33" i="63"/>
  <c r="B30" i="60"/>
  <c r="G31" i="60"/>
  <c r="G33" i="61"/>
  <c r="B32" i="61"/>
  <c r="G33" i="59"/>
  <c r="B32" i="59"/>
  <c r="G31" i="42"/>
  <c r="B30" i="42"/>
  <c r="E12" i="82" l="1"/>
  <c r="D13" i="82"/>
  <c r="E12" i="83"/>
  <c r="D13" i="83"/>
  <c r="D13" i="84"/>
  <c r="E12" i="84"/>
  <c r="D13" i="81"/>
  <c r="E12" i="81"/>
  <c r="D13" i="80"/>
  <c r="E12" i="80"/>
  <c r="D13" i="87"/>
  <c r="E12" i="87"/>
  <c r="D13" i="86"/>
  <c r="E12" i="86"/>
  <c r="D13" i="79"/>
  <c r="E12" i="79"/>
  <c r="E12" i="85"/>
  <c r="D13" i="85"/>
  <c r="D13" i="78"/>
  <c r="E12" i="78"/>
  <c r="D26" i="89"/>
  <c r="E25" i="89"/>
  <c r="G34" i="77"/>
  <c r="B33" i="77"/>
  <c r="G32" i="74"/>
  <c r="B31" i="74"/>
  <c r="B35" i="73"/>
  <c r="G36" i="73"/>
  <c r="B32" i="72"/>
  <c r="G33" i="72"/>
  <c r="G33" i="71"/>
  <c r="B32" i="71"/>
  <c r="B33" i="75"/>
  <c r="G34" i="75"/>
  <c r="B32" i="70"/>
  <c r="G33" i="70"/>
  <c r="G33" i="64"/>
  <c r="B32" i="64"/>
  <c r="G33" i="62"/>
  <c r="B32" i="62"/>
  <c r="B35" i="65"/>
  <c r="G36" i="65"/>
  <c r="G34" i="63"/>
  <c r="B33" i="63"/>
  <c r="B33" i="61"/>
  <c r="G34" i="61"/>
  <c r="G32" i="60"/>
  <c r="B31" i="60"/>
  <c r="G34" i="59"/>
  <c r="B33" i="59"/>
  <c r="B31" i="42"/>
  <c r="G32" i="42"/>
  <c r="E11" i="81" l="1"/>
  <c r="D12" i="81"/>
  <c r="D12" i="79"/>
  <c r="E11" i="79"/>
  <c r="E11" i="86"/>
  <c r="D12" i="86"/>
  <c r="E11" i="83"/>
  <c r="D12" i="83"/>
  <c r="D12" i="87"/>
  <c r="E11" i="87"/>
  <c r="E11" i="80"/>
  <c r="D12" i="80"/>
  <c r="D12" i="84"/>
  <c r="E11" i="84"/>
  <c r="D12" i="78"/>
  <c r="E11" i="78"/>
  <c r="D12" i="85"/>
  <c r="E11" i="85"/>
  <c r="D12" i="82"/>
  <c r="E11" i="82"/>
  <c r="D25" i="89"/>
  <c r="E24" i="89"/>
  <c r="B34" i="77"/>
  <c r="B34" i="75"/>
  <c r="G35" i="75"/>
  <c r="B33" i="72"/>
  <c r="G34" i="72"/>
  <c r="G37" i="73"/>
  <c r="B36" i="73"/>
  <c r="G34" i="71"/>
  <c r="B33" i="71"/>
  <c r="B33" i="70"/>
  <c r="G34" i="70"/>
  <c r="B32" i="74"/>
  <c r="G33" i="74"/>
  <c r="G37" i="65"/>
  <c r="B36" i="65"/>
  <c r="B33" i="62"/>
  <c r="G34" i="62"/>
  <c r="B34" i="63"/>
  <c r="G35" i="63"/>
  <c r="G34" i="64"/>
  <c r="B33" i="64"/>
  <c r="B34" i="61"/>
  <c r="G35" i="61"/>
  <c r="G33" i="60"/>
  <c r="B32" i="60"/>
  <c r="B34" i="59"/>
  <c r="G35" i="59"/>
  <c r="G33" i="42"/>
  <c r="B32" i="42"/>
  <c r="D11" i="86" l="1"/>
  <c r="E10" i="86"/>
  <c r="D11" i="79"/>
  <c r="E10" i="79"/>
  <c r="E10" i="80"/>
  <c r="D11" i="80"/>
  <c r="D11" i="83"/>
  <c r="E10" i="83"/>
  <c r="E10" i="85"/>
  <c r="D11" i="85"/>
  <c r="D11" i="87"/>
  <c r="E10" i="87"/>
  <c r="E10" i="78"/>
  <c r="D11" i="78"/>
  <c r="D11" i="84"/>
  <c r="E10" i="84"/>
  <c r="D11" i="82"/>
  <c r="E10" i="82"/>
  <c r="D11" i="81"/>
  <c r="E10" i="81"/>
  <c r="D24" i="89"/>
  <c r="E23" i="89"/>
  <c r="B34" i="71"/>
  <c r="G35" i="71"/>
  <c r="G35" i="70"/>
  <c r="B34" i="70"/>
  <c r="G38" i="73"/>
  <c r="B37" i="73"/>
  <c r="G34" i="74"/>
  <c r="B33" i="74"/>
  <c r="B35" i="75"/>
  <c r="G36" i="75"/>
  <c r="B34" i="72"/>
  <c r="G35" i="72"/>
  <c r="B35" i="63"/>
  <c r="G36" i="63"/>
  <c r="G35" i="62"/>
  <c r="B34" i="62"/>
  <c r="B34" i="64"/>
  <c r="G35" i="64"/>
  <c r="G38" i="65"/>
  <c r="B37" i="65"/>
  <c r="G34" i="60"/>
  <c r="B33" i="60"/>
  <c r="G36" i="61"/>
  <c r="B35" i="61"/>
  <c r="B35" i="59"/>
  <c r="G36" i="59"/>
  <c r="B33" i="42"/>
  <c r="G34" i="42"/>
  <c r="D10" i="83" l="1"/>
  <c r="E9" i="83"/>
  <c r="D10" i="80"/>
  <c r="E9" i="80"/>
  <c r="D10" i="79"/>
  <c r="E9" i="79"/>
  <c r="E9" i="78"/>
  <c r="D10" i="78"/>
  <c r="D10" i="84"/>
  <c r="E9" i="84"/>
  <c r="E9" i="81"/>
  <c r="D10" i="81"/>
  <c r="D10" i="82"/>
  <c r="E9" i="82"/>
  <c r="D10" i="86"/>
  <c r="E9" i="86"/>
  <c r="E9" i="87"/>
  <c r="D10" i="87"/>
  <c r="D10" i="85"/>
  <c r="E9" i="85"/>
  <c r="D23" i="89"/>
  <c r="E22" i="89"/>
  <c r="G36" i="72"/>
  <c r="B35" i="72"/>
  <c r="G39" i="73"/>
  <c r="B38" i="73"/>
  <c r="G36" i="70"/>
  <c r="B35" i="70"/>
  <c r="B36" i="75"/>
  <c r="G37" i="75"/>
  <c r="B35" i="71"/>
  <c r="G36" i="71"/>
  <c r="B34" i="74"/>
  <c r="G35" i="74"/>
  <c r="B35" i="62"/>
  <c r="G36" i="62"/>
  <c r="G37" i="63"/>
  <c r="B36" i="63"/>
  <c r="G39" i="65"/>
  <c r="B38" i="65"/>
  <c r="B35" i="64"/>
  <c r="G36" i="64"/>
  <c r="B36" i="61"/>
  <c r="G37" i="61"/>
  <c r="B34" i="60"/>
  <c r="G35" i="60"/>
  <c r="G37" i="59"/>
  <c r="B36" i="59"/>
  <c r="G35" i="42"/>
  <c r="B34" i="42"/>
  <c r="E8" i="80" l="1"/>
  <c r="D9" i="80"/>
  <c r="E8" i="79"/>
  <c r="D9" i="79"/>
  <c r="D9" i="81"/>
  <c r="E8" i="81"/>
  <c r="D9" i="86"/>
  <c r="E8" i="86"/>
  <c r="D9" i="82"/>
  <c r="E8" i="82"/>
  <c r="E8" i="85"/>
  <c r="D9" i="85"/>
  <c r="D9" i="84"/>
  <c r="E8" i="84"/>
  <c r="E8" i="83"/>
  <c r="D9" i="83"/>
  <c r="E8" i="78"/>
  <c r="D9" i="78"/>
  <c r="D9" i="87"/>
  <c r="E8" i="87"/>
  <c r="D22" i="89"/>
  <c r="E21" i="89"/>
  <c r="G38" i="75"/>
  <c r="B37" i="75"/>
  <c r="B35" i="74"/>
  <c r="G36" i="74"/>
  <c r="G37" i="70"/>
  <c r="B36" i="70"/>
  <c r="B36" i="71"/>
  <c r="G37" i="71"/>
  <c r="B39" i="73"/>
  <c r="G40" i="73"/>
  <c r="B36" i="72"/>
  <c r="G37" i="72"/>
  <c r="G37" i="64"/>
  <c r="B36" i="64"/>
  <c r="G38" i="63"/>
  <c r="B37" i="63"/>
  <c r="B36" i="62"/>
  <c r="G37" i="62"/>
  <c r="G40" i="65"/>
  <c r="B39" i="65"/>
  <c r="B35" i="60"/>
  <c r="G36" i="60"/>
  <c r="G38" i="61"/>
  <c r="B37" i="61"/>
  <c r="G38" i="59"/>
  <c r="B37" i="59"/>
  <c r="G36" i="42"/>
  <c r="B35" i="42"/>
  <c r="D8" i="86" l="1"/>
  <c r="E7" i="86"/>
  <c r="E7" i="85"/>
  <c r="D8" i="85"/>
  <c r="D8" i="79"/>
  <c r="E7" i="79"/>
  <c r="E7" i="81"/>
  <c r="D8" i="81"/>
  <c r="D8" i="82"/>
  <c r="E7" i="82"/>
  <c r="D8" i="83"/>
  <c r="E7" i="83"/>
  <c r="E7" i="84"/>
  <c r="D8" i="84"/>
  <c r="D8" i="87"/>
  <c r="E7" i="87"/>
  <c r="D8" i="78"/>
  <c r="E7" i="78"/>
  <c r="D8" i="80"/>
  <c r="E7" i="80"/>
  <c r="D21" i="89"/>
  <c r="E20" i="89"/>
  <c r="G37" i="74"/>
  <c r="B36" i="74"/>
  <c r="G38" i="70"/>
  <c r="B37" i="70"/>
  <c r="B40" i="73"/>
  <c r="G41" i="73"/>
  <c r="B38" i="75"/>
  <c r="G39" i="75"/>
  <c r="G38" i="72"/>
  <c r="B37" i="72"/>
  <c r="G38" i="71"/>
  <c r="B37" i="71"/>
  <c r="B37" i="62"/>
  <c r="G38" i="62"/>
  <c r="G39" i="63"/>
  <c r="B38" i="63"/>
  <c r="G41" i="65"/>
  <c r="B40" i="65"/>
  <c r="G38" i="64"/>
  <c r="B37" i="64"/>
  <c r="G37" i="60"/>
  <c r="B36" i="60"/>
  <c r="B38" i="61"/>
  <c r="G39" i="61"/>
  <c r="G39" i="59"/>
  <c r="B38" i="59"/>
  <c r="G37" i="42"/>
  <c r="B36" i="42"/>
  <c r="D7" i="87" l="1"/>
  <c r="E6" i="87"/>
  <c r="E5" i="87" s="1"/>
  <c r="D7" i="80"/>
  <c r="E6" i="80"/>
  <c r="E5" i="80" s="1"/>
  <c r="E6" i="79"/>
  <c r="E5" i="79" s="1"/>
  <c r="D7" i="79"/>
  <c r="D7" i="85"/>
  <c r="E6" i="85"/>
  <c r="E5" i="85" s="1"/>
  <c r="D7" i="84"/>
  <c r="E6" i="84"/>
  <c r="E5" i="84" s="1"/>
  <c r="E6" i="78"/>
  <c r="E5" i="78" s="1"/>
  <c r="D7" i="78"/>
  <c r="D7" i="82"/>
  <c r="E6" i="82"/>
  <c r="E5" i="82" s="1"/>
  <c r="D7" i="86"/>
  <c r="E6" i="86"/>
  <c r="E5" i="86" s="1"/>
  <c r="D7" i="81"/>
  <c r="E6" i="81"/>
  <c r="E5" i="81" s="1"/>
  <c r="E6" i="83"/>
  <c r="E5" i="83" s="1"/>
  <c r="D7" i="83"/>
  <c r="D20" i="89"/>
  <c r="E19" i="89"/>
  <c r="B41" i="73"/>
  <c r="G42" i="73"/>
  <c r="G39" i="72"/>
  <c r="B38" i="72"/>
  <c r="G40" i="75"/>
  <c r="B39" i="75"/>
  <c r="G39" i="71"/>
  <c r="B38" i="71"/>
  <c r="B38" i="70"/>
  <c r="G39" i="70"/>
  <c r="B37" i="74"/>
  <c r="G38" i="74"/>
  <c r="B39" i="63"/>
  <c r="G40" i="63"/>
  <c r="G39" i="62"/>
  <c r="B38" i="62"/>
  <c r="B38" i="64"/>
  <c r="G39" i="64"/>
  <c r="B41" i="65"/>
  <c r="G42" i="65"/>
  <c r="G40" i="61"/>
  <c r="B39" i="61"/>
  <c r="B37" i="60"/>
  <c r="G38" i="60"/>
  <c r="G40" i="59"/>
  <c r="B39" i="59"/>
  <c r="G38" i="42"/>
  <c r="B37" i="42"/>
  <c r="D5" i="86" l="1"/>
  <c r="B3" i="86"/>
  <c r="J34" i="86"/>
  <c r="B3" i="79"/>
  <c r="D5" i="79"/>
  <c r="J34" i="79"/>
  <c r="B3" i="80"/>
  <c r="D5" i="80"/>
  <c r="J34" i="80"/>
  <c r="B3" i="85"/>
  <c r="D5" i="85"/>
  <c r="J34" i="85"/>
  <c r="B3" i="83"/>
  <c r="D5" i="83"/>
  <c r="J34" i="83"/>
  <c r="D5" i="78"/>
  <c r="B3" i="78"/>
  <c r="J34" i="78"/>
  <c r="D5" i="82"/>
  <c r="B3" i="82"/>
  <c r="J34" i="82"/>
  <c r="D5" i="84"/>
  <c r="B3" i="84"/>
  <c r="J34" i="84"/>
  <c r="D5" i="87"/>
  <c r="B3" i="87"/>
  <c r="J34" i="87"/>
  <c r="D5" i="81"/>
  <c r="B3" i="81"/>
  <c r="J34" i="81"/>
  <c r="D19" i="89"/>
  <c r="E18" i="89"/>
  <c r="B39" i="70"/>
  <c r="G40" i="70"/>
  <c r="G41" i="75"/>
  <c r="B40" i="75"/>
  <c r="G40" i="71"/>
  <c r="B39" i="71"/>
  <c r="B38" i="74"/>
  <c r="G39" i="74"/>
  <c r="B39" i="72"/>
  <c r="G40" i="72"/>
  <c r="B42" i="73"/>
  <c r="G43" i="73"/>
  <c r="G41" i="63"/>
  <c r="B40" i="63"/>
  <c r="G40" i="62"/>
  <c r="B39" i="62"/>
  <c r="B42" i="65"/>
  <c r="G43" i="65"/>
  <c r="B39" i="64"/>
  <c r="G40" i="64"/>
  <c r="B38" i="60"/>
  <c r="G39" i="60"/>
  <c r="G41" i="61"/>
  <c r="B40" i="61"/>
  <c r="G41" i="59"/>
  <c r="B40" i="59"/>
  <c r="B38" i="42"/>
  <c r="G39" i="42"/>
  <c r="D18" i="89" l="1"/>
  <c r="E17" i="89"/>
  <c r="G44" i="73"/>
  <c r="B43" i="73"/>
  <c r="B40" i="72"/>
  <c r="G41" i="72"/>
  <c r="B41" i="75"/>
  <c r="G42" i="75"/>
  <c r="G40" i="74"/>
  <c r="B39" i="74"/>
  <c r="B40" i="70"/>
  <c r="G41" i="70"/>
  <c r="G41" i="71"/>
  <c r="B40" i="71"/>
  <c r="G41" i="62"/>
  <c r="B40" i="62"/>
  <c r="B41" i="63"/>
  <c r="G42" i="63"/>
  <c r="G41" i="64"/>
  <c r="B40" i="64"/>
  <c r="G44" i="65"/>
  <c r="B43" i="65"/>
  <c r="G42" i="61"/>
  <c r="B41" i="61"/>
  <c r="B39" i="60"/>
  <c r="G40" i="60"/>
  <c r="B41" i="59"/>
  <c r="G42" i="59"/>
  <c r="G40" i="42"/>
  <c r="B39" i="42"/>
  <c r="D17" i="89" l="1"/>
  <c r="E16" i="89"/>
  <c r="B42" i="75"/>
  <c r="G43" i="75"/>
  <c r="G42" i="71"/>
  <c r="B41" i="71"/>
  <c r="G42" i="70"/>
  <c r="B41" i="70"/>
  <c r="B41" i="72"/>
  <c r="G42" i="72"/>
  <c r="B40" i="74"/>
  <c r="G41" i="74"/>
  <c r="B44" i="73"/>
  <c r="G45" i="73"/>
  <c r="G42" i="64"/>
  <c r="B41" i="64"/>
  <c r="G45" i="65"/>
  <c r="B44" i="65"/>
  <c r="B42" i="63"/>
  <c r="G43" i="63"/>
  <c r="B41" i="62"/>
  <c r="G42" i="62"/>
  <c r="B40" i="60"/>
  <c r="G41" i="60"/>
  <c r="B42" i="61"/>
  <c r="G43" i="61"/>
  <c r="B42" i="59"/>
  <c r="G43" i="59"/>
  <c r="G41" i="42"/>
  <c r="B40" i="42"/>
  <c r="D16" i="89" l="1"/>
  <c r="E15" i="89"/>
  <c r="G42" i="74"/>
  <c r="B41" i="74"/>
  <c r="G43" i="70"/>
  <c r="B42" i="70"/>
  <c r="G46" i="73"/>
  <c r="B45" i="73"/>
  <c r="B43" i="75"/>
  <c r="G44" i="75"/>
  <c r="G43" i="71"/>
  <c r="B42" i="71"/>
  <c r="B42" i="72"/>
  <c r="G43" i="72"/>
  <c r="G46" i="65"/>
  <c r="B45" i="65"/>
  <c r="G43" i="62"/>
  <c r="B42" i="62"/>
  <c r="B43" i="63"/>
  <c r="G44" i="63"/>
  <c r="G43" i="64"/>
  <c r="B42" i="64"/>
  <c r="G44" i="61"/>
  <c r="B43" i="61"/>
  <c r="G42" i="60"/>
  <c r="B41" i="60"/>
  <c r="B43" i="59"/>
  <c r="G44" i="59"/>
  <c r="B41" i="42"/>
  <c r="G42" i="42"/>
  <c r="D15" i="89" l="1"/>
  <c r="E14" i="89"/>
  <c r="G44" i="70"/>
  <c r="B43" i="70"/>
  <c r="B46" i="73"/>
  <c r="G47" i="73"/>
  <c r="B44" i="75"/>
  <c r="G45" i="75"/>
  <c r="G44" i="71"/>
  <c r="B43" i="71"/>
  <c r="G44" i="72"/>
  <c r="B43" i="72"/>
  <c r="G43" i="74"/>
  <c r="B42" i="74"/>
  <c r="G47" i="65"/>
  <c r="B46" i="65"/>
  <c r="G44" i="62"/>
  <c r="B43" i="62"/>
  <c r="B44" i="63"/>
  <c r="G45" i="63"/>
  <c r="B43" i="64"/>
  <c r="G44" i="64"/>
  <c r="B42" i="60"/>
  <c r="G43" i="60"/>
  <c r="B44" i="61"/>
  <c r="G45" i="61"/>
  <c r="G45" i="59"/>
  <c r="B44" i="59"/>
  <c r="G43" i="42"/>
  <c r="B42" i="42"/>
  <c r="D14" i="89" l="1"/>
  <c r="E13" i="89"/>
  <c r="G46" i="75"/>
  <c r="B45" i="75"/>
  <c r="B44" i="72"/>
  <c r="G45" i="72"/>
  <c r="B44" i="71"/>
  <c r="G45" i="71"/>
  <c r="G45" i="70"/>
  <c r="B44" i="70"/>
  <c r="G48" i="73"/>
  <c r="B47" i="73"/>
  <c r="B43" i="74"/>
  <c r="G44" i="74"/>
  <c r="G45" i="62"/>
  <c r="B44" i="62"/>
  <c r="G46" i="63"/>
  <c r="B45" i="63"/>
  <c r="B44" i="64"/>
  <c r="G45" i="64"/>
  <c r="G48" i="65"/>
  <c r="B47" i="65"/>
  <c r="G46" i="61"/>
  <c r="B45" i="61"/>
  <c r="B43" i="60"/>
  <c r="G44" i="60"/>
  <c r="G46" i="59"/>
  <c r="B45" i="59"/>
  <c r="G44" i="42"/>
  <c r="B43" i="42"/>
  <c r="D13" i="89" l="1"/>
  <c r="E12" i="89"/>
  <c r="B45" i="71"/>
  <c r="G46" i="71"/>
  <c r="G49" i="73"/>
  <c r="B48" i="73"/>
  <c r="G46" i="72"/>
  <c r="B45" i="72"/>
  <c r="B44" i="74"/>
  <c r="G45" i="74"/>
  <c r="G46" i="70"/>
  <c r="B45" i="70"/>
  <c r="G47" i="75"/>
  <c r="B46" i="75"/>
  <c r="G47" i="63"/>
  <c r="B46" i="63"/>
  <c r="G46" i="64"/>
  <c r="B45" i="64"/>
  <c r="G49" i="65"/>
  <c r="B48" i="65"/>
  <c r="B45" i="62"/>
  <c r="G46" i="62"/>
  <c r="G45" i="60"/>
  <c r="B44" i="60"/>
  <c r="B46" i="61"/>
  <c r="G47" i="61"/>
  <c r="G47" i="59"/>
  <c r="B46" i="59"/>
  <c r="G45" i="42"/>
  <c r="B44" i="42"/>
  <c r="D12" i="89" l="1"/>
  <c r="E11" i="89"/>
  <c r="G47" i="72"/>
  <c r="B46" i="72"/>
  <c r="G47" i="70"/>
  <c r="B46" i="70"/>
  <c r="G46" i="74"/>
  <c r="B45" i="74"/>
  <c r="G47" i="71"/>
  <c r="B46" i="71"/>
  <c r="B49" i="73"/>
  <c r="G50" i="73"/>
  <c r="G48" i="75"/>
  <c r="B47" i="75"/>
  <c r="B46" i="64"/>
  <c r="G47" i="64"/>
  <c r="B46" i="62"/>
  <c r="G47" i="62"/>
  <c r="G48" i="63"/>
  <c r="B47" i="63"/>
  <c r="G50" i="65"/>
  <c r="B49" i="65"/>
  <c r="B47" i="61"/>
  <c r="G48" i="61"/>
  <c r="B45" i="60"/>
  <c r="G46" i="60"/>
  <c r="G48" i="59"/>
  <c r="B47" i="59"/>
  <c r="B45" i="42"/>
  <c r="G46" i="42"/>
  <c r="D11" i="89" l="1"/>
  <c r="E10" i="89"/>
  <c r="G49" i="75"/>
  <c r="B48" i="75"/>
  <c r="G48" i="70"/>
  <c r="B47" i="70"/>
  <c r="G48" i="71"/>
  <c r="B47" i="71"/>
  <c r="B47" i="72"/>
  <c r="G48" i="72"/>
  <c r="B50" i="73"/>
  <c r="G51" i="73"/>
  <c r="B46" i="74"/>
  <c r="G47" i="74"/>
  <c r="B48" i="63"/>
  <c r="G49" i="63"/>
  <c r="G48" i="62"/>
  <c r="B47" i="62"/>
  <c r="G48" i="64"/>
  <c r="B47" i="64"/>
  <c r="B50" i="65"/>
  <c r="G51" i="65"/>
  <c r="G49" i="61"/>
  <c r="B48" i="61"/>
  <c r="B46" i="60"/>
  <c r="G47" i="60"/>
  <c r="G49" i="59"/>
  <c r="B48" i="59"/>
  <c r="B46" i="42"/>
  <c r="G47" i="42"/>
  <c r="D10" i="89" l="1"/>
  <c r="E9" i="89"/>
  <c r="G49" i="71"/>
  <c r="B48" i="71"/>
  <c r="B48" i="72"/>
  <c r="G49" i="72"/>
  <c r="B48" i="70"/>
  <c r="G49" i="70"/>
  <c r="G48" i="74"/>
  <c r="B47" i="74"/>
  <c r="B49" i="75"/>
  <c r="G50" i="75"/>
  <c r="B51" i="73"/>
  <c r="G52" i="73"/>
  <c r="B48" i="64"/>
  <c r="G49" i="64"/>
  <c r="G49" i="62"/>
  <c r="B48" i="62"/>
  <c r="B51" i="65"/>
  <c r="G52" i="65"/>
  <c r="G50" i="63"/>
  <c r="B49" i="63"/>
  <c r="B47" i="60"/>
  <c r="G48" i="60"/>
  <c r="B49" i="61"/>
  <c r="G50" i="61"/>
  <c r="G50" i="59"/>
  <c r="B49" i="59"/>
  <c r="B47" i="42"/>
  <c r="G48" i="42"/>
  <c r="D9" i="89" l="1"/>
  <c r="E8" i="89"/>
  <c r="G53" i="73"/>
  <c r="B52" i="73"/>
  <c r="B49" i="72"/>
  <c r="G50" i="72"/>
  <c r="G49" i="74"/>
  <c r="B48" i="74"/>
  <c r="B49" i="71"/>
  <c r="G50" i="71"/>
  <c r="G50" i="70"/>
  <c r="B49" i="70"/>
  <c r="B50" i="75"/>
  <c r="G51" i="75"/>
  <c r="B50" i="63"/>
  <c r="G51" i="63"/>
  <c r="G53" i="65"/>
  <c r="B52" i="65"/>
  <c r="B49" i="62"/>
  <c r="G50" i="62"/>
  <c r="G50" i="64"/>
  <c r="B49" i="64"/>
  <c r="B50" i="61"/>
  <c r="G51" i="61"/>
  <c r="B48" i="60"/>
  <c r="G49" i="60"/>
  <c r="B50" i="59"/>
  <c r="G51" i="59"/>
  <c r="B48" i="42"/>
  <c r="G49" i="42"/>
  <c r="D8" i="89" l="1"/>
  <c r="E7" i="89"/>
  <c r="G50" i="74"/>
  <c r="B49" i="74"/>
  <c r="G54" i="73"/>
  <c r="B53" i="73"/>
  <c r="B51" i="75"/>
  <c r="G52" i="75"/>
  <c r="B50" i="72"/>
  <c r="G51" i="72"/>
  <c r="G51" i="70"/>
  <c r="B50" i="70"/>
  <c r="B50" i="71"/>
  <c r="G51" i="71"/>
  <c r="G54" i="65"/>
  <c r="B53" i="65"/>
  <c r="G51" i="64"/>
  <c r="B50" i="64"/>
  <c r="B51" i="63"/>
  <c r="G52" i="63"/>
  <c r="B50" i="62"/>
  <c r="G51" i="62"/>
  <c r="G52" i="61"/>
  <c r="B51" i="61"/>
  <c r="G50" i="60"/>
  <c r="B49" i="60"/>
  <c r="G52" i="59"/>
  <c r="B51" i="59"/>
  <c r="B49" i="42"/>
  <c r="G50" i="42"/>
  <c r="D7" i="89" l="1"/>
  <c r="E6" i="89"/>
  <c r="E5" i="89" s="1"/>
  <c r="G53" i="75"/>
  <c r="B52" i="75"/>
  <c r="G55" i="73"/>
  <c r="B54" i="73"/>
  <c r="G52" i="70"/>
  <c r="B51" i="70"/>
  <c r="G52" i="72"/>
  <c r="B51" i="72"/>
  <c r="B51" i="71"/>
  <c r="G52" i="71"/>
  <c r="B50" i="74"/>
  <c r="G51" i="74"/>
  <c r="G52" i="62"/>
  <c r="B51" i="62"/>
  <c r="G55" i="65"/>
  <c r="B54" i="65"/>
  <c r="G53" i="63"/>
  <c r="B52" i="63"/>
  <c r="G52" i="64"/>
  <c r="B51" i="64"/>
  <c r="G51" i="60"/>
  <c r="B50" i="60"/>
  <c r="B52" i="61"/>
  <c r="G53" i="61"/>
  <c r="G53" i="59"/>
  <c r="B52" i="59"/>
  <c r="G51" i="42"/>
  <c r="B50" i="42"/>
  <c r="B3" i="89" l="1"/>
  <c r="D5" i="89"/>
  <c r="B52" i="71"/>
  <c r="G53" i="71"/>
  <c r="G56" i="73"/>
  <c r="B55" i="73"/>
  <c r="G53" i="72"/>
  <c r="B52" i="72"/>
  <c r="G52" i="74"/>
  <c r="B51" i="74"/>
  <c r="G53" i="70"/>
  <c r="B52" i="70"/>
  <c r="G54" i="75"/>
  <c r="B53" i="75"/>
  <c r="G53" i="62"/>
  <c r="B52" i="62"/>
  <c r="B52" i="64"/>
  <c r="G53" i="64"/>
  <c r="G54" i="63"/>
  <c r="B53" i="63"/>
  <c r="B55" i="65"/>
  <c r="G56" i="65"/>
  <c r="G54" i="61"/>
  <c r="B53" i="61"/>
  <c r="G52" i="60"/>
  <c r="B51" i="60"/>
  <c r="G54" i="59"/>
  <c r="B53" i="59"/>
  <c r="G52" i="42"/>
  <c r="B51" i="42"/>
  <c r="G54" i="72" l="1"/>
  <c r="B53" i="72"/>
  <c r="G54" i="70"/>
  <c r="B53" i="70"/>
  <c r="G53" i="74"/>
  <c r="B52" i="74"/>
  <c r="G54" i="71"/>
  <c r="B53" i="71"/>
  <c r="G55" i="75"/>
  <c r="B54" i="75"/>
  <c r="B56" i="73"/>
  <c r="G57" i="73"/>
  <c r="B53" i="62"/>
  <c r="G54" i="62"/>
  <c r="G55" i="63"/>
  <c r="B54" i="63"/>
  <c r="B56" i="65"/>
  <c r="G57" i="65"/>
  <c r="G54" i="64"/>
  <c r="B53" i="64"/>
  <c r="G53" i="60"/>
  <c r="B52" i="60"/>
  <c r="B54" i="61"/>
  <c r="G55" i="61"/>
  <c r="B54" i="59"/>
  <c r="G55" i="59"/>
  <c r="G53" i="42"/>
  <c r="B52" i="42"/>
  <c r="G54" i="74" l="1"/>
  <c r="B53" i="74"/>
  <c r="G58" i="73"/>
  <c r="B57" i="73"/>
  <c r="G56" i="75"/>
  <c r="B55" i="75"/>
  <c r="G55" i="70"/>
  <c r="B54" i="70"/>
  <c r="B54" i="71"/>
  <c r="G55" i="71"/>
  <c r="G55" i="72"/>
  <c r="B54" i="72"/>
  <c r="G55" i="62"/>
  <c r="B54" i="62"/>
  <c r="G58" i="65"/>
  <c r="B57" i="65"/>
  <c r="B55" i="63"/>
  <c r="G56" i="63"/>
  <c r="B54" i="64"/>
  <c r="G55" i="64"/>
  <c r="G56" i="61"/>
  <c r="B55" i="61"/>
  <c r="B53" i="60"/>
  <c r="G54" i="60"/>
  <c r="G56" i="59"/>
  <c r="B55" i="59"/>
  <c r="G54" i="42"/>
  <c r="B53" i="42"/>
  <c r="B55" i="70" l="1"/>
  <c r="G56" i="70"/>
  <c r="B58" i="73"/>
  <c r="G59" i="73"/>
  <c r="B59" i="73" s="1"/>
  <c r="G56" i="71"/>
  <c r="B55" i="71"/>
  <c r="G57" i="75"/>
  <c r="B56" i="75"/>
  <c r="B55" i="72"/>
  <c r="G56" i="72"/>
  <c r="B54" i="74"/>
  <c r="G55" i="74"/>
  <c r="G56" i="64"/>
  <c r="B55" i="64"/>
  <c r="B58" i="65"/>
  <c r="G59" i="65"/>
  <c r="B59" i="65" s="1"/>
  <c r="B55" i="62"/>
  <c r="G56" i="62"/>
  <c r="G57" i="63"/>
  <c r="B56" i="63"/>
  <c r="G57" i="61"/>
  <c r="B56" i="61"/>
  <c r="B54" i="60"/>
  <c r="G55" i="60"/>
  <c r="G57" i="59"/>
  <c r="B56" i="59"/>
  <c r="B54" i="42"/>
  <c r="G55" i="42"/>
  <c r="G57" i="72" l="1"/>
  <c r="B56" i="72"/>
  <c r="B56" i="71"/>
  <c r="G57" i="71"/>
  <c r="B55" i="74"/>
  <c r="G56" i="74"/>
  <c r="B56" i="70"/>
  <c r="G57" i="70"/>
  <c r="E59" i="73"/>
  <c r="D59" i="73" s="1"/>
  <c r="B57" i="75"/>
  <c r="G58" i="75"/>
  <c r="G57" i="62"/>
  <c r="B56" i="62"/>
  <c r="G58" i="63"/>
  <c r="B57" i="63"/>
  <c r="E58" i="65"/>
  <c r="D58" i="65" s="1"/>
  <c r="E59" i="65"/>
  <c r="D59" i="65" s="1"/>
  <c r="G57" i="64"/>
  <c r="B56" i="64"/>
  <c r="B55" i="60"/>
  <c r="G56" i="60"/>
  <c r="B57" i="61"/>
  <c r="G58" i="61"/>
  <c r="B57" i="59"/>
  <c r="G58" i="59"/>
  <c r="G56" i="42"/>
  <c r="B55" i="42"/>
  <c r="E58" i="73" l="1"/>
  <c r="B57" i="71"/>
  <c r="G58" i="71"/>
  <c r="G58" i="70"/>
  <c r="B57" i="70"/>
  <c r="B56" i="74"/>
  <c r="G57" i="74"/>
  <c r="B57" i="72"/>
  <c r="G58" i="72"/>
  <c r="B58" i="75"/>
  <c r="G59" i="75"/>
  <c r="B59" i="75" s="1"/>
  <c r="B58" i="63"/>
  <c r="G59" i="63"/>
  <c r="B59" i="63" s="1"/>
  <c r="B57" i="62"/>
  <c r="G58" i="62"/>
  <c r="G58" i="64"/>
  <c r="B57" i="64"/>
  <c r="E57" i="65"/>
  <c r="G59" i="61"/>
  <c r="B59" i="61" s="1"/>
  <c r="B58" i="61"/>
  <c r="G57" i="60"/>
  <c r="B56" i="60"/>
  <c r="G59" i="59"/>
  <c r="B59" i="59" s="1"/>
  <c r="B58" i="59"/>
  <c r="B56" i="42"/>
  <c r="G57" i="42"/>
  <c r="E59" i="75" l="1"/>
  <c r="D59" i="75" s="1"/>
  <c r="G59" i="71"/>
  <c r="B59" i="71" s="1"/>
  <c r="B58" i="71"/>
  <c r="B58" i="70"/>
  <c r="G59" i="70"/>
  <c r="B59" i="70" s="1"/>
  <c r="G59" i="72"/>
  <c r="B59" i="72" s="1"/>
  <c r="B58" i="72"/>
  <c r="B57" i="74"/>
  <c r="G58" i="74"/>
  <c r="D58" i="73"/>
  <c r="E57" i="73"/>
  <c r="B58" i="62"/>
  <c r="G59" i="62"/>
  <c r="B59" i="62" s="1"/>
  <c r="D57" i="65"/>
  <c r="E56" i="65"/>
  <c r="E59" i="63"/>
  <c r="D59" i="63" s="1"/>
  <c r="B58" i="64"/>
  <c r="G59" i="64"/>
  <c r="B59" i="64" s="1"/>
  <c r="B57" i="60"/>
  <c r="G58" i="60"/>
  <c r="E59" i="61"/>
  <c r="D59" i="61" s="1"/>
  <c r="E59" i="59"/>
  <c r="D59" i="59" s="1"/>
  <c r="B57" i="42"/>
  <c r="G58" i="42"/>
  <c r="E59" i="71" l="1"/>
  <c r="D59" i="71" s="1"/>
  <c r="B58" i="74"/>
  <c r="G59" i="74"/>
  <c r="B59" i="74" s="1"/>
  <c r="D57" i="73"/>
  <c r="E56" i="73"/>
  <c r="E58" i="75"/>
  <c r="E59" i="72"/>
  <c r="D59" i="72" s="1"/>
  <c r="E58" i="70"/>
  <c r="D58" i="70" s="1"/>
  <c r="E59" i="70"/>
  <c r="D59" i="70" s="1"/>
  <c r="E58" i="63"/>
  <c r="E59" i="62"/>
  <c r="D59" i="62" s="1"/>
  <c r="D56" i="65"/>
  <c r="E55" i="65"/>
  <c r="E59" i="64"/>
  <c r="D59" i="64" s="1"/>
  <c r="G59" i="60"/>
  <c r="B59" i="60" s="1"/>
  <c r="B58" i="60"/>
  <c r="E58" i="61"/>
  <c r="E58" i="59"/>
  <c r="G59" i="42"/>
  <c r="B59" i="42" s="1"/>
  <c r="B58" i="42"/>
  <c r="E58" i="64" l="1"/>
  <c r="D58" i="64" s="1"/>
  <c r="E58" i="71"/>
  <c r="E59" i="74"/>
  <c r="D59" i="74" s="1"/>
  <c r="E57" i="70"/>
  <c r="D58" i="75"/>
  <c r="E57" i="75"/>
  <c r="E58" i="72"/>
  <c r="D56" i="73"/>
  <c r="E55" i="73"/>
  <c r="D55" i="65"/>
  <c r="E54" i="65"/>
  <c r="E58" i="62"/>
  <c r="D58" i="63"/>
  <c r="E57" i="63"/>
  <c r="D58" i="61"/>
  <c r="E57" i="61"/>
  <c r="E59" i="60"/>
  <c r="D59" i="60" s="1"/>
  <c r="D58" i="59"/>
  <c r="E57" i="59"/>
  <c r="E58" i="42"/>
  <c r="D58" i="42" s="1"/>
  <c r="E57" i="64" l="1"/>
  <c r="D57" i="75"/>
  <c r="E56" i="75"/>
  <c r="D57" i="70"/>
  <c r="E56" i="70"/>
  <c r="D55" i="73"/>
  <c r="E54" i="73"/>
  <c r="E58" i="74"/>
  <c r="D58" i="72"/>
  <c r="E57" i="72"/>
  <c r="D58" i="71"/>
  <c r="E57" i="71"/>
  <c r="D58" i="62"/>
  <c r="E57" i="62"/>
  <c r="D57" i="63"/>
  <c r="E56" i="63"/>
  <c r="D54" i="65"/>
  <c r="E53" i="65"/>
  <c r="D57" i="64"/>
  <c r="E56" i="64"/>
  <c r="E58" i="60"/>
  <c r="D57" i="61"/>
  <c r="E56" i="61"/>
  <c r="D57" i="59"/>
  <c r="E56" i="59"/>
  <c r="E57" i="42"/>
  <c r="D54" i="73" l="1"/>
  <c r="E53" i="73"/>
  <c r="D56" i="70"/>
  <c r="E55" i="70"/>
  <c r="D56" i="75"/>
  <c r="E55" i="75"/>
  <c r="D58" i="74"/>
  <c r="E57" i="74"/>
  <c r="D57" i="71"/>
  <c r="E56" i="71"/>
  <c r="D57" i="72"/>
  <c r="E56" i="72"/>
  <c r="D53" i="65"/>
  <c r="E52" i="65"/>
  <c r="D57" i="62"/>
  <c r="E56" i="62"/>
  <c r="D56" i="64"/>
  <c r="E55" i="64"/>
  <c r="D56" i="63"/>
  <c r="E55" i="63"/>
  <c r="D56" i="61"/>
  <c r="E55" i="61"/>
  <c r="D58" i="60"/>
  <c r="E57" i="60"/>
  <c r="D56" i="59"/>
  <c r="E55" i="59"/>
  <c r="D57" i="42"/>
  <c r="E56" i="42"/>
  <c r="D57" i="74" l="1"/>
  <c r="E56" i="74"/>
  <c r="D55" i="70"/>
  <c r="E54" i="70"/>
  <c r="D55" i="75"/>
  <c r="E54" i="75"/>
  <c r="D56" i="72"/>
  <c r="E55" i="72"/>
  <c r="D56" i="71"/>
  <c r="E55" i="71"/>
  <c r="D53" i="73"/>
  <c r="E52" i="73"/>
  <c r="D55" i="64"/>
  <c r="E54" i="64"/>
  <c r="D52" i="65"/>
  <c r="E51" i="65"/>
  <c r="D55" i="63"/>
  <c r="E54" i="63"/>
  <c r="D56" i="62"/>
  <c r="E55" i="62"/>
  <c r="D55" i="61"/>
  <c r="E54" i="61"/>
  <c r="D57" i="60"/>
  <c r="E56" i="60"/>
  <c r="D55" i="59"/>
  <c r="E54" i="59"/>
  <c r="D56" i="42"/>
  <c r="E55" i="42"/>
  <c r="D55" i="72" l="1"/>
  <c r="E54" i="72"/>
  <c r="D52" i="73"/>
  <c r="E51" i="73"/>
  <c r="D56" i="74"/>
  <c r="E55" i="74"/>
  <c r="D54" i="75"/>
  <c r="E53" i="75"/>
  <c r="D54" i="70"/>
  <c r="E53" i="70"/>
  <c r="D55" i="71"/>
  <c r="E54" i="71"/>
  <c r="D55" i="62"/>
  <c r="E54" i="62"/>
  <c r="D51" i="65"/>
  <c r="E50" i="65"/>
  <c r="D54" i="63"/>
  <c r="E53" i="63"/>
  <c r="D54" i="64"/>
  <c r="E53" i="64"/>
  <c r="D54" i="61"/>
  <c r="E53" i="61"/>
  <c r="D56" i="60"/>
  <c r="E55" i="60"/>
  <c r="D54" i="59"/>
  <c r="E53" i="59"/>
  <c r="D55" i="42"/>
  <c r="E54" i="42"/>
  <c r="D53" i="75" l="1"/>
  <c r="E52" i="75"/>
  <c r="D54" i="71"/>
  <c r="E53" i="71"/>
  <c r="D53" i="70"/>
  <c r="E52" i="70"/>
  <c r="D54" i="72"/>
  <c r="E53" i="72"/>
  <c r="D55" i="74"/>
  <c r="E54" i="74"/>
  <c r="D51" i="73"/>
  <c r="E50" i="73"/>
  <c r="D53" i="63"/>
  <c r="E52" i="63"/>
  <c r="D53" i="64"/>
  <c r="E52" i="64"/>
  <c r="D54" i="62"/>
  <c r="E53" i="62"/>
  <c r="D50" i="65"/>
  <c r="E49" i="65"/>
  <c r="D53" i="61"/>
  <c r="E52" i="61"/>
  <c r="D55" i="60"/>
  <c r="E54" i="60"/>
  <c r="D53" i="59"/>
  <c r="E52" i="59"/>
  <c r="D54" i="42"/>
  <c r="E53" i="42"/>
  <c r="D53" i="71" l="1"/>
  <c r="E52" i="71"/>
  <c r="D52" i="70"/>
  <c r="E51" i="70"/>
  <c r="D54" i="74"/>
  <c r="E53" i="74"/>
  <c r="D52" i="75"/>
  <c r="E51" i="75"/>
  <c r="D53" i="72"/>
  <c r="E52" i="72"/>
  <c r="D50" i="73"/>
  <c r="E49" i="73"/>
  <c r="D53" i="62"/>
  <c r="E52" i="62"/>
  <c r="D52" i="63"/>
  <c r="E51" i="63"/>
  <c r="D49" i="65"/>
  <c r="E48" i="65"/>
  <c r="D52" i="64"/>
  <c r="E51" i="64"/>
  <c r="D52" i="61"/>
  <c r="E51" i="61"/>
  <c r="D54" i="60"/>
  <c r="E53" i="60"/>
  <c r="D52" i="59"/>
  <c r="E51" i="59"/>
  <c r="D53" i="42"/>
  <c r="E52" i="42"/>
  <c r="D53" i="74" l="1"/>
  <c r="E52" i="74"/>
  <c r="D51" i="75"/>
  <c r="E50" i="75"/>
  <c r="D51" i="70"/>
  <c r="E50" i="70"/>
  <c r="D52" i="71"/>
  <c r="E51" i="71"/>
  <c r="D49" i="73"/>
  <c r="E48" i="73"/>
  <c r="D52" i="72"/>
  <c r="E51" i="72"/>
  <c r="D48" i="65"/>
  <c r="E47" i="65"/>
  <c r="D52" i="62"/>
  <c r="E51" i="62"/>
  <c r="D51" i="64"/>
  <c r="E50" i="64"/>
  <c r="D51" i="63"/>
  <c r="E50" i="63"/>
  <c r="D51" i="61"/>
  <c r="E50" i="61"/>
  <c r="D53" i="60"/>
  <c r="E52" i="60"/>
  <c r="D51" i="59"/>
  <c r="E50" i="59"/>
  <c r="D52" i="42"/>
  <c r="E51" i="42"/>
  <c r="D50" i="70" l="1"/>
  <c r="E49" i="70"/>
  <c r="D51" i="71"/>
  <c r="E50" i="71"/>
  <c r="D50" i="75"/>
  <c r="E49" i="75"/>
  <c r="D52" i="74"/>
  <c r="E51" i="74"/>
  <c r="D51" i="72"/>
  <c r="E50" i="72"/>
  <c r="D48" i="73"/>
  <c r="E47" i="73"/>
  <c r="D50" i="64"/>
  <c r="E49" i="64"/>
  <c r="D47" i="65"/>
  <c r="E46" i="65"/>
  <c r="D50" i="63"/>
  <c r="E49" i="63"/>
  <c r="D51" i="62"/>
  <c r="E50" i="62"/>
  <c r="D50" i="61"/>
  <c r="E49" i="61"/>
  <c r="D52" i="60"/>
  <c r="E51" i="60"/>
  <c r="D50" i="59"/>
  <c r="E49" i="59"/>
  <c r="D51" i="42"/>
  <c r="E50" i="42"/>
  <c r="D51" i="74" l="1"/>
  <c r="E50" i="74"/>
  <c r="D50" i="71"/>
  <c r="E49" i="71"/>
  <c r="D49" i="70"/>
  <c r="E48" i="70"/>
  <c r="D49" i="75"/>
  <c r="E48" i="75"/>
  <c r="D47" i="73"/>
  <c r="E46" i="73"/>
  <c r="D50" i="72"/>
  <c r="E49" i="72"/>
  <c r="D49" i="63"/>
  <c r="E48" i="63"/>
  <c r="D49" i="64"/>
  <c r="E48" i="64"/>
  <c r="D50" i="62"/>
  <c r="E49" i="62"/>
  <c r="D46" i="65"/>
  <c r="E45" i="65"/>
  <c r="D49" i="61"/>
  <c r="E48" i="61"/>
  <c r="D51" i="60"/>
  <c r="E50" i="60"/>
  <c r="D49" i="59"/>
  <c r="E48" i="59"/>
  <c r="D50" i="42"/>
  <c r="E49" i="42"/>
  <c r="D48" i="75" l="1"/>
  <c r="E47" i="75"/>
  <c r="D48" i="70"/>
  <c r="E47" i="70"/>
  <c r="D49" i="71"/>
  <c r="E48" i="71"/>
  <c r="D50" i="74"/>
  <c r="E49" i="74"/>
  <c r="D49" i="72"/>
  <c r="E48" i="72"/>
  <c r="D46" i="73"/>
  <c r="E45" i="73"/>
  <c r="D49" i="62"/>
  <c r="E48" i="62"/>
  <c r="D48" i="63"/>
  <c r="E47" i="63"/>
  <c r="D45" i="65"/>
  <c r="E44" i="65"/>
  <c r="D48" i="64"/>
  <c r="E47" i="64"/>
  <c r="D48" i="61"/>
  <c r="E47" i="61"/>
  <c r="D50" i="60"/>
  <c r="E49" i="60"/>
  <c r="D48" i="59"/>
  <c r="E47" i="59"/>
  <c r="D49" i="42"/>
  <c r="E48" i="42"/>
  <c r="D49" i="74" l="1"/>
  <c r="E48" i="74"/>
  <c r="D47" i="70"/>
  <c r="E46" i="70"/>
  <c r="D47" i="75"/>
  <c r="E46" i="75"/>
  <c r="D48" i="71"/>
  <c r="E47" i="71"/>
  <c r="D45" i="73"/>
  <c r="E44" i="73"/>
  <c r="D48" i="72"/>
  <c r="E47" i="72"/>
  <c r="D44" i="65"/>
  <c r="E43" i="65"/>
  <c r="D48" i="62"/>
  <c r="E47" i="62"/>
  <c r="D47" i="64"/>
  <c r="E46" i="64"/>
  <c r="D47" i="63"/>
  <c r="E46" i="63"/>
  <c r="D47" i="61"/>
  <c r="E46" i="61"/>
  <c r="D49" i="60"/>
  <c r="E48" i="60"/>
  <c r="D47" i="59"/>
  <c r="E46" i="59"/>
  <c r="D48" i="42"/>
  <c r="E47" i="42"/>
  <c r="D46" i="70" l="1"/>
  <c r="E45" i="70"/>
  <c r="D47" i="71"/>
  <c r="E46" i="71"/>
  <c r="D47" i="72"/>
  <c r="E46" i="72"/>
  <c r="D44" i="73"/>
  <c r="E43" i="73"/>
  <c r="D48" i="74"/>
  <c r="E47" i="74"/>
  <c r="D46" i="75"/>
  <c r="E45" i="75"/>
  <c r="D46" i="64"/>
  <c r="E45" i="64"/>
  <c r="D43" i="65"/>
  <c r="E42" i="65"/>
  <c r="D46" i="63"/>
  <c r="E45" i="63"/>
  <c r="D47" i="62"/>
  <c r="E46" i="62"/>
  <c r="D46" i="61"/>
  <c r="E45" i="61"/>
  <c r="D48" i="60"/>
  <c r="E47" i="60"/>
  <c r="D46" i="59"/>
  <c r="E45" i="59"/>
  <c r="D47" i="42"/>
  <c r="E46" i="42"/>
  <c r="D45" i="75" l="1"/>
  <c r="E44" i="75"/>
  <c r="D43" i="73"/>
  <c r="E42" i="73"/>
  <c r="D46" i="71"/>
  <c r="E45" i="71"/>
  <c r="D45" i="70"/>
  <c r="E44" i="70"/>
  <c r="D46" i="72"/>
  <c r="E45" i="72"/>
  <c r="D47" i="74"/>
  <c r="E46" i="74"/>
  <c r="D45" i="63"/>
  <c r="E44" i="63"/>
  <c r="D45" i="64"/>
  <c r="E44" i="64"/>
  <c r="D46" i="62"/>
  <c r="E45" i="62"/>
  <c r="D42" i="65"/>
  <c r="E41" i="65"/>
  <c r="D45" i="61"/>
  <c r="E44" i="61"/>
  <c r="D47" i="60"/>
  <c r="E46" i="60"/>
  <c r="D45" i="59"/>
  <c r="E44" i="59"/>
  <c r="D46" i="42"/>
  <c r="E45" i="42"/>
  <c r="D42" i="73" l="1"/>
  <c r="E41" i="73"/>
  <c r="D46" i="74"/>
  <c r="E45" i="74"/>
  <c r="D45" i="71"/>
  <c r="E44" i="71"/>
  <c r="D44" i="75"/>
  <c r="E43" i="75"/>
  <c r="D44" i="70"/>
  <c r="E43" i="70"/>
  <c r="D45" i="72"/>
  <c r="E44" i="72"/>
  <c r="D45" i="62"/>
  <c r="E44" i="62"/>
  <c r="D44" i="63"/>
  <c r="E43" i="63"/>
  <c r="D41" i="65"/>
  <c r="E40" i="65"/>
  <c r="D44" i="64"/>
  <c r="E43" i="64"/>
  <c r="D46" i="60"/>
  <c r="E45" i="60"/>
  <c r="D44" i="61"/>
  <c r="E43" i="61"/>
  <c r="D44" i="59"/>
  <c r="E43" i="59"/>
  <c r="D45" i="42"/>
  <c r="E44" i="42"/>
  <c r="D43" i="75" l="1"/>
  <c r="E42" i="75"/>
  <c r="D44" i="72"/>
  <c r="E43" i="72"/>
  <c r="D43" i="70"/>
  <c r="E42" i="70"/>
  <c r="D41" i="73"/>
  <c r="E40" i="73"/>
  <c r="D44" i="71"/>
  <c r="E43" i="71"/>
  <c r="D45" i="74"/>
  <c r="E44" i="74"/>
  <c r="D40" i="65"/>
  <c r="E39" i="65"/>
  <c r="D43" i="64"/>
  <c r="E42" i="64"/>
  <c r="D44" i="62"/>
  <c r="E43" i="62"/>
  <c r="D43" i="63"/>
  <c r="E42" i="63"/>
  <c r="D45" i="60"/>
  <c r="E44" i="60"/>
  <c r="D43" i="61"/>
  <c r="E42" i="61"/>
  <c r="D43" i="59"/>
  <c r="E42" i="59"/>
  <c r="D44" i="42"/>
  <c r="E43" i="42"/>
  <c r="D43" i="72" l="1"/>
  <c r="E42" i="72"/>
  <c r="D42" i="70"/>
  <c r="E41" i="70"/>
  <c r="D40" i="73"/>
  <c r="E39" i="73"/>
  <c r="D44" i="74"/>
  <c r="E43" i="74"/>
  <c r="D42" i="75"/>
  <c r="E41" i="75"/>
  <c r="D43" i="71"/>
  <c r="E42" i="71"/>
  <c r="D42" i="63"/>
  <c r="E41" i="63"/>
  <c r="D43" i="62"/>
  <c r="E42" i="62"/>
  <c r="D39" i="65"/>
  <c r="E38" i="65"/>
  <c r="D42" i="64"/>
  <c r="E41" i="64"/>
  <c r="D44" i="60"/>
  <c r="E43" i="60"/>
  <c r="D42" i="61"/>
  <c r="E41" i="61"/>
  <c r="D42" i="59"/>
  <c r="E41" i="59"/>
  <c r="D43" i="42"/>
  <c r="E42" i="42"/>
  <c r="D42" i="71" l="1"/>
  <c r="E41" i="71"/>
  <c r="D39" i="73"/>
  <c r="E38" i="73"/>
  <c r="D41" i="75"/>
  <c r="E40" i="75"/>
  <c r="D42" i="72"/>
  <c r="E41" i="72"/>
  <c r="D43" i="74"/>
  <c r="E42" i="74"/>
  <c r="D41" i="70"/>
  <c r="E40" i="70"/>
  <c r="D41" i="64"/>
  <c r="E40" i="64"/>
  <c r="D38" i="65"/>
  <c r="E37" i="65"/>
  <c r="D41" i="63"/>
  <c r="E40" i="63"/>
  <c r="D42" i="62"/>
  <c r="E41" i="62"/>
  <c r="D43" i="60"/>
  <c r="E42" i="60"/>
  <c r="D41" i="61"/>
  <c r="E40" i="61"/>
  <c r="D41" i="59"/>
  <c r="E40" i="59"/>
  <c r="D42" i="42"/>
  <c r="E41" i="42"/>
  <c r="D41" i="72" l="1"/>
  <c r="E40" i="72"/>
  <c r="D38" i="73"/>
  <c r="E37" i="73"/>
  <c r="D41" i="71"/>
  <c r="E40" i="71"/>
  <c r="D40" i="75"/>
  <c r="E39" i="75"/>
  <c r="D40" i="70"/>
  <c r="E39" i="70"/>
  <c r="D42" i="74"/>
  <c r="E41" i="74"/>
  <c r="D40" i="63"/>
  <c r="E39" i="63"/>
  <c r="D41" i="62"/>
  <c r="E40" i="62"/>
  <c r="D40" i="64"/>
  <c r="E39" i="64"/>
  <c r="D37" i="65"/>
  <c r="E36" i="65"/>
  <c r="D40" i="61"/>
  <c r="E39" i="61"/>
  <c r="D42" i="60"/>
  <c r="E41" i="60"/>
  <c r="D40" i="59"/>
  <c r="E39" i="59"/>
  <c r="D41" i="42"/>
  <c r="E40" i="42"/>
  <c r="D40" i="71" l="1"/>
  <c r="E39" i="71"/>
  <c r="D39" i="75"/>
  <c r="E38" i="75"/>
  <c r="D37" i="73"/>
  <c r="E36" i="73"/>
  <c r="D40" i="72"/>
  <c r="E39" i="72"/>
  <c r="D41" i="74"/>
  <c r="E40" i="74"/>
  <c r="D39" i="70"/>
  <c r="E38" i="70"/>
  <c r="D36" i="65"/>
  <c r="E35" i="65"/>
  <c r="D39" i="64"/>
  <c r="E38" i="64"/>
  <c r="D39" i="63"/>
  <c r="E38" i="63"/>
  <c r="D40" i="62"/>
  <c r="E39" i="62"/>
  <c r="D39" i="61"/>
  <c r="E38" i="61"/>
  <c r="D41" i="60"/>
  <c r="E40" i="60"/>
  <c r="D39" i="59"/>
  <c r="E38" i="59"/>
  <c r="D40" i="42"/>
  <c r="E39" i="42"/>
  <c r="D36" i="73" l="1"/>
  <c r="E35" i="73"/>
  <c r="D38" i="75"/>
  <c r="E37" i="75"/>
  <c r="D39" i="71"/>
  <c r="E38" i="71"/>
  <c r="D39" i="72"/>
  <c r="E38" i="72"/>
  <c r="D38" i="70"/>
  <c r="E37" i="70"/>
  <c r="D40" i="74"/>
  <c r="E39" i="74"/>
  <c r="D39" i="62"/>
  <c r="E38" i="62"/>
  <c r="D38" i="63"/>
  <c r="E37" i="63"/>
  <c r="D35" i="65"/>
  <c r="E34" i="65"/>
  <c r="D38" i="64"/>
  <c r="E37" i="64"/>
  <c r="D38" i="61"/>
  <c r="E37" i="61"/>
  <c r="D40" i="60"/>
  <c r="E39" i="60"/>
  <c r="D38" i="59"/>
  <c r="E37" i="59"/>
  <c r="D39" i="42"/>
  <c r="E38" i="42"/>
  <c r="D39" i="74" l="1"/>
  <c r="E38" i="74"/>
  <c r="D38" i="72"/>
  <c r="E37" i="72"/>
  <c r="D37" i="70"/>
  <c r="E36" i="70"/>
  <c r="D35" i="73"/>
  <c r="E34" i="73"/>
  <c r="D38" i="71"/>
  <c r="E37" i="71"/>
  <c r="D37" i="75"/>
  <c r="E36" i="75"/>
  <c r="D37" i="64"/>
  <c r="E36" i="64"/>
  <c r="D34" i="65"/>
  <c r="E33" i="65"/>
  <c r="D38" i="62"/>
  <c r="E37" i="62"/>
  <c r="D37" i="63"/>
  <c r="E36" i="63"/>
  <c r="D37" i="61"/>
  <c r="E36" i="61"/>
  <c r="D39" i="60"/>
  <c r="E38" i="60"/>
  <c r="D37" i="59"/>
  <c r="E36" i="59"/>
  <c r="D38" i="42"/>
  <c r="E37" i="42"/>
  <c r="D36" i="70" l="1"/>
  <c r="E35" i="70"/>
  <c r="D34" i="73"/>
  <c r="E33" i="73"/>
  <c r="D37" i="72"/>
  <c r="E36" i="72"/>
  <c r="D38" i="74"/>
  <c r="E37" i="74"/>
  <c r="D36" i="75"/>
  <c r="E35" i="75"/>
  <c r="D37" i="71"/>
  <c r="E36" i="71"/>
  <c r="D36" i="63"/>
  <c r="E35" i="63"/>
  <c r="D37" i="62"/>
  <c r="E36" i="62"/>
  <c r="D36" i="64"/>
  <c r="E35" i="64"/>
  <c r="D33" i="65"/>
  <c r="E32" i="65"/>
  <c r="D36" i="61"/>
  <c r="E35" i="61"/>
  <c r="D38" i="60"/>
  <c r="E37" i="60"/>
  <c r="D36" i="59"/>
  <c r="E35" i="59"/>
  <c r="D37" i="42"/>
  <c r="E36" i="42"/>
  <c r="D36" i="72" l="1"/>
  <c r="E35" i="72"/>
  <c r="D36" i="71"/>
  <c r="E35" i="71"/>
  <c r="D35" i="70"/>
  <c r="E34" i="70"/>
  <c r="D37" i="74"/>
  <c r="E36" i="74"/>
  <c r="D33" i="73"/>
  <c r="E32" i="73"/>
  <c r="D35" i="75"/>
  <c r="E34" i="75"/>
  <c r="D35" i="64"/>
  <c r="E34" i="64"/>
  <c r="D35" i="63"/>
  <c r="E34" i="63"/>
  <c r="D32" i="65"/>
  <c r="E31" i="65"/>
  <c r="D36" i="62"/>
  <c r="E35" i="62"/>
  <c r="D35" i="61"/>
  <c r="E34" i="61"/>
  <c r="D37" i="60"/>
  <c r="E36" i="60"/>
  <c r="D35" i="59"/>
  <c r="E34" i="59"/>
  <c r="D36" i="42"/>
  <c r="E35" i="42"/>
  <c r="D34" i="77" l="1"/>
  <c r="E33" i="77"/>
  <c r="D34" i="70"/>
  <c r="E33" i="70"/>
  <c r="D34" i="75"/>
  <c r="E33" i="75"/>
  <c r="D35" i="72"/>
  <c r="E34" i="72"/>
  <c r="D36" i="74"/>
  <c r="E35" i="74"/>
  <c r="D35" i="71"/>
  <c r="E34" i="71"/>
  <c r="D32" i="73"/>
  <c r="E31" i="73"/>
  <c r="D35" i="62"/>
  <c r="E34" i="62"/>
  <c r="D31" i="65"/>
  <c r="E30" i="65"/>
  <c r="D34" i="64"/>
  <c r="E33" i="64"/>
  <c r="D34" i="63"/>
  <c r="E33" i="63"/>
  <c r="D34" i="61"/>
  <c r="E33" i="61"/>
  <c r="D36" i="60"/>
  <c r="E35" i="60"/>
  <c r="D34" i="59"/>
  <c r="E33" i="59"/>
  <c r="D35" i="42"/>
  <c r="E34" i="42"/>
  <c r="D33" i="77" l="1"/>
  <c r="E32" i="77"/>
  <c r="D35" i="74"/>
  <c r="E34" i="74"/>
  <c r="D34" i="72"/>
  <c r="E33" i="72"/>
  <c r="D31" i="73"/>
  <c r="E30" i="73"/>
  <c r="D33" i="70"/>
  <c r="E32" i="70"/>
  <c r="D33" i="75"/>
  <c r="E32" i="75"/>
  <c r="D34" i="71"/>
  <c r="E33" i="71"/>
  <c r="D33" i="63"/>
  <c r="E32" i="63"/>
  <c r="D33" i="64"/>
  <c r="E32" i="64"/>
  <c r="D34" i="62"/>
  <c r="E33" i="62"/>
  <c r="D30" i="65"/>
  <c r="E29" i="65"/>
  <c r="D33" i="61"/>
  <c r="E32" i="61"/>
  <c r="D35" i="60"/>
  <c r="E34" i="60"/>
  <c r="D33" i="59"/>
  <c r="E32" i="59"/>
  <c r="D34" i="42"/>
  <c r="E33" i="42"/>
  <c r="D32" i="77" l="1"/>
  <c r="E31" i="77"/>
  <c r="D33" i="72"/>
  <c r="E32" i="72"/>
  <c r="D32" i="70"/>
  <c r="E31" i="70"/>
  <c r="D33" i="71"/>
  <c r="E32" i="71"/>
  <c r="D34" i="74"/>
  <c r="E33" i="74"/>
  <c r="D30" i="73"/>
  <c r="E29" i="73"/>
  <c r="D32" i="75"/>
  <c r="E31" i="75"/>
  <c r="D33" i="62"/>
  <c r="E32" i="62"/>
  <c r="D32" i="63"/>
  <c r="E31" i="63"/>
  <c r="D29" i="65"/>
  <c r="E28" i="65"/>
  <c r="D32" i="64"/>
  <c r="E31" i="64"/>
  <c r="D32" i="61"/>
  <c r="E31" i="61"/>
  <c r="D34" i="60"/>
  <c r="E33" i="60"/>
  <c r="D32" i="59"/>
  <c r="E31" i="59"/>
  <c r="D33" i="42"/>
  <c r="E32" i="42"/>
  <c r="D31" i="77" l="1"/>
  <c r="E30" i="77"/>
  <c r="D33" i="74"/>
  <c r="E32" i="74"/>
  <c r="D32" i="71"/>
  <c r="E31" i="71"/>
  <c r="D31" i="75"/>
  <c r="E30" i="75"/>
  <c r="D32" i="72"/>
  <c r="E31" i="72"/>
  <c r="D31" i="70"/>
  <c r="E30" i="70"/>
  <c r="D29" i="73"/>
  <c r="E28" i="73"/>
  <c r="D28" i="65"/>
  <c r="E27" i="65"/>
  <c r="D32" i="62"/>
  <c r="E31" i="62"/>
  <c r="D31" i="64"/>
  <c r="E30" i="64"/>
  <c r="D31" i="63"/>
  <c r="E30" i="63"/>
  <c r="D31" i="61"/>
  <c r="E30" i="61"/>
  <c r="D33" i="60"/>
  <c r="E32" i="60"/>
  <c r="D31" i="59"/>
  <c r="E30" i="59"/>
  <c r="D32" i="42"/>
  <c r="E31" i="42"/>
  <c r="D30" i="77" l="1"/>
  <c r="E29" i="77"/>
  <c r="D30" i="75"/>
  <c r="E29" i="75"/>
  <c r="D28" i="73"/>
  <c r="E27" i="73"/>
  <c r="D32" i="74"/>
  <c r="E31" i="74"/>
  <c r="D31" i="72"/>
  <c r="E30" i="72"/>
  <c r="D31" i="71"/>
  <c r="E30" i="71"/>
  <c r="D30" i="70"/>
  <c r="E29" i="70"/>
  <c r="D30" i="64"/>
  <c r="E29" i="64"/>
  <c r="D27" i="65"/>
  <c r="E26" i="65"/>
  <c r="D30" i="63"/>
  <c r="E29" i="63"/>
  <c r="D31" i="62"/>
  <c r="E30" i="62"/>
  <c r="D32" i="60"/>
  <c r="E31" i="60"/>
  <c r="D30" i="61"/>
  <c r="E29" i="61"/>
  <c r="D30" i="59"/>
  <c r="E29" i="59"/>
  <c r="D31" i="42"/>
  <c r="E30" i="42"/>
  <c r="D29" i="77" l="1"/>
  <c r="E28" i="77"/>
  <c r="D30" i="72"/>
  <c r="E29" i="72"/>
  <c r="D31" i="74"/>
  <c r="E30" i="74"/>
  <c r="D29" i="70"/>
  <c r="E28" i="70"/>
  <c r="D29" i="75"/>
  <c r="E28" i="75"/>
  <c r="D27" i="73"/>
  <c r="E26" i="73"/>
  <c r="D30" i="71"/>
  <c r="E29" i="71"/>
  <c r="D30" i="62"/>
  <c r="E29" i="62"/>
  <c r="D29" i="63"/>
  <c r="E28" i="63"/>
  <c r="D29" i="64"/>
  <c r="E28" i="64"/>
  <c r="D26" i="65"/>
  <c r="E25" i="65"/>
  <c r="D31" i="60"/>
  <c r="E30" i="60"/>
  <c r="D29" i="61"/>
  <c r="E28" i="61"/>
  <c r="D29" i="59"/>
  <c r="E28" i="59"/>
  <c r="D30" i="42"/>
  <c r="E29" i="42"/>
  <c r="D28" i="77" l="1"/>
  <c r="E27" i="77"/>
  <c r="D28" i="70"/>
  <c r="E27" i="70"/>
  <c r="D28" i="75"/>
  <c r="E27" i="75"/>
  <c r="D29" i="71"/>
  <c r="E28" i="71"/>
  <c r="D29" i="72"/>
  <c r="E28" i="72"/>
  <c r="D30" i="74"/>
  <c r="E29" i="74"/>
  <c r="D26" i="73"/>
  <c r="E25" i="73"/>
  <c r="D28" i="64"/>
  <c r="E27" i="64"/>
  <c r="D29" i="62"/>
  <c r="E28" i="62"/>
  <c r="D25" i="65"/>
  <c r="E24" i="65"/>
  <c r="D28" i="63"/>
  <c r="E27" i="63"/>
  <c r="D30" i="60"/>
  <c r="E29" i="60"/>
  <c r="D28" i="61"/>
  <c r="E27" i="61"/>
  <c r="D28" i="59"/>
  <c r="E27" i="59"/>
  <c r="D29" i="42"/>
  <c r="E28" i="42"/>
  <c r="D27" i="77" l="1"/>
  <c r="E26" i="77"/>
  <c r="D28" i="71"/>
  <c r="E27" i="71"/>
  <c r="D28" i="72"/>
  <c r="E27" i="72"/>
  <c r="D27" i="75"/>
  <c r="E26" i="75"/>
  <c r="D27" i="70"/>
  <c r="E26" i="70"/>
  <c r="D25" i="73"/>
  <c r="E24" i="73"/>
  <c r="D29" i="74"/>
  <c r="E28" i="74"/>
  <c r="D27" i="63"/>
  <c r="E26" i="63"/>
  <c r="D24" i="65"/>
  <c r="E23" i="65"/>
  <c r="D27" i="64"/>
  <c r="E26" i="64"/>
  <c r="D28" i="62"/>
  <c r="E27" i="62"/>
  <c r="D29" i="60"/>
  <c r="E28" i="60"/>
  <c r="D27" i="61"/>
  <c r="E26" i="61"/>
  <c r="D27" i="59"/>
  <c r="E26" i="59"/>
  <c r="D28" i="42"/>
  <c r="E27" i="42"/>
  <c r="D26" i="77" l="1"/>
  <c r="E25" i="77"/>
  <c r="D26" i="75"/>
  <c r="E25" i="75"/>
  <c r="D26" i="70"/>
  <c r="E25" i="70"/>
  <c r="D28" i="74"/>
  <c r="E27" i="74"/>
  <c r="D27" i="71"/>
  <c r="E26" i="71"/>
  <c r="D27" i="72"/>
  <c r="E26" i="72"/>
  <c r="D24" i="73"/>
  <c r="E23" i="73"/>
  <c r="D27" i="62"/>
  <c r="E26" i="62"/>
  <c r="D26" i="64"/>
  <c r="E25" i="64"/>
  <c r="D26" i="63"/>
  <c r="E25" i="63"/>
  <c r="D23" i="65"/>
  <c r="E22" i="65"/>
  <c r="D28" i="60"/>
  <c r="E27" i="60"/>
  <c r="D26" i="61"/>
  <c r="E25" i="61"/>
  <c r="D26" i="59"/>
  <c r="E25" i="59"/>
  <c r="D27" i="42"/>
  <c r="E26" i="42"/>
  <c r="D25" i="77" l="1"/>
  <c r="E24" i="77"/>
  <c r="D27" i="74"/>
  <c r="E26" i="74"/>
  <c r="D26" i="71"/>
  <c r="E25" i="71"/>
  <c r="D25" i="70"/>
  <c r="E24" i="70"/>
  <c r="D25" i="75"/>
  <c r="E24" i="75"/>
  <c r="D23" i="73"/>
  <c r="E22" i="73"/>
  <c r="D26" i="72"/>
  <c r="E25" i="72"/>
  <c r="D22" i="65"/>
  <c r="E21" i="65"/>
  <c r="D25" i="63"/>
  <c r="E24" i="63"/>
  <c r="D26" i="62"/>
  <c r="E25" i="62"/>
  <c r="D25" i="64"/>
  <c r="E24" i="64"/>
  <c r="D27" i="60"/>
  <c r="E26" i="60"/>
  <c r="D25" i="61"/>
  <c r="E24" i="61"/>
  <c r="D25" i="59"/>
  <c r="E24" i="59"/>
  <c r="D26" i="42"/>
  <c r="E25" i="42"/>
  <c r="D24" i="77" l="1"/>
  <c r="E23" i="77"/>
  <c r="D24" i="70"/>
  <c r="E23" i="70"/>
  <c r="D25" i="72"/>
  <c r="E24" i="72"/>
  <c r="D26" i="74"/>
  <c r="E25" i="74"/>
  <c r="D24" i="75"/>
  <c r="E23" i="75"/>
  <c r="D25" i="71"/>
  <c r="E24" i="71"/>
  <c r="D22" i="73"/>
  <c r="E21" i="73"/>
  <c r="D25" i="62"/>
  <c r="E24" i="62"/>
  <c r="D21" i="65"/>
  <c r="E20" i="65"/>
  <c r="D24" i="64"/>
  <c r="E23" i="64"/>
  <c r="D24" i="63"/>
  <c r="E23" i="63"/>
  <c r="D26" i="60"/>
  <c r="E25" i="60"/>
  <c r="D24" i="61"/>
  <c r="E23" i="61"/>
  <c r="D24" i="59"/>
  <c r="E23" i="59"/>
  <c r="D25" i="42"/>
  <c r="E24" i="42"/>
  <c r="D23" i="77" l="1"/>
  <c r="E22" i="77"/>
  <c r="D23" i="75"/>
  <c r="E22" i="75"/>
  <c r="D21" i="73"/>
  <c r="E20" i="73"/>
  <c r="D23" i="70"/>
  <c r="E22" i="70"/>
  <c r="D25" i="74"/>
  <c r="E24" i="74"/>
  <c r="D24" i="72"/>
  <c r="E23" i="72"/>
  <c r="D24" i="71"/>
  <c r="E23" i="71"/>
  <c r="D23" i="63"/>
  <c r="E22" i="63"/>
  <c r="D23" i="64"/>
  <c r="E22" i="64"/>
  <c r="D24" i="62"/>
  <c r="E23" i="62"/>
  <c r="D20" i="65"/>
  <c r="E19" i="65"/>
  <c r="D25" i="60"/>
  <c r="E24" i="60"/>
  <c r="D23" i="61"/>
  <c r="E22" i="61"/>
  <c r="D23" i="59"/>
  <c r="E22" i="59"/>
  <c r="D24" i="42"/>
  <c r="E23" i="42"/>
  <c r="D22" i="77" l="1"/>
  <c r="E21" i="77"/>
  <c r="D23" i="71"/>
  <c r="E22" i="71"/>
  <c r="D22" i="70"/>
  <c r="E21" i="70"/>
  <c r="D22" i="75"/>
  <c r="E21" i="75"/>
  <c r="D24" i="74"/>
  <c r="E23" i="74"/>
  <c r="D20" i="73"/>
  <c r="E19" i="73"/>
  <c r="D23" i="72"/>
  <c r="E22" i="72"/>
  <c r="D19" i="65"/>
  <c r="E18" i="65"/>
  <c r="D23" i="62"/>
  <c r="E22" i="62"/>
  <c r="D22" i="63"/>
  <c r="E21" i="63"/>
  <c r="D22" i="64"/>
  <c r="E21" i="64"/>
  <c r="D24" i="60"/>
  <c r="E23" i="60"/>
  <c r="D22" i="61"/>
  <c r="E21" i="61"/>
  <c r="D22" i="59"/>
  <c r="E21" i="59"/>
  <c r="D23" i="42"/>
  <c r="E22" i="42"/>
  <c r="D21" i="77" l="1"/>
  <c r="E20" i="77"/>
  <c r="D23" i="74"/>
  <c r="E22" i="74"/>
  <c r="D21" i="75"/>
  <c r="E20" i="75"/>
  <c r="D22" i="72"/>
  <c r="E21" i="72"/>
  <c r="D22" i="71"/>
  <c r="E21" i="71"/>
  <c r="D21" i="70"/>
  <c r="E20" i="70"/>
  <c r="D19" i="73"/>
  <c r="E18" i="73"/>
  <c r="D21" i="63"/>
  <c r="E20" i="63"/>
  <c r="D18" i="65"/>
  <c r="E17" i="65"/>
  <c r="D21" i="64"/>
  <c r="E20" i="64"/>
  <c r="D22" i="62"/>
  <c r="E21" i="62"/>
  <c r="D23" i="60"/>
  <c r="E22" i="60"/>
  <c r="D21" i="61"/>
  <c r="E20" i="61"/>
  <c r="D21" i="59"/>
  <c r="E20" i="59"/>
  <c r="D22" i="42"/>
  <c r="E21" i="42"/>
  <c r="D20" i="77" l="1"/>
  <c r="E19" i="77"/>
  <c r="D21" i="72"/>
  <c r="E20" i="72"/>
  <c r="D18" i="73"/>
  <c r="E17" i="73"/>
  <c r="D22" i="74"/>
  <c r="E21" i="74"/>
  <c r="D21" i="71"/>
  <c r="E20" i="71"/>
  <c r="D20" i="75"/>
  <c r="E19" i="75"/>
  <c r="D20" i="70"/>
  <c r="E19" i="70"/>
  <c r="D20" i="64"/>
  <c r="E19" i="64"/>
  <c r="D21" i="62"/>
  <c r="E20" i="62"/>
  <c r="D17" i="65"/>
  <c r="E16" i="65"/>
  <c r="D20" i="63"/>
  <c r="E19" i="63"/>
  <c r="D22" i="60"/>
  <c r="E21" i="60"/>
  <c r="D20" i="61"/>
  <c r="E19" i="61"/>
  <c r="D20" i="59"/>
  <c r="E19" i="59"/>
  <c r="D21" i="42"/>
  <c r="E20" i="42"/>
  <c r="D19" i="77" l="1"/>
  <c r="E18" i="77"/>
  <c r="D20" i="71"/>
  <c r="E19" i="71"/>
  <c r="D21" i="74"/>
  <c r="E20" i="74"/>
  <c r="D19" i="70"/>
  <c r="E18" i="70"/>
  <c r="D20" i="72"/>
  <c r="E19" i="72"/>
  <c r="D17" i="73"/>
  <c r="E16" i="73"/>
  <c r="D19" i="75"/>
  <c r="E18" i="75"/>
  <c r="D16" i="65"/>
  <c r="E15" i="65"/>
  <c r="D19" i="64"/>
  <c r="E18" i="64"/>
  <c r="D19" i="63"/>
  <c r="E18" i="63"/>
  <c r="D20" i="62"/>
  <c r="E19" i="62"/>
  <c r="D21" i="60"/>
  <c r="E20" i="60"/>
  <c r="D19" i="61"/>
  <c r="E18" i="61"/>
  <c r="D19" i="59"/>
  <c r="E18" i="59"/>
  <c r="D20" i="42"/>
  <c r="E19" i="42"/>
  <c r="D18" i="77" l="1"/>
  <c r="E17" i="77"/>
  <c r="D18" i="70"/>
  <c r="E17" i="70"/>
  <c r="D18" i="75"/>
  <c r="E17" i="75"/>
  <c r="D19" i="71"/>
  <c r="E18" i="71"/>
  <c r="D19" i="72"/>
  <c r="E18" i="72"/>
  <c r="D20" i="74"/>
  <c r="E19" i="74"/>
  <c r="D16" i="73"/>
  <c r="E15" i="73"/>
  <c r="D19" i="62"/>
  <c r="E18" i="62"/>
  <c r="D18" i="63"/>
  <c r="E17" i="63"/>
  <c r="D15" i="65"/>
  <c r="E14" i="65"/>
  <c r="D18" i="64"/>
  <c r="E17" i="64"/>
  <c r="D18" i="61"/>
  <c r="E17" i="61"/>
  <c r="D20" i="60"/>
  <c r="E19" i="60"/>
  <c r="D18" i="59"/>
  <c r="E17" i="59"/>
  <c r="D19" i="42"/>
  <c r="E18" i="42"/>
  <c r="D17" i="77" l="1"/>
  <c r="E16" i="77"/>
  <c r="D18" i="71"/>
  <c r="E17" i="71"/>
  <c r="D18" i="72"/>
  <c r="E17" i="72"/>
  <c r="D15" i="73"/>
  <c r="E14" i="73"/>
  <c r="D17" i="70"/>
  <c r="E16" i="70"/>
  <c r="D17" i="75"/>
  <c r="E16" i="75"/>
  <c r="D19" i="74"/>
  <c r="E18" i="74"/>
  <c r="D17" i="64"/>
  <c r="E16" i="64"/>
  <c r="D14" i="65"/>
  <c r="E13" i="65"/>
  <c r="D18" i="62"/>
  <c r="E17" i="62"/>
  <c r="D17" i="63"/>
  <c r="E16" i="63"/>
  <c r="D19" i="60"/>
  <c r="E18" i="60"/>
  <c r="D17" i="61"/>
  <c r="E16" i="61"/>
  <c r="D17" i="59"/>
  <c r="E16" i="59"/>
  <c r="D18" i="42"/>
  <c r="E17" i="42"/>
  <c r="D16" i="77" l="1"/>
  <c r="E15" i="77"/>
  <c r="D14" i="73"/>
  <c r="E13" i="73"/>
  <c r="D17" i="72"/>
  <c r="E16" i="72"/>
  <c r="D17" i="71"/>
  <c r="E16" i="71"/>
  <c r="D16" i="70"/>
  <c r="E15" i="70"/>
  <c r="D18" i="74"/>
  <c r="E17" i="74"/>
  <c r="D16" i="75"/>
  <c r="E15" i="75"/>
  <c r="D16" i="63"/>
  <c r="E15" i="63"/>
  <c r="D17" i="62"/>
  <c r="E16" i="62"/>
  <c r="D13" i="65"/>
  <c r="E12" i="65"/>
  <c r="D16" i="64"/>
  <c r="E15" i="64"/>
  <c r="D16" i="61"/>
  <c r="E15" i="61"/>
  <c r="D18" i="60"/>
  <c r="E17" i="60"/>
  <c r="D16" i="59"/>
  <c r="E15" i="59"/>
  <c r="D17" i="42"/>
  <c r="E16" i="42"/>
  <c r="D15" i="77" l="1"/>
  <c r="E14" i="77"/>
  <c r="D16" i="71"/>
  <c r="E15" i="71"/>
  <c r="D15" i="75"/>
  <c r="E14" i="75"/>
  <c r="D13" i="73"/>
  <c r="E12" i="73"/>
  <c r="D15" i="70"/>
  <c r="E14" i="70"/>
  <c r="D16" i="72"/>
  <c r="E15" i="72"/>
  <c r="D17" i="74"/>
  <c r="E16" i="74"/>
  <c r="D12" i="65"/>
  <c r="E11" i="65"/>
  <c r="D15" i="63"/>
  <c r="E14" i="63"/>
  <c r="D15" i="64"/>
  <c r="E14" i="64"/>
  <c r="D16" i="62"/>
  <c r="E15" i="62"/>
  <c r="D15" i="61"/>
  <c r="E14" i="61"/>
  <c r="D17" i="60"/>
  <c r="E16" i="60"/>
  <c r="D15" i="59"/>
  <c r="E14" i="59"/>
  <c r="D16" i="42"/>
  <c r="E15" i="42"/>
  <c r="D14" i="77" l="1"/>
  <c r="E13" i="77"/>
  <c r="D14" i="70"/>
  <c r="E13" i="70"/>
  <c r="D12" i="73"/>
  <c r="E11" i="73"/>
  <c r="D16" i="74"/>
  <c r="E15" i="74"/>
  <c r="D15" i="71"/>
  <c r="E14" i="71"/>
  <c r="D14" i="75"/>
  <c r="E13" i="75"/>
  <c r="D15" i="72"/>
  <c r="E14" i="72"/>
  <c r="D14" i="64"/>
  <c r="E13" i="64"/>
  <c r="D11" i="65"/>
  <c r="E10" i="65"/>
  <c r="D15" i="62"/>
  <c r="E14" i="62"/>
  <c r="D14" i="63"/>
  <c r="E13" i="63"/>
  <c r="D16" i="60"/>
  <c r="E15" i="60"/>
  <c r="D14" i="61"/>
  <c r="E13" i="61"/>
  <c r="D14" i="59"/>
  <c r="E13" i="59"/>
  <c r="D15" i="42"/>
  <c r="E14" i="42"/>
  <c r="D13" i="77" l="1"/>
  <c r="E12" i="77"/>
  <c r="D14" i="71"/>
  <c r="E13" i="71"/>
  <c r="D14" i="72"/>
  <c r="E13" i="72"/>
  <c r="D13" i="70"/>
  <c r="E12" i="70"/>
  <c r="D15" i="74"/>
  <c r="E14" i="74"/>
  <c r="D11" i="73"/>
  <c r="E10" i="73"/>
  <c r="D13" i="75"/>
  <c r="E12" i="75"/>
  <c r="D13" i="63"/>
  <c r="E12" i="63"/>
  <c r="D14" i="62"/>
  <c r="E13" i="62"/>
  <c r="D13" i="64"/>
  <c r="E12" i="64"/>
  <c r="D10" i="65"/>
  <c r="E9" i="65"/>
  <c r="D13" i="61"/>
  <c r="E12" i="61"/>
  <c r="D15" i="60"/>
  <c r="E14" i="60"/>
  <c r="D13" i="59"/>
  <c r="E12" i="59"/>
  <c r="D14" i="42"/>
  <c r="E13" i="42"/>
  <c r="D12" i="77" l="1"/>
  <c r="E11" i="77"/>
  <c r="D14" i="74"/>
  <c r="E13" i="74"/>
  <c r="D12" i="70"/>
  <c r="E11" i="70"/>
  <c r="D12" i="75"/>
  <c r="E11" i="75"/>
  <c r="D13" i="71"/>
  <c r="E12" i="71"/>
  <c r="D13" i="72"/>
  <c r="E12" i="72"/>
  <c r="D10" i="73"/>
  <c r="E9" i="73"/>
  <c r="D9" i="65"/>
  <c r="E8" i="65"/>
  <c r="D12" i="64"/>
  <c r="E11" i="64"/>
  <c r="D12" i="63"/>
  <c r="E11" i="63"/>
  <c r="D13" i="62"/>
  <c r="E12" i="62"/>
  <c r="D12" i="61"/>
  <c r="E11" i="61"/>
  <c r="D14" i="60"/>
  <c r="E13" i="60"/>
  <c r="D12" i="59"/>
  <c r="E11" i="59"/>
  <c r="D13" i="42"/>
  <c r="E12" i="42"/>
  <c r="D11" i="77" l="1"/>
  <c r="E10" i="77"/>
  <c r="D11" i="75"/>
  <c r="E10" i="75"/>
  <c r="D9" i="73"/>
  <c r="E8" i="73"/>
  <c r="D13" i="74"/>
  <c r="E12" i="74"/>
  <c r="D12" i="71"/>
  <c r="E11" i="71"/>
  <c r="D11" i="70"/>
  <c r="E10" i="70"/>
  <c r="D12" i="72"/>
  <c r="E11" i="72"/>
  <c r="D12" i="62"/>
  <c r="E11" i="62"/>
  <c r="D11" i="63"/>
  <c r="E10" i="63"/>
  <c r="D8" i="65"/>
  <c r="E7" i="65"/>
  <c r="D11" i="64"/>
  <c r="E10" i="64"/>
  <c r="D13" i="60"/>
  <c r="E12" i="60"/>
  <c r="D11" i="61"/>
  <c r="E10" i="61"/>
  <c r="D11" i="59"/>
  <c r="E10" i="59"/>
  <c r="D12" i="42"/>
  <c r="E11" i="42"/>
  <c r="D10" i="77" l="1"/>
  <c r="E9" i="77"/>
  <c r="D12" i="74"/>
  <c r="E11" i="74"/>
  <c r="D11" i="71"/>
  <c r="E10" i="71"/>
  <c r="D8" i="73"/>
  <c r="E7" i="73"/>
  <c r="D10" i="75"/>
  <c r="E9" i="75"/>
  <c r="D11" i="72"/>
  <c r="E10" i="72"/>
  <c r="D10" i="70"/>
  <c r="E9" i="70"/>
  <c r="D10" i="64"/>
  <c r="E9" i="64"/>
  <c r="D7" i="65"/>
  <c r="E6" i="65"/>
  <c r="E5" i="65" s="1"/>
  <c r="D11" i="62"/>
  <c r="E10" i="62"/>
  <c r="D10" i="63"/>
  <c r="E9" i="63"/>
  <c r="D10" i="61"/>
  <c r="E9" i="61"/>
  <c r="D12" i="60"/>
  <c r="E11" i="60"/>
  <c r="D10" i="59"/>
  <c r="E9" i="59"/>
  <c r="D11" i="42"/>
  <c r="E10" i="42"/>
  <c r="D9" i="77" l="1"/>
  <c r="E8" i="77"/>
  <c r="D7" i="73"/>
  <c r="E6" i="73"/>
  <c r="E5" i="73" s="1"/>
  <c r="D9" i="70"/>
  <c r="E8" i="70"/>
  <c r="D11" i="74"/>
  <c r="E10" i="74"/>
  <c r="D9" i="75"/>
  <c r="E8" i="75"/>
  <c r="D10" i="71"/>
  <c r="E9" i="71"/>
  <c r="D10" i="72"/>
  <c r="E9" i="72"/>
  <c r="D10" i="62"/>
  <c r="E9" i="62"/>
  <c r="D9" i="63"/>
  <c r="E8" i="63"/>
  <c r="D5" i="65"/>
  <c r="B3" i="65"/>
  <c r="J59" i="65"/>
  <c r="D9" i="64"/>
  <c r="E8" i="64"/>
  <c r="D11" i="60"/>
  <c r="E10" i="60"/>
  <c r="D9" i="61"/>
  <c r="E8" i="61"/>
  <c r="D9" i="59"/>
  <c r="E8" i="59"/>
  <c r="D10" i="42"/>
  <c r="E9" i="42"/>
  <c r="D8" i="77" l="1"/>
  <c r="E7" i="77"/>
  <c r="D8" i="70"/>
  <c r="E7" i="70"/>
  <c r="D10" i="74"/>
  <c r="E9" i="74"/>
  <c r="D8" i="75"/>
  <c r="E7" i="75"/>
  <c r="B3" i="73"/>
  <c r="D5" i="73"/>
  <c r="J59" i="73"/>
  <c r="D9" i="72"/>
  <c r="E8" i="72"/>
  <c r="D9" i="71"/>
  <c r="E8" i="71"/>
  <c r="D9" i="62"/>
  <c r="E8" i="62"/>
  <c r="D8" i="63"/>
  <c r="E7" i="63"/>
  <c r="D8" i="64"/>
  <c r="E7" i="64"/>
  <c r="D8" i="61"/>
  <c r="E7" i="61"/>
  <c r="D10" i="60"/>
  <c r="E9" i="60"/>
  <c r="D8" i="59"/>
  <c r="E7" i="59"/>
  <c r="D9" i="42"/>
  <c r="E8" i="42"/>
  <c r="D7" i="77" l="1"/>
  <c r="E6" i="77"/>
  <c r="E5" i="77" s="1"/>
  <c r="J34" i="77" s="1"/>
  <c r="D9" i="74"/>
  <c r="E8" i="74"/>
  <c r="D8" i="72"/>
  <c r="E7" i="72"/>
  <c r="D7" i="75"/>
  <c r="E6" i="75"/>
  <c r="E5" i="75" s="1"/>
  <c r="D7" i="70"/>
  <c r="E6" i="70"/>
  <c r="E5" i="70" s="1"/>
  <c r="D8" i="71"/>
  <c r="E7" i="71"/>
  <c r="D7" i="64"/>
  <c r="E6" i="64"/>
  <c r="E5" i="64" s="1"/>
  <c r="D7" i="63"/>
  <c r="E6" i="63"/>
  <c r="E5" i="63" s="1"/>
  <c r="D8" i="62"/>
  <c r="E7" i="62"/>
  <c r="D9" i="60"/>
  <c r="E8" i="60"/>
  <c r="D7" i="61"/>
  <c r="E6" i="61"/>
  <c r="E5" i="61" s="1"/>
  <c r="D7" i="59"/>
  <c r="E6" i="59"/>
  <c r="E5" i="59" s="1"/>
  <c r="D8" i="42"/>
  <c r="E7" i="42"/>
  <c r="D5" i="77" l="1"/>
  <c r="B3" i="77"/>
  <c r="D7" i="72"/>
  <c r="E6" i="72"/>
  <c r="E5" i="72" s="1"/>
  <c r="B3" i="70"/>
  <c r="D5" i="70"/>
  <c r="J59" i="70"/>
  <c r="D8" i="74"/>
  <c r="E7" i="74"/>
  <c r="D5" i="75"/>
  <c r="B3" i="75"/>
  <c r="J59" i="75"/>
  <c r="D7" i="71"/>
  <c r="E6" i="71"/>
  <c r="E5" i="71" s="1"/>
  <c r="D7" i="62"/>
  <c r="E6" i="62"/>
  <c r="E5" i="62" s="1"/>
  <c r="B3" i="64"/>
  <c r="D5" i="64"/>
  <c r="J59" i="64"/>
  <c r="D5" i="63"/>
  <c r="B3" i="63"/>
  <c r="J59" i="63"/>
  <c r="B3" i="61"/>
  <c r="D5" i="61"/>
  <c r="J59" i="61"/>
  <c r="D8" i="60"/>
  <c r="E7" i="60"/>
  <c r="B3" i="59"/>
  <c r="D5" i="59"/>
  <c r="J59" i="59"/>
  <c r="D7" i="42"/>
  <c r="E6" i="42"/>
  <c r="E5" i="42" s="1"/>
  <c r="B3" i="42" l="1"/>
  <c r="J59" i="42"/>
  <c r="D7" i="74"/>
  <c r="E6" i="74"/>
  <c r="E5" i="74" s="1"/>
  <c r="B3" i="71"/>
  <c r="D5" i="71"/>
  <c r="J59" i="71"/>
  <c r="B3" i="72"/>
  <c r="D5" i="72"/>
  <c r="J59" i="72"/>
  <c r="D5" i="62"/>
  <c r="B3" i="62"/>
  <c r="J59" i="62"/>
  <c r="D7" i="60"/>
  <c r="E6" i="60"/>
  <c r="E5" i="60" s="1"/>
  <c r="D5" i="42"/>
  <c r="D5" i="74" l="1"/>
  <c r="B3" i="74"/>
  <c r="J59" i="74"/>
  <c r="B3" i="60"/>
  <c r="D5" i="60"/>
  <c r="J59" i="60"/>
  <c r="D32" i="3"/>
  <c r="G32" i="3"/>
  <c r="J32" i="3"/>
  <c r="D30" i="3"/>
  <c r="G30" i="3"/>
  <c r="J30" i="3"/>
  <c r="J33" i="3" l="1"/>
  <c r="G33" i="3"/>
  <c r="J28" i="3" l="1"/>
  <c r="G28" i="3"/>
  <c r="J22" i="3"/>
  <c r="G22" i="3"/>
  <c r="D28" i="3" l="1"/>
  <c r="I21" i="3"/>
  <c r="I22" i="3"/>
  <c r="I23" i="3"/>
  <c r="I24" i="3"/>
  <c r="I25" i="3"/>
  <c r="I26" i="3"/>
  <c r="I27" i="3"/>
  <c r="I28" i="3"/>
  <c r="I29" i="3"/>
  <c r="I30" i="3"/>
  <c r="I31" i="3"/>
  <c r="I32" i="3"/>
  <c r="I33" i="3"/>
  <c r="I34" i="3"/>
  <c r="F21" i="3"/>
  <c r="F22" i="3"/>
  <c r="F23" i="3"/>
  <c r="F24" i="3"/>
  <c r="F25" i="3"/>
  <c r="F26" i="3"/>
  <c r="F27" i="3"/>
  <c r="F28" i="3"/>
  <c r="F29" i="3"/>
  <c r="F30" i="3"/>
  <c r="F31" i="3"/>
  <c r="F32" i="3"/>
  <c r="F33" i="3"/>
  <c r="F34" i="3"/>
  <c r="I20" i="3"/>
  <c r="F20" i="3"/>
  <c r="C34" i="3"/>
  <c r="C21" i="3"/>
  <c r="C22" i="3"/>
  <c r="C23" i="3"/>
  <c r="C24" i="3"/>
  <c r="C25" i="3"/>
  <c r="C26" i="3"/>
  <c r="C27" i="3"/>
  <c r="C28" i="3"/>
  <c r="C29" i="3"/>
  <c r="C30" i="3"/>
  <c r="C31" i="3"/>
  <c r="C32" i="3"/>
  <c r="C33" i="3"/>
  <c r="C20" i="3"/>
  <c r="H13" i="3" l="1"/>
  <c r="D22" i="3"/>
  <c r="E29" i="3"/>
  <c r="E25" i="3"/>
  <c r="E21" i="3"/>
  <c r="E17" i="3"/>
  <c r="H32" i="3"/>
  <c r="H28" i="3"/>
  <c r="H24" i="3"/>
  <c r="H16" i="3"/>
  <c r="E33" i="3"/>
  <c r="E13" i="3"/>
  <c r="B27" i="3"/>
  <c r="B19" i="3"/>
  <c r="E27" i="3"/>
  <c r="E23" i="3"/>
  <c r="E19" i="3"/>
  <c r="H30" i="3"/>
  <c r="H26" i="3"/>
  <c r="H22" i="3"/>
  <c r="H18" i="3"/>
  <c r="H14" i="3"/>
  <c r="B31" i="3"/>
  <c r="B23" i="3"/>
  <c r="E31" i="3"/>
  <c r="B33" i="3"/>
  <c r="B29" i="3"/>
  <c r="B25" i="3"/>
  <c r="B21" i="3"/>
  <c r="B17" i="3"/>
  <c r="B13" i="3"/>
  <c r="B32" i="3"/>
  <c r="B28" i="3"/>
  <c r="B24" i="3"/>
  <c r="B16" i="3"/>
  <c r="E32" i="3"/>
  <c r="E28" i="3"/>
  <c r="E24" i="3"/>
  <c r="E16" i="3"/>
  <c r="H31" i="3"/>
  <c r="H27" i="3"/>
  <c r="H23" i="3"/>
  <c r="H19" i="3"/>
  <c r="B30" i="3"/>
  <c r="B26" i="3"/>
  <c r="B22" i="3"/>
  <c r="B18" i="3"/>
  <c r="B14" i="3"/>
  <c r="E30" i="3"/>
  <c r="E26" i="3"/>
  <c r="E22" i="3"/>
  <c r="E18" i="3"/>
  <c r="E14" i="3"/>
  <c r="H33" i="3"/>
  <c r="H29" i="3"/>
  <c r="H25" i="3"/>
  <c r="H21" i="3"/>
  <c r="H17" i="3"/>
  <c r="L34" i="3" l="1"/>
  <c r="G22" i="46" l="1"/>
  <c r="L35" i="3"/>
  <c r="G23" i="46" l="1"/>
  <c r="L36" i="3"/>
  <c r="G15" i="3"/>
  <c r="J15" i="3"/>
  <c r="E15" i="3"/>
  <c r="B15" i="3"/>
  <c r="H15" i="3"/>
  <c r="E20" i="3"/>
  <c r="H20" i="3"/>
  <c r="B20" i="3"/>
  <c r="G24" i="46" l="1"/>
  <c r="D15" i="3"/>
</calcChain>
</file>

<file path=xl/sharedStrings.xml><?xml version="1.0" encoding="utf-8"?>
<sst xmlns="http://schemas.openxmlformats.org/spreadsheetml/2006/main" count="660" uniqueCount="67">
  <si>
    <t>Debt per adult</t>
    <phoneticPr fontId="3" type="noConversion"/>
  </si>
  <si>
    <t>BAIN</t>
    <phoneticPr fontId="3" type="noConversion"/>
  </si>
  <si>
    <t>Unit</t>
    <phoneticPr fontId="3" type="noConversion"/>
  </si>
  <si>
    <t>Financial Assets per adult</t>
    <phoneticPr fontId="3" type="noConversion"/>
  </si>
  <si>
    <t>CS</t>
    <phoneticPr fontId="3" type="noConversion"/>
  </si>
  <si>
    <t xml:space="preserve">BCG </t>
    <phoneticPr fontId="3" type="noConversion"/>
  </si>
  <si>
    <t>Non-financial Assets per adult</t>
    <phoneticPr fontId="3" type="noConversion"/>
  </si>
  <si>
    <t>Source:</t>
    <phoneticPr fontId="3" type="noConversion"/>
  </si>
  <si>
    <t>PYZ (2016)</t>
    <phoneticPr fontId="3" type="noConversion"/>
  </si>
  <si>
    <t xml:space="preserve">Note: From 1999 to 2002 Huren worked at Forbes editing the richlist for China mainland. From 2003 Huren left Forbes and started his own richlist. </t>
    <phoneticPr fontId="3" type="noConversion"/>
  </si>
  <si>
    <t xml:space="preserve">           Data in 1999 and 2000 is still missing</t>
    <phoneticPr fontId="3" type="noConversion"/>
  </si>
  <si>
    <t>Year</t>
    <phoneticPr fontId="3" type="noConversion"/>
  </si>
  <si>
    <t>Notes</t>
    <phoneticPr fontId="3" type="noConversion"/>
  </si>
  <si>
    <t>lower Bound</t>
    <phoneticPr fontId="3" type="noConversion"/>
  </si>
  <si>
    <t>Upper Bound</t>
    <phoneticPr fontId="3" type="noConversion"/>
  </si>
  <si>
    <t>No Birthe place info, we include all the observation</t>
    <phoneticPr fontId="3" type="noConversion"/>
  </si>
  <si>
    <t>All from China mainland</t>
    <phoneticPr fontId="3" type="noConversion"/>
  </si>
  <si>
    <t>Exclude one observation whose birth place is Hong Kong</t>
    <phoneticPr fontId="3" type="noConversion"/>
  </si>
  <si>
    <t>-</t>
    <phoneticPr fontId="3" type="noConversion"/>
  </si>
  <si>
    <t xml:space="preserve">year </t>
  </si>
  <si>
    <t>Per adult net wealth (survey)</t>
  </si>
  <si>
    <t>average</t>
  </si>
  <si>
    <t>thr</t>
  </si>
  <si>
    <t>p</t>
  </si>
  <si>
    <t>b</t>
  </si>
  <si>
    <t>yint</t>
  </si>
  <si>
    <t>ytop</t>
  </si>
  <si>
    <t>f</t>
  </si>
  <si>
    <t>Total Adults</t>
    <phoneticPr fontId="3" type="noConversion"/>
  </si>
  <si>
    <t>Adults with missing value was dropped</t>
    <phoneticPr fontId="3" type="noConversion"/>
  </si>
  <si>
    <t>Adults with missing value</t>
    <phoneticPr fontId="3" type="noConversion"/>
  </si>
  <si>
    <t>Adults</t>
    <phoneticPr fontId="3" type="noConversion"/>
  </si>
  <si>
    <t>Total Household</t>
    <phoneticPr fontId="3" type="noConversion"/>
  </si>
  <si>
    <t>Raw data on distribution of per adult net wealth (CFPS 2012)</t>
    <phoneticPr fontId="3" type="noConversion"/>
  </si>
  <si>
    <t>Inverted Pareto coefficient (b = Mean /Lower bound)</t>
  </si>
  <si>
    <t>N. adults (millions)</t>
  </si>
  <si>
    <t>Private Investable Wealth per adult (current yuans)</t>
  </si>
  <si>
    <t>Net Wealth per adult (current yuans)</t>
  </si>
  <si>
    <t xml:space="preserve">Private Wealth per Adult: comparison between series </t>
  </si>
  <si>
    <r>
      <t>CHIP/</t>
    </r>
    <r>
      <rPr>
        <b/>
        <sz val="12"/>
        <color theme="1"/>
        <rFont val="Arial"/>
        <family val="2"/>
      </rPr>
      <t>CFPS</t>
    </r>
  </si>
  <si>
    <r>
      <rPr>
        <b/>
        <sz val="12"/>
        <color theme="1"/>
        <rFont val="Arial"/>
        <family val="2"/>
      </rPr>
      <t>Remarks:</t>
    </r>
    <r>
      <rPr>
        <sz val="12"/>
        <color theme="1"/>
        <rFont val="Arial"/>
        <family val="2"/>
      </rPr>
      <t>Investable wealth is the market value of deposit, treasure bonds, funds, stock, financial product and other investing product. It does not include real estates, collections, consumptions, durables,assets of private owned business and lands. In our research Investable wealth=financial assets-unlisted equity.</t>
    </r>
  </si>
  <si>
    <t>Hurub Weath in % Aggregrate private wealth</t>
  </si>
  <si>
    <t>country</t>
  </si>
  <si>
    <t>Wealth Rankings (Hurun Rich Lists) in China 2001-2016</t>
  </si>
  <si>
    <t>Average number of adults per family</t>
  </si>
  <si>
    <t>N. families in Hurun list</t>
  </si>
  <si>
    <t>N. adults in Hurun list</t>
  </si>
  <si>
    <t>bracketavg</t>
  </si>
  <si>
    <t>Percentile p</t>
  </si>
  <si>
    <t>Average  family wealth in Hurun list (billion current yuan)</t>
  </si>
  <si>
    <t>Family wealth brackets</t>
  </si>
  <si>
    <t>Adult wealth brackets</t>
  </si>
  <si>
    <t>Average  adult wealth in Hurun list (billion current yuan)</t>
  </si>
  <si>
    <t>China</t>
  </si>
  <si>
    <t>Surveys CHIP/CFPS</t>
  </si>
  <si>
    <t>beta=log[(1-p1)/(1-p2)]/log[s1/s2]</t>
  </si>
  <si>
    <t>Upgrade factor</t>
  </si>
  <si>
    <t>Average number of adults per Hurun family</t>
  </si>
  <si>
    <t>Benchmark : 2012115</t>
  </si>
  <si>
    <t>(2012118 and higher: logically inconsistent, average wealth &gt; national accounts)</t>
  </si>
  <si>
    <t>(20-12-2016)</t>
  </si>
  <si>
    <t>(change this number of run generalized Pareto extrapolation with other parameter)</t>
  </si>
  <si>
    <t>Variants of corrected tabulated wealth data for 2012 (combining wealth survey and Hurun wealth rankings)</t>
  </si>
  <si>
    <t>2012100 : raw wealth tabulation cut at p=0.90</t>
  </si>
  <si>
    <t>2012110, 2002111,…, 2002120: upgrade factor =1.0,1.1,…,2.2 for average wealth between p=0.90 and Hurun cutoff</t>
  </si>
  <si>
    <t>2012200: raw wealth tabulation cut at p=0.99</t>
  </si>
  <si>
    <t>2012110, 2012111,…, 2012120: upgrade factor =1.0,1.1,…,2.2 for average wealth between p=0.90 and Hurun cutoff</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</si>
</sst>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0_ "/>
    <numFmt numFmtId="165" formatCode="0_ "/>
    <numFmt numFmtId="166" formatCode="#,##0_);[Red]\(#,##0\)"/>
    <numFmt numFmtId="167" formatCode="#,##0.0_ "/>
    <numFmt numFmtId="168" formatCode="#,##0.00_ "/>
    <numFmt numFmtId="169" formatCode="0.0000"/>
    <numFmt numFmtId="170" formatCode="0.0000_ "/>
    <numFmt numFmtId="171" formatCode="_ * #,##0.00_)\ _€_ ;_ * \(#,##0.00\)\ _€_ ;_ * &quot;-&quot;??_)\ _€_ ;_ @_ "/>
    <numFmt numFmtId="172" formatCode="\$#,##0\ ;\(\$#,##0\)"/>
    <numFmt numFmtId="173" formatCode="#,##0.000_ "/>
    <numFmt numFmtId="174" formatCode="0.0%"/>
    <numFmt numFmtId="175" formatCode="0.0"/>
    <numFmt numFmtId="176" formatCode="#,##0.000000"/>
    <numFmt numFmtId="177" formatCode="0.00000"/>
    <numFmt numFmtId="178" formatCode="0.000000"/>
  </numFmts>
  <fonts count="37">
    <font>
      <sz val="11"/>
      <color theme="1"/>
      <name val="Calibri"/>
      <family val="2"/>
      <scheme val="minor"/>
    </font>
    <font>
      <sz val="11"/>
      <color theme="1"/>
      <name val="Calibri"/>
      <family val="2"/>
      <charset val="134"/>
      <scheme val="minor"/>
    </font>
    <font>
      <sz val="11"/>
      <color theme="1"/>
      <name val="Calibri"/>
      <family val="2"/>
      <scheme val="minor"/>
    </font>
    <font>
      <sz val="9"/>
      <name val="Calibri"/>
      <family val="3"/>
      <charset val="134"/>
      <scheme val="minor"/>
    </font>
    <font>
      <sz val="10"/>
      <name val="Arial"/>
      <family val="2"/>
    </font>
    <font>
      <sz val="12"/>
      <color theme="1"/>
      <name val="Calibri"/>
      <family val="2"/>
      <scheme val="minor"/>
    </font>
    <font>
      <sz val="11"/>
      <color theme="1"/>
      <name val="Times New Roman"/>
      <family val="1"/>
    </font>
    <font>
      <sz val="8"/>
      <color theme="1"/>
      <name val="Times New Roman"/>
      <family val="1"/>
    </font>
    <font>
      <sz val="12"/>
      <name val="宋体"/>
      <family val="3"/>
      <charset val="134"/>
    </font>
    <font>
      <sz val="12"/>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color indexed="24"/>
      <name val="Arial"/>
      <family val="2"/>
    </font>
    <font>
      <b/>
      <sz val="8"/>
      <color indexed="24"/>
      <name val="Times New Roman"/>
      <family val="1"/>
    </font>
    <font>
      <sz val="8"/>
      <color indexed="24"/>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1"/>
      <color indexed="60"/>
      <name val="Calibri"/>
      <family val="2"/>
    </font>
    <font>
      <sz val="10"/>
      <name val="MS Sans Serif"/>
      <family val="2"/>
    </font>
    <font>
      <sz val="10"/>
      <name val="Verdana"/>
      <family val="2"/>
    </font>
    <font>
      <b/>
      <sz val="11"/>
      <color indexed="63"/>
      <name val="Calibri"/>
      <family val="2"/>
    </font>
    <font>
      <sz val="12"/>
      <color indexed="8"/>
      <name val="Calibri"/>
      <family val="2"/>
    </font>
    <font>
      <sz val="11"/>
      <name val="Calibri"/>
      <family val="2"/>
    </font>
    <font>
      <sz val="7"/>
      <name val="Helvetica"/>
    </font>
    <font>
      <b/>
      <sz val="18"/>
      <color indexed="56"/>
      <name val="Cambria"/>
      <family val="2"/>
    </font>
    <font>
      <sz val="11"/>
      <color indexed="10"/>
      <name val="Calibri"/>
      <family val="2"/>
    </font>
    <font>
      <b/>
      <sz val="12"/>
      <color theme="1"/>
      <name val="Arial"/>
      <family val="2"/>
    </font>
    <font>
      <b/>
      <sz val="14"/>
      <color theme="1"/>
      <name val="Arial"/>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0">
    <border>
      <left/>
      <right/>
      <top/>
      <bottom/>
      <diagonal/>
    </border>
    <border>
      <left style="thin">
        <color auto="1"/>
      </left>
      <right/>
      <top/>
      <bottom/>
      <diagonal/>
    </border>
    <border>
      <left/>
      <right style="thin">
        <color auto="1"/>
      </right>
      <top/>
      <bottom/>
      <diagonal/>
    </border>
    <border>
      <left/>
      <right/>
      <top/>
      <bottom style="thick">
        <color auto="1"/>
      </bottom>
      <diagonal/>
    </border>
    <border>
      <left/>
      <right style="thin">
        <color auto="1"/>
      </right>
      <top/>
      <bottom style="thick">
        <color auto="1"/>
      </bottom>
      <diagonal/>
    </border>
    <border>
      <left/>
      <right/>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right/>
      <top style="thick">
        <color auto="1"/>
      </top>
      <bottom/>
      <diagonal/>
    </border>
    <border>
      <left/>
      <right style="thick">
        <color auto="1"/>
      </right>
      <top style="thick">
        <color auto="1"/>
      </top>
      <bottom/>
      <diagonal/>
    </border>
    <border>
      <left/>
      <right style="thick">
        <color auto="1"/>
      </right>
      <top/>
      <bottom style="thin">
        <color indexed="64"/>
      </bottom>
      <diagonal/>
    </border>
    <border>
      <left style="thick">
        <color auto="1"/>
      </left>
      <right/>
      <top/>
      <bottom style="medium">
        <color indexed="64"/>
      </bottom>
      <diagonal/>
    </border>
    <border>
      <left/>
      <right/>
      <top/>
      <bottom style="medium">
        <color indexed="64"/>
      </bottom>
      <diagonal/>
    </border>
    <border>
      <left/>
      <right style="thick">
        <color auto="1"/>
      </right>
      <top/>
      <bottom style="medium">
        <color indexed="64"/>
      </bottom>
      <diagonal/>
    </border>
    <border>
      <left style="thick">
        <color auto="1"/>
      </left>
      <right/>
      <top/>
      <bottom style="thin">
        <color indexed="64"/>
      </bottom>
      <diagonal/>
    </border>
    <border>
      <left style="thin">
        <color auto="1"/>
      </left>
      <right/>
      <top/>
      <bottom style="thin">
        <color indexed="64"/>
      </bottom>
      <diagonal/>
    </border>
    <border>
      <left/>
      <right style="thin">
        <color auto="1"/>
      </right>
      <top/>
      <bottom style="thin">
        <color indexed="64"/>
      </bottom>
      <diagonal/>
    </border>
    <border>
      <left/>
      <right style="thin">
        <color auto="1"/>
      </right>
      <top/>
      <bottom style="medium">
        <color indexed="64"/>
      </bottom>
      <diagonal/>
    </border>
    <border>
      <left style="thin">
        <color auto="1"/>
      </left>
      <right/>
      <top/>
      <bottom style="thick">
        <color auto="1"/>
      </bottom>
      <diagonal/>
    </border>
    <border>
      <left style="thin">
        <color indexed="64"/>
      </left>
      <right/>
      <top style="thin">
        <color indexed="64"/>
      </top>
      <bottom style="medium">
        <color indexed="64"/>
      </bottom>
      <diagonal/>
    </border>
    <border>
      <left style="thick">
        <color auto="1"/>
      </left>
      <right/>
      <top/>
      <bottom style="hair">
        <color auto="1"/>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thick">
        <color auto="1"/>
      </right>
      <top/>
      <bottom style="hair">
        <color auto="1"/>
      </bottom>
      <diagonal/>
    </border>
    <border>
      <left/>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s>
  <cellStyleXfs count="84">
    <xf numFmtId="0" fontId="0" fillId="0" borderId="0"/>
    <xf numFmtId="0" fontId="1" fillId="0" borderId="0">
      <alignment vertical="center"/>
    </xf>
    <xf numFmtId="0" fontId="8" fillId="0" borderId="0">
      <alignment vertical="center"/>
    </xf>
    <xf numFmtId="0" fontId="5" fillId="0" borderId="0"/>
    <xf numFmtId="0" fontId="5"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3" borderId="0" applyNumberFormat="0" applyBorder="0" applyAlignment="0" applyProtection="0"/>
    <xf numFmtId="0" fontId="13" fillId="16" borderId="31" applyNumberFormat="0" applyAlignment="0" applyProtection="0"/>
    <xf numFmtId="0" fontId="14" fillId="17" borderId="32" applyNumberFormat="0" applyAlignment="0" applyProtection="0"/>
    <xf numFmtId="0" fontId="15"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3" fontId="15" fillId="0" borderId="0" applyFont="0" applyFill="0" applyBorder="0" applyAlignment="0" applyProtection="0"/>
    <xf numFmtId="0" fontId="19" fillId="4" borderId="0" applyNumberFormat="0" applyBorder="0" applyAlignment="0" applyProtection="0"/>
    <xf numFmtId="0" fontId="20" fillId="0" borderId="33" applyNumberFormat="0" applyFill="0" applyAlignment="0" applyProtection="0"/>
    <xf numFmtId="0" fontId="21" fillId="0" borderId="34" applyNumberFormat="0" applyFill="0" applyAlignment="0" applyProtection="0"/>
    <xf numFmtId="0" fontId="22" fillId="0" borderId="35" applyNumberFormat="0" applyFill="0" applyAlignment="0" applyProtection="0"/>
    <xf numFmtId="0" fontId="22" fillId="0" borderId="0" applyNumberFormat="0" applyFill="0" applyBorder="0" applyAlignment="0" applyProtection="0"/>
    <xf numFmtId="0" fontId="23" fillId="7" borderId="31" applyNumberFormat="0" applyAlignment="0" applyProtection="0"/>
    <xf numFmtId="0" fontId="24" fillId="0" borderId="0" applyNumberFormat="0" applyFill="0" applyBorder="0" applyAlignment="0" applyProtection="0"/>
    <xf numFmtId="0" fontId="25" fillId="0" borderId="36" applyNumberFormat="0" applyFill="0" applyAlignment="0" applyProtection="0"/>
    <xf numFmtId="171" fontId="9" fillId="0" borderId="0" applyFont="0" applyFill="0" applyBorder="0" applyAlignment="0" applyProtection="0"/>
    <xf numFmtId="172" fontId="15" fillId="0" borderId="0" applyFont="0" applyFill="0" applyBorder="0" applyAlignment="0" applyProtection="0"/>
    <xf numFmtId="0" fontId="4" fillId="0" borderId="0"/>
    <xf numFmtId="0" fontId="26" fillId="18" borderId="0" applyNumberFormat="0" applyBorder="0" applyAlignment="0" applyProtection="0"/>
    <xf numFmtId="0" fontId="9" fillId="0" borderId="0"/>
    <xf numFmtId="0" fontId="9" fillId="0" borderId="0"/>
    <xf numFmtId="0" fontId="2" fillId="0" borderId="0"/>
    <xf numFmtId="0" fontId="4" fillId="0" borderId="0"/>
    <xf numFmtId="0" fontId="15" fillId="0" borderId="0"/>
    <xf numFmtId="0" fontId="15" fillId="0" borderId="0"/>
    <xf numFmtId="0" fontId="4" fillId="0" borderId="0"/>
    <xf numFmtId="0" fontId="9" fillId="0" borderId="0"/>
    <xf numFmtId="0" fontId="9" fillId="0" borderId="0"/>
    <xf numFmtId="0" fontId="4" fillId="0" borderId="0"/>
    <xf numFmtId="0" fontId="27" fillId="0" borderId="0"/>
    <xf numFmtId="0" fontId="28" fillId="0" borderId="0"/>
    <xf numFmtId="0" fontId="4" fillId="0" borderId="0"/>
    <xf numFmtId="0" fontId="4" fillId="0" borderId="0"/>
    <xf numFmtId="0" fontId="5" fillId="0" borderId="0"/>
    <xf numFmtId="0" fontId="9" fillId="0" borderId="0"/>
    <xf numFmtId="0" fontId="9" fillId="0" borderId="0"/>
    <xf numFmtId="0" fontId="9" fillId="0" borderId="0"/>
    <xf numFmtId="0" fontId="4" fillId="19" borderId="37" applyNumberFormat="0" applyFont="0" applyAlignment="0" applyProtection="0"/>
    <xf numFmtId="0" fontId="29" fillId="16" borderId="3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4" fillId="0" borderId="0"/>
    <xf numFmtId="0" fontId="4" fillId="0" borderId="0"/>
    <xf numFmtId="0" fontId="32" fillId="0" borderId="1">
      <alignment horizontal="center"/>
    </xf>
    <xf numFmtId="0" fontId="33" fillId="0" borderId="0" applyNumberFormat="0" applyFill="0" applyBorder="0" applyAlignment="0" applyProtection="0"/>
    <xf numFmtId="2" fontId="15" fillId="0" borderId="0" applyFont="0" applyFill="0" applyBorder="0" applyAlignment="0" applyProtection="0"/>
    <xf numFmtId="0" fontId="34" fillId="0" borderId="0" applyNumberFormat="0" applyFill="0" applyBorder="0" applyAlignment="0" applyProtection="0"/>
  </cellStyleXfs>
  <cellXfs count="145">
    <xf numFmtId="0" fontId="0" fillId="0" borderId="0" xfId="0"/>
    <xf numFmtId="165" fontId="6" fillId="0" borderId="0" xfId="0" applyNumberFormat="1" applyFont="1"/>
    <xf numFmtId="164" fontId="6" fillId="0" borderId="0" xfId="0" applyNumberFormat="1" applyFont="1"/>
    <xf numFmtId="164" fontId="7" fillId="0" borderId="0" xfId="0" applyNumberFormat="1" applyFont="1" applyAlignment="1">
      <alignment wrapText="1"/>
    </xf>
    <xf numFmtId="164" fontId="6" fillId="0" borderId="0" xfId="0" applyNumberFormat="1" applyFont="1" applyBorder="1"/>
    <xf numFmtId="164" fontId="7" fillId="0" borderId="0" xfId="0" applyNumberFormat="1" applyFont="1" applyBorder="1" applyAlignment="1">
      <alignment wrapText="1"/>
    </xf>
    <xf numFmtId="164" fontId="6" fillId="0" borderId="0" xfId="0" applyNumberFormat="1" applyFont="1" applyAlignment="1">
      <alignment horizontal="center" wrapText="1"/>
    </xf>
    <xf numFmtId="164" fontId="7" fillId="0" borderId="0" xfId="0" applyNumberFormat="1" applyFont="1" applyFill="1" applyAlignment="1">
      <alignment wrapText="1"/>
    </xf>
    <xf numFmtId="164" fontId="6" fillId="0" borderId="0" xfId="0" applyNumberFormat="1" applyFont="1" applyFill="1" applyBorder="1"/>
    <xf numFmtId="164" fontId="6" fillId="0" borderId="0" xfId="0" applyNumberFormat="1" applyFont="1" applyFill="1"/>
    <xf numFmtId="166" fontId="6" fillId="0" borderId="0" xfId="0" applyNumberFormat="1" applyFont="1" applyFill="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Alignment="1">
      <alignment horizontal="center"/>
    </xf>
    <xf numFmtId="167" fontId="6" fillId="0" borderId="0" xfId="0" applyNumberFormat="1" applyFont="1" applyAlignment="1">
      <alignment horizontal="center"/>
    </xf>
    <xf numFmtId="0" fontId="6" fillId="0" borderId="0" xfId="0" applyFont="1" applyAlignment="1">
      <alignment horizontal="left"/>
    </xf>
    <xf numFmtId="0" fontId="7" fillId="0" borderId="0" xfId="0" applyFont="1" applyAlignment="1">
      <alignment horizontal="center" vertical="center" wrapText="1"/>
    </xf>
    <xf numFmtId="164" fontId="9" fillId="0" borderId="0" xfId="3" applyNumberFormat="1" applyFont="1" applyAlignment="1">
      <alignment horizontal="center"/>
    </xf>
    <xf numFmtId="0" fontId="9" fillId="0" borderId="0" xfId="3" applyFont="1" applyAlignment="1">
      <alignment horizontal="center"/>
    </xf>
    <xf numFmtId="0" fontId="0" fillId="0" borderId="0" xfId="3" applyFont="1"/>
    <xf numFmtId="3" fontId="9" fillId="0" borderId="0" xfId="0" applyNumberFormat="1" applyFont="1" applyAlignment="1">
      <alignment horizontal="center"/>
    </xf>
    <xf numFmtId="3" fontId="9" fillId="0" borderId="0" xfId="3" applyNumberFormat="1" applyFont="1" applyAlignment="1">
      <alignment horizontal="center"/>
    </xf>
    <xf numFmtId="0" fontId="9" fillId="0" borderId="0" xfId="3" applyFont="1" applyFill="1" applyAlignment="1">
      <alignment horizontal="center"/>
    </xf>
    <xf numFmtId="0" fontId="9" fillId="0" borderId="0" xfId="0" applyFont="1" applyAlignment="1">
      <alignment horizontal="center"/>
    </xf>
    <xf numFmtId="0" fontId="5" fillId="0" borderId="0" xfId="4" applyFont="1"/>
    <xf numFmtId="0" fontId="9" fillId="0" borderId="0" xfId="4" applyFont="1"/>
    <xf numFmtId="164" fontId="5" fillId="0" borderId="0" xfId="4" applyNumberFormat="1" applyFont="1"/>
    <xf numFmtId="169" fontId="9" fillId="0" borderId="0" xfId="4" applyNumberFormat="1" applyFont="1" applyAlignment="1">
      <alignment horizontal="center"/>
    </xf>
    <xf numFmtId="164" fontId="9" fillId="0" borderId="0" xfId="4" applyNumberFormat="1" applyFont="1" applyBorder="1" applyAlignment="1">
      <alignment horizontal="center"/>
    </xf>
    <xf numFmtId="170" fontId="9" fillId="0" borderId="0" xfId="4" applyNumberFormat="1" applyFont="1" applyAlignment="1">
      <alignment horizontal="center"/>
    </xf>
    <xf numFmtId="3" fontId="9" fillId="0" borderId="0" xfId="4" applyNumberFormat="1" applyFont="1" applyAlignment="1">
      <alignment horizontal="center"/>
    </xf>
    <xf numFmtId="164" fontId="9" fillId="0" borderId="0" xfId="4" applyNumberFormat="1" applyFont="1" applyAlignment="1">
      <alignment horizontal="center"/>
    </xf>
    <xf numFmtId="0" fontId="9" fillId="0" borderId="0" xfId="4" applyFont="1" applyAlignment="1">
      <alignment horizontal="center"/>
    </xf>
    <xf numFmtId="168" fontId="9" fillId="0" borderId="0" xfId="4" applyNumberFormat="1" applyFont="1" applyBorder="1" applyAlignment="1">
      <alignment horizontal="center"/>
    </xf>
    <xf numFmtId="0" fontId="6" fillId="0" borderId="0" xfId="0" applyFont="1" applyAlignment="1">
      <alignment horizontal="center"/>
    </xf>
    <xf numFmtId="173" fontId="6" fillId="0" borderId="0" xfId="0" applyNumberFormat="1" applyFont="1"/>
    <xf numFmtId="0" fontId="9" fillId="0" borderId="0" xfId="0" applyFont="1" applyAlignment="1">
      <alignment horizontal="left"/>
    </xf>
    <xf numFmtId="0" fontId="9" fillId="0" borderId="0" xfId="4" applyFont="1" applyAlignment="1">
      <alignment horizontal="left" indent="1"/>
    </xf>
    <xf numFmtId="167" fontId="9" fillId="0" borderId="0" xfId="0" applyNumberFormat="1" applyFont="1" applyAlignment="1">
      <alignment horizontal="center"/>
    </xf>
    <xf numFmtId="0" fontId="9" fillId="0" borderId="5" xfId="0" applyFont="1" applyBorder="1" applyAlignment="1">
      <alignment horizontal="center" vertical="center" wrapText="1"/>
    </xf>
    <xf numFmtId="167" fontId="9" fillId="0" borderId="5" xfId="0" applyNumberFormat="1" applyFont="1" applyBorder="1" applyAlignment="1">
      <alignment horizontal="left" vertical="center" wrapText="1"/>
    </xf>
    <xf numFmtId="0" fontId="9" fillId="0" borderId="5" xfId="0" applyFont="1" applyBorder="1" applyAlignment="1">
      <alignment horizontal="center"/>
    </xf>
    <xf numFmtId="167" fontId="9" fillId="0" borderId="5" xfId="0" applyNumberFormat="1" applyFont="1" applyBorder="1" applyAlignment="1">
      <alignment horizontal="center"/>
    </xf>
    <xf numFmtId="0" fontId="9" fillId="0" borderId="5" xfId="0" applyFont="1" applyBorder="1" applyAlignment="1">
      <alignment horizontal="left"/>
    </xf>
    <xf numFmtId="167" fontId="9" fillId="0" borderId="39" xfId="0" applyNumberFormat="1" applyFont="1" applyBorder="1" applyAlignment="1">
      <alignment horizontal="center"/>
    </xf>
    <xf numFmtId="165" fontId="9" fillId="0" borderId="10" xfId="0" applyNumberFormat="1" applyFont="1" applyBorder="1"/>
    <xf numFmtId="166" fontId="9" fillId="0" borderId="14" xfId="0" applyNumberFormat="1" applyFont="1" applyBorder="1" applyAlignment="1">
      <alignment horizontal="center" wrapText="1"/>
    </xf>
    <xf numFmtId="165" fontId="9" fillId="0" borderId="6" xfId="0" applyNumberFormat="1" applyFont="1" applyBorder="1" applyAlignment="1">
      <alignment horizontal="center"/>
    </xf>
    <xf numFmtId="164" fontId="9" fillId="0" borderId="27" xfId="0" applyNumberFormat="1" applyFont="1" applyFill="1" applyBorder="1" applyAlignment="1">
      <alignment horizontal="center" vertical="center" wrapText="1"/>
    </xf>
    <xf numFmtId="165" fontId="9" fillId="0" borderId="16" xfId="0" applyNumberFormat="1" applyFont="1" applyBorder="1" applyAlignment="1">
      <alignment vertical="center" wrapText="1"/>
    </xf>
    <xf numFmtId="164" fontId="9" fillId="0" borderId="5" xfId="0" applyNumberFormat="1" applyFont="1" applyFill="1" applyBorder="1" applyAlignment="1">
      <alignment horizontal="center" vertical="center" wrapText="1"/>
    </xf>
    <xf numFmtId="165" fontId="9" fillId="0" borderId="13" xfId="0" applyNumberFormat="1" applyFont="1" applyBorder="1" applyAlignment="1">
      <alignment vertical="center" wrapText="1"/>
    </xf>
    <xf numFmtId="164" fontId="9" fillId="0" borderId="14" xfId="0" applyNumberFormat="1" applyFont="1" applyFill="1" applyBorder="1" applyAlignment="1">
      <alignment horizontal="center" vertical="center" wrapText="1"/>
    </xf>
    <xf numFmtId="164" fontId="9" fillId="0" borderId="19" xfId="0" applyNumberFormat="1" applyFont="1" applyFill="1" applyBorder="1" applyAlignment="1">
      <alignment horizontal="center" vertical="center" wrapText="1"/>
    </xf>
    <xf numFmtId="164" fontId="9" fillId="0" borderId="21" xfId="0" applyNumberFormat="1" applyFont="1" applyFill="1" applyBorder="1" applyAlignment="1">
      <alignment horizontal="center" vertical="center" wrapText="1"/>
    </xf>
    <xf numFmtId="164" fontId="9" fillId="0" borderId="30" xfId="0" applyNumberFormat="1" applyFont="1" applyFill="1" applyBorder="1" applyAlignment="1">
      <alignment horizontal="center" vertical="center" wrapText="1"/>
    </xf>
    <xf numFmtId="164" fontId="9" fillId="0" borderId="39" xfId="0" applyNumberFormat="1" applyFont="1" applyFill="1" applyBorder="1" applyAlignment="1">
      <alignment horizontal="center" vertical="center" wrapText="1"/>
    </xf>
    <xf numFmtId="164" fontId="9" fillId="0" borderId="15" xfId="0" applyNumberFormat="1" applyFont="1" applyFill="1" applyBorder="1" applyAlignment="1">
      <alignment horizontal="center" vertical="center" wrapText="1"/>
    </xf>
    <xf numFmtId="165" fontId="9" fillId="0" borderId="6" xfId="0" applyNumberFormat="1" applyFont="1" applyBorder="1"/>
    <xf numFmtId="166" fontId="9" fillId="0" borderId="0" xfId="0" applyNumberFormat="1" applyFont="1" applyFill="1" applyBorder="1" applyAlignment="1">
      <alignment horizontal="center" wrapText="1"/>
    </xf>
    <xf numFmtId="166" fontId="9" fillId="0" borderId="1" xfId="0" applyNumberFormat="1" applyFont="1" applyFill="1" applyBorder="1" applyAlignment="1">
      <alignment horizontal="center" wrapText="1"/>
    </xf>
    <xf numFmtId="166" fontId="9" fillId="0" borderId="2" xfId="0" applyNumberFormat="1" applyFont="1" applyFill="1" applyBorder="1" applyAlignment="1">
      <alignment horizontal="center" wrapText="1"/>
    </xf>
    <xf numFmtId="164" fontId="9" fillId="0" borderId="1" xfId="0" applyNumberFormat="1" applyFont="1" applyFill="1" applyBorder="1" applyAlignment="1">
      <alignment horizontal="center" wrapText="1"/>
    </xf>
    <xf numFmtId="164" fontId="9" fillId="0" borderId="0" xfId="0" applyNumberFormat="1" applyFont="1" applyFill="1" applyBorder="1" applyAlignment="1">
      <alignment horizontal="center" wrapText="1"/>
    </xf>
    <xf numFmtId="164" fontId="9" fillId="0" borderId="2" xfId="0" applyNumberFormat="1" applyFont="1" applyFill="1" applyBorder="1" applyAlignment="1">
      <alignment horizontal="center" wrapText="1"/>
    </xf>
    <xf numFmtId="164" fontId="9" fillId="0" borderId="7" xfId="0" applyNumberFormat="1" applyFont="1" applyFill="1" applyBorder="1" applyAlignment="1">
      <alignment horizontal="center" wrapText="1"/>
    </xf>
    <xf numFmtId="165" fontId="9" fillId="0" borderId="22" xfId="0" applyNumberFormat="1" applyFont="1" applyBorder="1"/>
    <xf numFmtId="166" fontId="9" fillId="0" borderId="23" xfId="0" applyNumberFormat="1" applyFont="1" applyFill="1" applyBorder="1" applyAlignment="1">
      <alignment horizontal="center" wrapText="1"/>
    </xf>
    <xf numFmtId="166" fontId="9" fillId="0" borderId="24" xfId="0" applyNumberFormat="1" applyFont="1" applyFill="1" applyBorder="1" applyAlignment="1">
      <alignment horizontal="center" wrapText="1"/>
    </xf>
    <xf numFmtId="166" fontId="9" fillId="0" borderId="25" xfId="0" applyNumberFormat="1" applyFont="1" applyFill="1" applyBorder="1" applyAlignment="1">
      <alignment horizontal="center" wrapText="1"/>
    </xf>
    <xf numFmtId="164" fontId="9" fillId="0" borderId="24" xfId="0" applyNumberFormat="1" applyFont="1" applyFill="1" applyBorder="1" applyAlignment="1">
      <alignment horizontal="center" wrapText="1"/>
    </xf>
    <xf numFmtId="164" fontId="9" fillId="0" borderId="23" xfId="0" applyNumberFormat="1" applyFont="1" applyFill="1" applyBorder="1" applyAlignment="1">
      <alignment horizontal="center" wrapText="1"/>
    </xf>
    <xf numFmtId="164" fontId="9" fillId="0" borderId="25" xfId="0" applyNumberFormat="1" applyFont="1" applyFill="1" applyBorder="1" applyAlignment="1">
      <alignment horizontal="center" wrapText="1"/>
    </xf>
    <xf numFmtId="164" fontId="9" fillId="0" borderId="26" xfId="0" applyNumberFormat="1" applyFont="1" applyFill="1" applyBorder="1" applyAlignment="1">
      <alignment horizontal="center" wrapText="1"/>
    </xf>
    <xf numFmtId="166" fontId="9" fillId="0" borderId="0" xfId="0" applyNumberFormat="1" applyFont="1" applyFill="1" applyBorder="1" applyAlignment="1">
      <alignment horizontal="center"/>
    </xf>
    <xf numFmtId="166" fontId="9" fillId="0" borderId="1" xfId="0" applyNumberFormat="1" applyFont="1" applyFill="1" applyBorder="1" applyAlignment="1">
      <alignment horizontal="center"/>
    </xf>
    <xf numFmtId="166" fontId="9" fillId="0" borderId="2" xfId="0" applyNumberFormat="1" applyFont="1" applyFill="1" applyBorder="1" applyAlignment="1">
      <alignment horizontal="center"/>
    </xf>
    <xf numFmtId="164" fontId="9" fillId="0" borderId="1" xfId="0" applyNumberFormat="1" applyFont="1" applyFill="1" applyBorder="1" applyAlignment="1">
      <alignment horizontal="center"/>
    </xf>
    <xf numFmtId="164" fontId="9" fillId="0" borderId="0" xfId="0" applyNumberFormat="1" applyFont="1" applyFill="1" applyBorder="1" applyAlignment="1">
      <alignment horizontal="center"/>
    </xf>
    <xf numFmtId="164" fontId="9" fillId="0" borderId="7" xfId="0" applyNumberFormat="1" applyFont="1" applyFill="1" applyBorder="1" applyAlignment="1">
      <alignment horizontal="center"/>
    </xf>
    <xf numFmtId="164" fontId="9" fillId="0" borderId="2" xfId="0" applyNumberFormat="1" applyFont="1" applyFill="1" applyBorder="1" applyAlignment="1">
      <alignment horizontal="center"/>
    </xf>
    <xf numFmtId="166" fontId="9" fillId="0" borderId="23" xfId="0" applyNumberFormat="1" applyFont="1" applyFill="1" applyBorder="1" applyAlignment="1">
      <alignment horizontal="center"/>
    </xf>
    <xf numFmtId="166" fontId="9" fillId="0" borderId="24" xfId="0" applyNumberFormat="1" applyFont="1" applyFill="1" applyBorder="1" applyAlignment="1">
      <alignment horizontal="center"/>
    </xf>
    <xf numFmtId="166" fontId="9" fillId="0" borderId="25" xfId="0" applyNumberFormat="1" applyFont="1" applyFill="1" applyBorder="1" applyAlignment="1">
      <alignment horizontal="center"/>
    </xf>
    <xf numFmtId="164" fontId="9" fillId="0" borderId="24" xfId="0" applyNumberFormat="1" applyFont="1" applyFill="1" applyBorder="1" applyAlignment="1">
      <alignment horizontal="center"/>
    </xf>
    <xf numFmtId="164" fontId="9" fillId="0" borderId="23" xfId="0" applyNumberFormat="1" applyFont="1" applyFill="1" applyBorder="1" applyAlignment="1">
      <alignment horizontal="center"/>
    </xf>
    <xf numFmtId="164" fontId="9" fillId="0" borderId="25" xfId="0" applyNumberFormat="1" applyFont="1" applyFill="1" applyBorder="1" applyAlignment="1">
      <alignment horizontal="center"/>
    </xf>
    <xf numFmtId="164" fontId="9" fillId="0" borderId="26" xfId="0" applyNumberFormat="1" applyFont="1" applyFill="1" applyBorder="1" applyAlignment="1">
      <alignment horizontal="center"/>
    </xf>
    <xf numFmtId="166" fontId="35" fillId="0" borderId="23" xfId="0" applyNumberFormat="1" applyFont="1" applyFill="1" applyBorder="1" applyAlignment="1">
      <alignment horizontal="center"/>
    </xf>
    <xf numFmtId="166" fontId="35" fillId="0" borderId="25" xfId="0" applyNumberFormat="1" applyFont="1" applyFill="1" applyBorder="1" applyAlignment="1">
      <alignment horizontal="center"/>
    </xf>
    <xf numFmtId="164" fontId="35" fillId="0" borderId="25" xfId="0" applyNumberFormat="1" applyFont="1" applyFill="1" applyBorder="1" applyAlignment="1">
      <alignment horizontal="center"/>
    </xf>
    <xf numFmtId="165" fontId="9" fillId="0" borderId="0" xfId="0" applyNumberFormat="1" applyFont="1" applyBorder="1"/>
    <xf numFmtId="166" fontId="35" fillId="0" borderId="0" xfId="0" applyNumberFormat="1" applyFont="1" applyFill="1" applyBorder="1" applyAlignment="1">
      <alignment horizontal="center"/>
    </xf>
    <xf numFmtId="166" fontId="35" fillId="0" borderId="2" xfId="0" applyNumberFormat="1" applyFont="1" applyFill="1" applyBorder="1" applyAlignment="1">
      <alignment horizontal="center"/>
    </xf>
    <xf numFmtId="164" fontId="35" fillId="0" borderId="2" xfId="0" applyNumberFormat="1" applyFont="1" applyFill="1" applyBorder="1" applyAlignment="1">
      <alignment horizontal="center"/>
    </xf>
    <xf numFmtId="165" fontId="9" fillId="0" borderId="8" xfId="0" applyNumberFormat="1" applyFont="1" applyBorder="1"/>
    <xf numFmtId="166" fontId="9" fillId="0" borderId="3" xfId="0" applyNumberFormat="1" applyFont="1" applyFill="1" applyBorder="1" applyAlignment="1">
      <alignment horizontal="center"/>
    </xf>
    <xf numFmtId="166" fontId="9" fillId="0" borderId="20" xfId="0" applyNumberFormat="1" applyFont="1" applyFill="1" applyBorder="1" applyAlignment="1">
      <alignment horizontal="center"/>
    </xf>
    <xf numFmtId="166" fontId="9" fillId="0" borderId="4" xfId="0" applyNumberFormat="1" applyFont="1" applyFill="1" applyBorder="1" applyAlignment="1">
      <alignment horizontal="center"/>
    </xf>
    <xf numFmtId="164" fontId="9" fillId="0" borderId="20" xfId="0" applyNumberFormat="1" applyFont="1" applyFill="1" applyBorder="1" applyAlignment="1">
      <alignment horizontal="center"/>
    </xf>
    <xf numFmtId="164" fontId="9" fillId="0" borderId="3" xfId="0" applyNumberFormat="1" applyFont="1" applyFill="1" applyBorder="1" applyAlignment="1">
      <alignment horizontal="center"/>
    </xf>
    <xf numFmtId="164" fontId="9" fillId="0" borderId="4" xfId="0" applyNumberFormat="1" applyFont="1" applyFill="1" applyBorder="1" applyAlignment="1">
      <alignment horizontal="center"/>
    </xf>
    <xf numFmtId="164" fontId="9" fillId="0" borderId="9" xfId="0" applyNumberFormat="1" applyFont="1" applyFill="1" applyBorder="1" applyAlignment="1">
      <alignment horizontal="center"/>
    </xf>
    <xf numFmtId="165" fontId="9" fillId="0" borderId="0" xfId="0" applyNumberFormat="1" applyFont="1"/>
    <xf numFmtId="166" fontId="9" fillId="0" borderId="0" xfId="0" applyNumberFormat="1" applyFont="1" applyFill="1" applyAlignment="1">
      <alignment horizontal="center"/>
    </xf>
    <xf numFmtId="164" fontId="9" fillId="0" borderId="0" xfId="0" applyNumberFormat="1" applyFont="1" applyFill="1" applyAlignment="1">
      <alignment horizontal="center"/>
    </xf>
    <xf numFmtId="3" fontId="9" fillId="0" borderId="5" xfId="0" applyNumberFormat="1" applyFont="1" applyBorder="1" applyAlignment="1">
      <alignment horizontal="center"/>
    </xf>
    <xf numFmtId="174" fontId="9" fillId="0" borderId="0" xfId="0" applyNumberFormat="1" applyFont="1" applyAlignment="1">
      <alignment horizontal="center"/>
    </xf>
    <xf numFmtId="0" fontId="9" fillId="0" borderId="0" xfId="0" applyFont="1" applyBorder="1"/>
    <xf numFmtId="175" fontId="9" fillId="0" borderId="0" xfId="0" applyNumberFormat="1" applyFont="1" applyAlignment="1">
      <alignment horizontal="center"/>
    </xf>
    <xf numFmtId="4" fontId="9" fillId="0" borderId="0" xfId="0" applyNumberFormat="1" applyFont="1" applyAlignment="1">
      <alignment horizontal="center"/>
    </xf>
    <xf numFmtId="176" fontId="9" fillId="0" borderId="0" xfId="0" applyNumberFormat="1" applyFont="1" applyAlignment="1">
      <alignment horizontal="center"/>
    </xf>
    <xf numFmtId="177" fontId="9" fillId="0" borderId="0" xfId="4" applyNumberFormat="1" applyFont="1" applyAlignment="1">
      <alignment horizontal="center"/>
    </xf>
    <xf numFmtId="164" fontId="35" fillId="0" borderId="0" xfId="4" applyNumberFormat="1" applyFont="1" applyAlignment="1">
      <alignment horizontal="center"/>
    </xf>
    <xf numFmtId="177" fontId="35" fillId="0" borderId="0" xfId="4" applyNumberFormat="1" applyFont="1" applyAlignment="1">
      <alignment horizontal="center"/>
    </xf>
    <xf numFmtId="3" fontId="35" fillId="0" borderId="0" xfId="4" applyNumberFormat="1" applyFont="1" applyAlignment="1">
      <alignment horizontal="center"/>
    </xf>
    <xf numFmtId="169" fontId="35" fillId="0" borderId="0" xfId="4" applyNumberFormat="1" applyFont="1" applyAlignment="1">
      <alignment horizontal="center"/>
    </xf>
    <xf numFmtId="0" fontId="35" fillId="0" borderId="0" xfId="0" applyFont="1"/>
    <xf numFmtId="0" fontId="35" fillId="0" borderId="0" xfId="4" applyFont="1"/>
    <xf numFmtId="169" fontId="35" fillId="0" borderId="0" xfId="4" applyNumberFormat="1" applyFont="1"/>
    <xf numFmtId="175" fontId="35" fillId="0" borderId="0" xfId="4" applyNumberFormat="1" applyFont="1"/>
    <xf numFmtId="167" fontId="9" fillId="0" borderId="0" xfId="0" applyNumberFormat="1" applyFont="1" applyAlignment="1">
      <alignment horizontal="center" vertical="center" wrapText="1"/>
    </xf>
    <xf numFmtId="167" fontId="9" fillId="0" borderId="5" xfId="0" applyNumberFormat="1" applyFont="1" applyBorder="1" applyAlignment="1">
      <alignment horizontal="center" vertical="center" wrapText="1"/>
    </xf>
    <xf numFmtId="0" fontId="35" fillId="0" borderId="30" xfId="0" applyFont="1" applyBorder="1" applyAlignment="1">
      <alignment horizontal="center" vertical="center"/>
    </xf>
    <xf numFmtId="0" fontId="9" fillId="0" borderId="0" xfId="0" applyFont="1" applyAlignment="1">
      <alignment horizontal="center" vertical="center"/>
    </xf>
    <xf numFmtId="0" fontId="9" fillId="0" borderId="2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 xfId="0" applyFont="1" applyBorder="1" applyAlignment="1">
      <alignment horizontal="center" vertical="center" wrapText="1"/>
    </xf>
    <xf numFmtId="167" fontId="9" fillId="0" borderId="27" xfId="0" applyNumberFormat="1" applyFont="1" applyBorder="1" applyAlignment="1">
      <alignment horizontal="center" vertical="center" wrapText="1"/>
    </xf>
    <xf numFmtId="167" fontId="9" fillId="0" borderId="0" xfId="0" applyNumberFormat="1" applyFont="1" applyBorder="1" applyAlignment="1">
      <alignment horizontal="center" vertical="center" wrapText="1"/>
    </xf>
    <xf numFmtId="167" fontId="9" fillId="0" borderId="0" xfId="0" applyNumberFormat="1" applyFont="1" applyAlignment="1">
      <alignment horizontal="center" vertical="center"/>
    </xf>
    <xf numFmtId="166" fontId="36" fillId="0" borderId="10" xfId="0" applyNumberFormat="1" applyFont="1" applyFill="1" applyBorder="1" applyAlignment="1">
      <alignment horizontal="center" vertical="center"/>
    </xf>
    <xf numFmtId="166" fontId="36" fillId="0" borderId="11" xfId="0" applyNumberFormat="1" applyFont="1" applyFill="1" applyBorder="1" applyAlignment="1">
      <alignment horizontal="center" vertical="center"/>
    </xf>
    <xf numFmtId="166" fontId="36" fillId="0" borderId="14" xfId="0" applyNumberFormat="1" applyFont="1" applyFill="1" applyBorder="1" applyAlignment="1">
      <alignment horizontal="center" vertical="center"/>
    </xf>
    <xf numFmtId="166" fontId="36" fillId="0" borderId="15" xfId="0" applyNumberFormat="1" applyFont="1" applyFill="1" applyBorder="1" applyAlignment="1">
      <alignment horizontal="center" vertical="center"/>
    </xf>
    <xf numFmtId="164" fontId="9" fillId="0" borderId="0" xfId="0" applyNumberFormat="1" applyFont="1" applyFill="1" applyBorder="1" applyAlignment="1">
      <alignment horizontal="center" vertical="center" wrapText="1"/>
    </xf>
    <xf numFmtId="164" fontId="9" fillId="0" borderId="7" xfId="0" applyNumberFormat="1"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164" fontId="9" fillId="0" borderId="12" xfId="0" applyNumberFormat="1" applyFont="1" applyFill="1" applyBorder="1" applyAlignment="1">
      <alignment horizontal="center" vertical="center" wrapText="1"/>
    </xf>
    <xf numFmtId="164" fontId="9" fillId="0" borderId="27" xfId="0" applyNumberFormat="1" applyFont="1" applyFill="1" applyBorder="1" applyAlignment="1">
      <alignment horizontal="center" vertical="center" wrapText="1"/>
    </xf>
    <xf numFmtId="164" fontId="9" fillId="0" borderId="28" xfId="0" applyNumberFormat="1" applyFont="1" applyFill="1" applyBorder="1" applyAlignment="1">
      <alignment horizontal="center" vertical="center" wrapText="1"/>
    </xf>
    <xf numFmtId="164" fontId="9" fillId="0" borderId="18" xfId="0" applyNumberFormat="1" applyFont="1" applyFill="1" applyBorder="1" applyAlignment="1">
      <alignment horizontal="center" vertical="center" wrapText="1"/>
    </xf>
    <xf numFmtId="164" fontId="9" fillId="0" borderId="29" xfId="0" applyNumberFormat="1" applyFont="1" applyFill="1" applyBorder="1" applyAlignment="1">
      <alignment horizontal="center" vertical="center" wrapText="1"/>
    </xf>
    <xf numFmtId="164" fontId="9" fillId="0" borderId="17" xfId="0" applyNumberFormat="1" applyFont="1" applyFill="1" applyBorder="1" applyAlignment="1">
      <alignment horizontal="center" vertical="center" wrapText="1"/>
    </xf>
    <xf numFmtId="178" fontId="35" fillId="0" borderId="0" xfId="4" applyNumberFormat="1" applyFont="1" applyAlignment="1">
      <alignment horizontal="center"/>
    </xf>
    <xf numFmtId="0" fontId="9" fillId="0" borderId="0" xfId="0" applyFont="1"/>
  </cellXfs>
  <cellStyles count="84">
    <cellStyle name="20% - Accent1" xfId="5"/>
    <cellStyle name="20% - Accent2" xfId="6"/>
    <cellStyle name="20% - Accent3" xfId="7"/>
    <cellStyle name="20% - Accent4" xfId="8"/>
    <cellStyle name="20% - Accent5" xfId="9"/>
    <cellStyle name="20% - Accent6"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Bad" xfId="23"/>
    <cellStyle name="Calculation" xfId="24"/>
    <cellStyle name="Check Cell" xfId="25"/>
    <cellStyle name="Date" xfId="26"/>
    <cellStyle name="En-tête 1" xfId="27"/>
    <cellStyle name="En-tête 2" xfId="28"/>
    <cellStyle name="Explanatory Text" xfId="29"/>
    <cellStyle name="Financier0" xfId="30"/>
    <cellStyle name="Good" xfId="31"/>
    <cellStyle name="Heading 1" xfId="32"/>
    <cellStyle name="Heading 2" xfId="33"/>
    <cellStyle name="Heading 3" xfId="34"/>
    <cellStyle name="Heading 4" xfId="35"/>
    <cellStyle name="Input" xfId="36"/>
    <cellStyle name="Lien hypertexte 2" xfId="37"/>
    <cellStyle name="Linked Cell" xfId="38"/>
    <cellStyle name="Milliers 2" xfId="39"/>
    <cellStyle name="Monétaire0" xfId="40"/>
    <cellStyle name="Motif" xfId="41"/>
    <cellStyle name="Neutral" xfId="42"/>
    <cellStyle name="Normal" xfId="0" builtinId="0"/>
    <cellStyle name="Normal 10" xfId="43"/>
    <cellStyle name="Normal 11" xfId="44"/>
    <cellStyle name="Normal 12" xfId="45"/>
    <cellStyle name="Normal 2" xfId="46"/>
    <cellStyle name="Normal 2 2" xfId="47"/>
    <cellStyle name="Normal 2 2 2" xfId="48"/>
    <cellStyle name="Normal 2 3" xfId="49"/>
    <cellStyle name="Normal 2 4" xfId="50"/>
    <cellStyle name="Normal 2 4 2" xfId="51"/>
    <cellStyle name="Normal 2_AccumulationEquation" xfId="52"/>
    <cellStyle name="Normal 3" xfId="53"/>
    <cellStyle name="Normal 3 2" xfId="54"/>
    <cellStyle name="Normal 4" xfId="55"/>
    <cellStyle name="Normal 4 2" xfId="3"/>
    <cellStyle name="Normal 5" xfId="56"/>
    <cellStyle name="Normal 6" xfId="57"/>
    <cellStyle name="Normal 7" xfId="58"/>
    <cellStyle name="Normal 8" xfId="59"/>
    <cellStyle name="Normal 9" xfId="60"/>
    <cellStyle name="Note" xfId="61"/>
    <cellStyle name="Output" xfId="62"/>
    <cellStyle name="Percent 2" xfId="63"/>
    <cellStyle name="Percent 2 2" xfId="64"/>
    <cellStyle name="Pourcentage 10" xfId="65"/>
    <cellStyle name="Pourcentage 2" xfId="66"/>
    <cellStyle name="Pourcentage 2 2" xfId="67"/>
    <cellStyle name="Pourcentage 3" xfId="68"/>
    <cellStyle name="Pourcentage 3 2" xfId="69"/>
    <cellStyle name="Pourcentage 4" xfId="70"/>
    <cellStyle name="Pourcentage 5" xfId="71"/>
    <cellStyle name="Pourcentage 5 2" xfId="72"/>
    <cellStyle name="Pourcentage 6" xfId="73"/>
    <cellStyle name="Pourcentage 6 2" xfId="74"/>
    <cellStyle name="Pourcentage 7" xfId="75"/>
    <cellStyle name="Pourcentage 8" xfId="76"/>
    <cellStyle name="Pourcentage 9" xfId="77"/>
    <cellStyle name="Standard 11" xfId="78"/>
    <cellStyle name="Standard_2 + 3" xfId="79"/>
    <cellStyle name="style_col_headings" xfId="80"/>
    <cellStyle name="Title" xfId="81"/>
    <cellStyle name="Virgule fixe" xfId="82"/>
    <cellStyle name="Warning Text" xfId="83"/>
    <cellStyle name="常规 2" xfId="1"/>
    <cellStyle name="常规 3" xfId="4"/>
    <cellStyle name="常规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workbookViewId="0">
      <selection activeCell="A2" sqref="A2"/>
    </sheetView>
  </sheetViews>
  <sheetFormatPr baseColWidth="10" defaultRowHeight="14.4"/>
  <cols>
    <col min="1" max="1" width="14.77734375" customWidth="1"/>
  </cols>
  <sheetData>
    <row r="1" spans="1:5" ht="15.6">
      <c r="A1" s="144" t="s">
        <v>60</v>
      </c>
      <c r="B1" s="116" t="s">
        <v>62</v>
      </c>
      <c r="C1" s="144"/>
      <c r="D1" s="144"/>
      <c r="E1" s="144"/>
    </row>
    <row r="2" spans="1:5" ht="15.6">
      <c r="A2" s="144"/>
      <c r="B2" s="144"/>
      <c r="C2" s="144"/>
      <c r="D2" s="144"/>
      <c r="E2" s="144"/>
    </row>
    <row r="3" spans="1:5" ht="15.6">
      <c r="A3" s="144" t="s">
        <v>63</v>
      </c>
      <c r="B3" s="144"/>
      <c r="C3" s="144"/>
      <c r="D3" s="144"/>
      <c r="E3" s="144"/>
    </row>
    <row r="4" spans="1:5" ht="15.6">
      <c r="A4" s="144" t="s">
        <v>64</v>
      </c>
      <c r="B4" s="144"/>
      <c r="C4" s="144"/>
      <c r="D4" s="144"/>
      <c r="E4" s="144"/>
    </row>
    <row r="5" spans="1:5" ht="15.6">
      <c r="A5" s="144"/>
      <c r="B5" s="144"/>
      <c r="C5" s="144"/>
      <c r="D5" s="144"/>
      <c r="E5" s="144"/>
    </row>
    <row r="6" spans="1:5" ht="15.6">
      <c r="A6" s="144" t="s">
        <v>65</v>
      </c>
      <c r="B6" s="144"/>
      <c r="C6" s="144"/>
      <c r="D6" s="144"/>
      <c r="E6" s="144"/>
    </row>
    <row r="7" spans="1:5" ht="15.6">
      <c r="A7" s="144" t="s">
        <v>66</v>
      </c>
      <c r="B7" s="144"/>
      <c r="C7" s="144"/>
      <c r="D7" s="144"/>
      <c r="E7" s="144"/>
    </row>
    <row r="9" spans="1:5" ht="15.6">
      <c r="A9" s="116" t="s">
        <v>58</v>
      </c>
    </row>
    <row r="10" spans="1:5" ht="15.6">
      <c r="A10" s="144" t="s">
        <v>59</v>
      </c>
    </row>
    <row r="12" spans="1:5" ht="15.6">
      <c r="A12" s="116" t="s">
        <v>57</v>
      </c>
    </row>
    <row r="13" spans="1:5" ht="15.6">
      <c r="A13" s="116">
        <v>5</v>
      </c>
    </row>
    <row r="14" spans="1:5" ht="15.6">
      <c r="A14" s="116" t="s">
        <v>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2012100</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134069.60016991218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-2.1683759398007778</v>
      </c>
      <c r="E5" s="29">
        <f t="shared" ref="E5:E34" si="1">((1-B6)*E6+(B6-B5)*C5)/(1-B5)</f>
        <v>134069.60016991218</v>
      </c>
      <c r="G5" s="28">
        <v>0</v>
      </c>
      <c r="H5" s="30">
        <v>-30914.75</v>
      </c>
      <c r="I5" s="26">
        <v>2.33008E-2</v>
      </c>
      <c r="K5" s="36" t="s">
        <v>30</v>
      </c>
      <c r="L5" s="29">
        <v>955</v>
      </c>
    </row>
    <row r="6" spans="1:12">
      <c r="A6" s="30">
        <v>0</v>
      </c>
      <c r="B6" s="111">
        <f t="shared" si="0"/>
        <v>2.33008E-2</v>
      </c>
      <c r="C6" s="29">
        <f t="shared" si="0"/>
        <v>4854.1589999999997</v>
      </c>
      <c r="D6" s="26" t="s">
        <v>18</v>
      </c>
      <c r="E6" s="29">
        <f t="shared" si="1"/>
        <v>138005.57897120444</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15.116848623155102</v>
      </c>
      <c r="E7" s="29">
        <f t="shared" si="1"/>
        <v>151168.48623155101</v>
      </c>
      <c r="G7" s="28">
        <f t="shared" si="2"/>
        <v>0.1111678</v>
      </c>
      <c r="H7" s="30">
        <v>14919.73</v>
      </c>
      <c r="I7" s="26">
        <v>0.1008708</v>
      </c>
    </row>
    <row r="8" spans="1:12">
      <c r="A8" s="30">
        <v>20000</v>
      </c>
      <c r="B8" s="111">
        <f t="shared" si="0"/>
        <v>0.21203859999999999</v>
      </c>
      <c r="C8" s="29">
        <f t="shared" si="0"/>
        <v>24947.64</v>
      </c>
      <c r="D8" s="26">
        <f t="shared" si="3"/>
        <v>8.4305178582970672</v>
      </c>
      <c r="E8" s="29">
        <f t="shared" si="1"/>
        <v>168610.35716594133</v>
      </c>
      <c r="G8" s="28">
        <f t="shared" si="2"/>
        <v>0.21203859999999999</v>
      </c>
      <c r="H8" s="30">
        <v>24947.64</v>
      </c>
      <c r="I8" s="26">
        <v>9.4431600000000004E-2</v>
      </c>
    </row>
    <row r="9" spans="1:12">
      <c r="A9" s="30">
        <v>30000</v>
      </c>
      <c r="B9" s="111">
        <f t="shared" si="0"/>
        <v>0.30647020000000003</v>
      </c>
      <c r="C9" s="29">
        <f t="shared" si="0"/>
        <v>34804.94</v>
      </c>
      <c r="D9" s="26">
        <f t="shared" si="3"/>
        <v>6.2723864461460384</v>
      </c>
      <c r="E9" s="29">
        <f t="shared" si="1"/>
        <v>188171.59338438115</v>
      </c>
      <c r="G9" s="28">
        <f t="shared" si="2"/>
        <v>0.30647020000000003</v>
      </c>
      <c r="H9" s="30">
        <v>34804.94</v>
      </c>
      <c r="I9" s="26">
        <v>8.2154199999999997E-2</v>
      </c>
    </row>
    <row r="10" spans="1:12">
      <c r="A10" s="30">
        <v>40000</v>
      </c>
      <c r="B10" s="111">
        <f t="shared" si="0"/>
        <v>0.38862440000000004</v>
      </c>
      <c r="C10" s="29">
        <f t="shared" si="0"/>
        <v>44257.46</v>
      </c>
      <c r="D10" s="26">
        <f t="shared" si="3"/>
        <v>5.2195097221660145</v>
      </c>
      <c r="E10" s="29">
        <f t="shared" si="1"/>
        <v>208780.38888664058</v>
      </c>
      <c r="G10" s="28">
        <f t="shared" si="2"/>
        <v>0.38862440000000004</v>
      </c>
      <c r="H10" s="30">
        <v>44257.46</v>
      </c>
      <c r="I10" s="26">
        <v>7.1793499999999996E-2</v>
      </c>
    </row>
    <row r="11" spans="1:12">
      <c r="A11" s="30">
        <v>50000</v>
      </c>
      <c r="B11" s="111">
        <f t="shared" si="0"/>
        <v>0.46041790000000005</v>
      </c>
      <c r="C11" s="29">
        <f t="shared" si="0"/>
        <v>54493.73</v>
      </c>
      <c r="D11" s="26">
        <f t="shared" si="3"/>
        <v>4.613416107365059</v>
      </c>
      <c r="E11" s="29">
        <f t="shared" si="1"/>
        <v>230670.80536825294</v>
      </c>
      <c r="G11" s="28">
        <f t="shared" si="2"/>
        <v>0.46041790000000005</v>
      </c>
      <c r="H11" s="30">
        <v>54493.73</v>
      </c>
      <c r="I11" s="26">
        <v>7.0504499999999998E-2</v>
      </c>
    </row>
    <row r="12" spans="1:12">
      <c r="A12" s="30">
        <v>60000</v>
      </c>
      <c r="B12" s="111">
        <f t="shared" si="0"/>
        <v>0.53092240000000002</v>
      </c>
      <c r="C12" s="29">
        <f t="shared" si="0"/>
        <v>64430.080000000002</v>
      </c>
      <c r="D12" s="26">
        <f t="shared" si="3"/>
        <v>4.285850371825763</v>
      </c>
      <c r="E12" s="29">
        <f t="shared" si="1"/>
        <v>257151.02230954581</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3.9905806762350831</v>
      </c>
      <c r="E13" s="29">
        <f t="shared" si="1"/>
        <v>279340.64733645582</v>
      </c>
      <c r="G13" s="28">
        <f t="shared" si="2"/>
        <v>0.57935490000000001</v>
      </c>
      <c r="H13" s="30">
        <v>74689.179999999993</v>
      </c>
      <c r="I13" s="26">
        <v>4.2585199999999997E-2</v>
      </c>
    </row>
    <row r="14" spans="1:12">
      <c r="A14" s="30">
        <v>80000</v>
      </c>
      <c r="B14" s="111">
        <f t="shared" si="0"/>
        <v>0.6219401</v>
      </c>
      <c r="C14" s="29">
        <f t="shared" si="0"/>
        <v>84624.97</v>
      </c>
      <c r="D14" s="26">
        <f t="shared" si="3"/>
        <v>3.7799109633411323</v>
      </c>
      <c r="E14" s="29">
        <f t="shared" si="1"/>
        <v>302392.8770672906</v>
      </c>
      <c r="G14" s="28">
        <f t="shared" si="2"/>
        <v>0.6219401</v>
      </c>
      <c r="H14" s="30">
        <v>84624.97</v>
      </c>
      <c r="I14" s="26">
        <v>3.8103699999999997E-2</v>
      </c>
    </row>
    <row r="15" spans="1:12">
      <c r="A15" s="30">
        <v>90000</v>
      </c>
      <c r="B15" s="111">
        <f t="shared" si="0"/>
        <v>0.66004379999999996</v>
      </c>
      <c r="C15" s="29">
        <f t="shared" si="0"/>
        <v>94407.64</v>
      </c>
      <c r="D15" s="26">
        <f t="shared" si="3"/>
        <v>3.6311245192234622</v>
      </c>
      <c r="E15" s="29">
        <f t="shared" si="1"/>
        <v>326801.20673011162</v>
      </c>
      <c r="G15" s="28">
        <f t="shared" si="2"/>
        <v>0.66004379999999996</v>
      </c>
      <c r="H15" s="30">
        <v>94407.64</v>
      </c>
      <c r="I15" s="26">
        <v>2.8324100000000001E-2</v>
      </c>
    </row>
    <row r="16" spans="1:12">
      <c r="A16" s="30">
        <v>100000</v>
      </c>
      <c r="B16" s="111">
        <f t="shared" si="0"/>
        <v>0.68836789999999992</v>
      </c>
      <c r="C16" s="29">
        <f t="shared" si="0"/>
        <v>103950.9</v>
      </c>
      <c r="D16" s="26">
        <f t="shared" si="3"/>
        <v>3.4792335243788797</v>
      </c>
      <c r="E16" s="29">
        <f t="shared" si="1"/>
        <v>347923.35243788798</v>
      </c>
      <c r="G16" s="28">
        <f t="shared" si="2"/>
        <v>0.68836789999999992</v>
      </c>
      <c r="H16" s="30">
        <v>103950.9</v>
      </c>
      <c r="I16" s="26">
        <v>3.4414500000000001E-2</v>
      </c>
    </row>
    <row r="17" spans="1:10">
      <c r="A17" s="30">
        <v>110000</v>
      </c>
      <c r="B17" s="111">
        <f t="shared" si="0"/>
        <v>0.72278239999999994</v>
      </c>
      <c r="C17" s="29">
        <f t="shared" si="0"/>
        <v>114415.5</v>
      </c>
      <c r="D17" s="26">
        <f t="shared" si="3"/>
        <v>3.4382792274244012</v>
      </c>
      <c r="E17" s="29">
        <f t="shared" si="1"/>
        <v>378210.71501668415</v>
      </c>
      <c r="G17" s="28">
        <f t="shared" si="2"/>
        <v>0.72278239999999994</v>
      </c>
      <c r="H17" s="30">
        <v>114415.5</v>
      </c>
      <c r="I17" s="26">
        <v>2.0050700000000001E-2</v>
      </c>
    </row>
    <row r="18" spans="1:10">
      <c r="A18" s="30">
        <v>120000</v>
      </c>
      <c r="B18" s="111">
        <f t="shared" si="0"/>
        <v>0.74283309999999991</v>
      </c>
      <c r="C18" s="29">
        <f t="shared" si="0"/>
        <v>124408.4</v>
      </c>
      <c r="D18" s="26">
        <f t="shared" si="3"/>
        <v>3.3231517432634581</v>
      </c>
      <c r="E18" s="29">
        <f t="shared" si="1"/>
        <v>398778.20919161499</v>
      </c>
      <c r="G18" s="28">
        <f t="shared" si="2"/>
        <v>0.74283309999999991</v>
      </c>
      <c r="H18" s="30">
        <v>124408.4</v>
      </c>
      <c r="I18" s="26">
        <v>1.8303400000000001E-2</v>
      </c>
    </row>
    <row r="19" spans="1:10">
      <c r="A19" s="30">
        <v>130000</v>
      </c>
      <c r="B19" s="111">
        <f t="shared" si="0"/>
        <v>0.76113649999999988</v>
      </c>
      <c r="C19" s="29">
        <f t="shared" si="0"/>
        <v>133563.20000000001</v>
      </c>
      <c r="D19" s="26">
        <f t="shared" si="3"/>
        <v>3.2292488624996514</v>
      </c>
      <c r="E19" s="29">
        <f t="shared" si="1"/>
        <v>419802.35212495469</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3.1717747926164872</v>
      </c>
      <c r="E20" s="29">
        <f t="shared" si="1"/>
        <v>444048.4709663082</v>
      </c>
      <c r="G20" s="28">
        <f t="shared" si="2"/>
        <v>0.77978959999999986</v>
      </c>
      <c r="H20" s="30">
        <v>144083.70000000001</v>
      </c>
      <c r="I20" s="26">
        <v>1.43909E-2</v>
      </c>
    </row>
    <row r="21" spans="1:10">
      <c r="A21" s="30">
        <v>150000</v>
      </c>
      <c r="B21" s="111">
        <f t="shared" si="0"/>
        <v>0.79418049999999984</v>
      </c>
      <c r="C21" s="29">
        <f t="shared" si="0"/>
        <v>153742.39999999999</v>
      </c>
      <c r="D21" s="26">
        <f t="shared" si="3"/>
        <v>3.1001467237895053</v>
      </c>
      <c r="E21" s="29">
        <f t="shared" si="1"/>
        <v>465022.00856842578</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3.1022114721465601</v>
      </c>
      <c r="E22" s="29">
        <f t="shared" si="1"/>
        <v>496353.83554344962</v>
      </c>
      <c r="G22" s="28">
        <f t="shared" si="2"/>
        <v>0.81300269999999986</v>
      </c>
      <c r="H22" s="30">
        <v>164780.29999999999</v>
      </c>
      <c r="I22" s="26">
        <v>1.40099E-2</v>
      </c>
    </row>
    <row r="23" spans="1:10">
      <c r="A23" s="30">
        <v>170000</v>
      </c>
      <c r="B23" s="111">
        <f t="shared" si="0"/>
        <v>0.82701259999999988</v>
      </c>
      <c r="C23" s="29">
        <f t="shared" si="0"/>
        <v>174773.8</v>
      </c>
      <c r="D23" s="26">
        <f t="shared" si="3"/>
        <v>3.0776900366663602</v>
      </c>
      <c r="E23" s="29">
        <f t="shared" si="1"/>
        <v>523207.30623328127</v>
      </c>
      <c r="G23" s="28">
        <f t="shared" si="2"/>
        <v>0.82701259999999988</v>
      </c>
      <c r="H23" s="30">
        <v>174773.8</v>
      </c>
      <c r="I23" s="26">
        <v>1.08644E-2</v>
      </c>
    </row>
    <row r="24" spans="1:10">
      <c r="A24" s="30">
        <v>180000</v>
      </c>
      <c r="B24" s="111">
        <f t="shared" si="0"/>
        <v>0.83787699999999987</v>
      </c>
      <c r="C24" s="29">
        <f t="shared" si="0"/>
        <v>184214.1</v>
      </c>
      <c r="D24" s="26">
        <f t="shared" si="3"/>
        <v>3.0364277292062578</v>
      </c>
      <c r="E24" s="29">
        <f t="shared" si="1"/>
        <v>546556.99125712644</v>
      </c>
      <c r="G24" s="28">
        <f t="shared" si="2"/>
        <v>0.83787699999999987</v>
      </c>
      <c r="H24" s="30">
        <v>184214.1</v>
      </c>
      <c r="I24" s="26">
        <v>8.0704999999999995E-3</v>
      </c>
    </row>
    <row r="25" spans="1:10">
      <c r="A25" s="30">
        <v>190000</v>
      </c>
      <c r="B25" s="111">
        <f t="shared" si="0"/>
        <v>0.84594749999999985</v>
      </c>
      <c r="C25" s="29">
        <f t="shared" si="0"/>
        <v>194337.1</v>
      </c>
      <c r="D25" s="26">
        <f t="shared" si="3"/>
        <v>2.976523184578364</v>
      </c>
      <c r="E25" s="29">
        <f t="shared" si="1"/>
        <v>565539.40506988915</v>
      </c>
      <c r="G25" s="28">
        <f t="shared" si="2"/>
        <v>0.84594749999999985</v>
      </c>
      <c r="H25" s="30">
        <v>194337.1</v>
      </c>
      <c r="I25" s="26">
        <v>6.4593999999999997E-3</v>
      </c>
    </row>
    <row r="26" spans="1:10">
      <c r="A26" s="30">
        <v>200000</v>
      </c>
      <c r="B26" s="111">
        <f t="shared" si="0"/>
        <v>0.85240689999999986</v>
      </c>
      <c r="C26" s="29">
        <f t="shared" si="0"/>
        <v>203261.4</v>
      </c>
      <c r="D26" s="26">
        <f t="shared" si="3"/>
        <v>2.9089252185836969</v>
      </c>
      <c r="E26" s="29">
        <f t="shared" si="1"/>
        <v>581785.0437167394</v>
      </c>
      <c r="G26" s="28">
        <f t="shared" si="2"/>
        <v>0.85240689999999986</v>
      </c>
      <c r="H26" s="30">
        <v>203261.4</v>
      </c>
      <c r="I26" s="26">
        <v>1.22804E-2</v>
      </c>
    </row>
    <row r="27" spans="1:10">
      <c r="A27" s="30">
        <v>210000</v>
      </c>
      <c r="B27" s="111">
        <f t="shared" si="0"/>
        <v>0.86468729999999983</v>
      </c>
      <c r="C27" s="29">
        <f t="shared" si="0"/>
        <v>214034.7</v>
      </c>
      <c r="D27" s="26">
        <f t="shared" si="3"/>
        <v>2.9339915490714708</v>
      </c>
      <c r="E27" s="29">
        <f t="shared" si="1"/>
        <v>616138.22530500882</v>
      </c>
      <c r="G27" s="28">
        <f t="shared" si="2"/>
        <v>0.86468729999999983</v>
      </c>
      <c r="H27" s="30">
        <v>214034.7</v>
      </c>
      <c r="I27" s="26">
        <v>7.4536999999999997E-3</v>
      </c>
    </row>
    <row r="28" spans="1:10">
      <c r="A28" s="30">
        <v>220000</v>
      </c>
      <c r="B28" s="111">
        <f t="shared" si="0"/>
        <v>0.87214099999999983</v>
      </c>
      <c r="C28" s="29">
        <f t="shared" si="0"/>
        <v>224731.8</v>
      </c>
      <c r="D28" s="26">
        <f t="shared" si="3"/>
        <v>2.9071788737394337</v>
      </c>
      <c r="E28" s="29">
        <f t="shared" si="1"/>
        <v>639579.35222267546</v>
      </c>
      <c r="G28" s="28">
        <f t="shared" si="2"/>
        <v>0.87214099999999983</v>
      </c>
      <c r="H28" s="30">
        <v>224731.8</v>
      </c>
      <c r="I28" s="26">
        <v>6.3249999999999999E-3</v>
      </c>
    </row>
    <row r="29" spans="1:10">
      <c r="A29" s="30">
        <v>230000</v>
      </c>
      <c r="B29" s="111">
        <f t="shared" si="0"/>
        <v>0.87846599999999986</v>
      </c>
      <c r="C29" s="29">
        <f t="shared" si="0"/>
        <v>234743.6</v>
      </c>
      <c r="D29" s="26">
        <f t="shared" si="3"/>
        <v>2.8746490608403397</v>
      </c>
      <c r="E29" s="29">
        <f t="shared" si="1"/>
        <v>661169.28399327816</v>
      </c>
      <c r="G29" s="28">
        <f t="shared" si="2"/>
        <v>0.87846599999999986</v>
      </c>
      <c r="H29" s="30">
        <v>234743.6</v>
      </c>
      <c r="I29" s="26">
        <v>4.9321E-3</v>
      </c>
    </row>
    <row r="30" spans="1:10">
      <c r="A30" s="30">
        <v>240000</v>
      </c>
      <c r="B30" s="111">
        <f t="shared" si="0"/>
        <v>0.88339809999999985</v>
      </c>
      <c r="C30" s="29">
        <f t="shared" si="0"/>
        <v>243607.4</v>
      </c>
      <c r="D30" s="26">
        <f t="shared" si="3"/>
        <v>2.830027099732761</v>
      </c>
      <c r="E30" s="29">
        <f t="shared" si="1"/>
        <v>679206.50393586268</v>
      </c>
      <c r="G30" s="28">
        <f t="shared" si="2"/>
        <v>0.88339809999999985</v>
      </c>
      <c r="H30" s="30">
        <v>243607.4</v>
      </c>
      <c r="I30" s="26">
        <v>4.2024000000000002E-3</v>
      </c>
    </row>
    <row r="31" spans="1:10">
      <c r="A31" s="30">
        <v>250000</v>
      </c>
      <c r="B31" s="111">
        <f t="shared" si="0"/>
        <v>0.8876004999999999</v>
      </c>
      <c r="C31" s="29">
        <f t="shared" si="0"/>
        <v>253600.9</v>
      </c>
      <c r="D31" s="26">
        <f t="shared" si="3"/>
        <v>2.7819708491058797</v>
      </c>
      <c r="E31" s="29">
        <f t="shared" si="1"/>
        <v>695492.71227646992</v>
      </c>
      <c r="G31" s="28">
        <f t="shared" si="2"/>
        <v>0.8876004999999999</v>
      </c>
      <c r="H31" s="30">
        <v>253600.9</v>
      </c>
      <c r="I31" s="26">
        <v>9.0262999999999993E-3</v>
      </c>
      <c r="J31" s="117"/>
    </row>
    <row r="32" spans="1:10">
      <c r="A32" s="30">
        <v>260000</v>
      </c>
      <c r="B32" s="111">
        <f t="shared" si="0"/>
        <v>0.89662679999999995</v>
      </c>
      <c r="C32" s="29">
        <f t="shared" si="0"/>
        <v>264503.8</v>
      </c>
      <c r="D32" s="26">
        <f t="shared" si="3"/>
        <v>2.8233755613286875</v>
      </c>
      <c r="E32" s="29">
        <f t="shared" si="1"/>
        <v>734077.64594545879</v>
      </c>
      <c r="G32" s="28">
        <f t="shared" si="2"/>
        <v>0.89662679999999995</v>
      </c>
      <c r="H32" s="30">
        <v>264503.8</v>
      </c>
      <c r="I32" s="26">
        <v>3.2282999999999999E-3</v>
      </c>
      <c r="J32" s="119"/>
    </row>
    <row r="33" spans="1:10">
      <c r="A33" s="30">
        <v>270000</v>
      </c>
      <c r="B33" s="111">
        <f t="shared" si="0"/>
        <v>0.89985509999999991</v>
      </c>
      <c r="C33" s="29">
        <f t="shared" si="0"/>
        <v>273933.5</v>
      </c>
      <c r="D33" s="26">
        <f t="shared" si="3"/>
        <v>2.7748702386652515</v>
      </c>
      <c r="E33" s="29">
        <f t="shared" si="1"/>
        <v>749214.96443961794</v>
      </c>
      <c r="G33" s="28">
        <f t="shared" si="2"/>
        <v>0.89985509999999991</v>
      </c>
      <c r="H33" s="30">
        <v>273933.5</v>
      </c>
      <c r="I33" s="26">
        <v>2.8042000000000002E-3</v>
      </c>
      <c r="J33" s="117"/>
    </row>
    <row r="34" spans="1:10">
      <c r="A34" s="30">
        <v>280000</v>
      </c>
      <c r="B34" s="111">
        <f t="shared" si="0"/>
        <v>0.90265929999999994</v>
      </c>
      <c r="C34" s="29">
        <f>H34</f>
        <v>762906.91736970353</v>
      </c>
      <c r="D34" s="26">
        <f t="shared" si="3"/>
        <v>2.7246675620346554</v>
      </c>
      <c r="E34" s="29">
        <f>H34</f>
        <v>762906.91736970353</v>
      </c>
      <c r="G34" s="28">
        <f t="shared" si="2"/>
        <v>0.90265929999999994</v>
      </c>
      <c r="H34" s="30">
        <v>762906.91736970353</v>
      </c>
      <c r="I34" s="26">
        <f>1-G34</f>
        <v>9.7340700000000058E-2</v>
      </c>
      <c r="J34" s="118"/>
    </row>
    <row r="35" spans="1:10">
      <c r="A35" s="112"/>
      <c r="B35" s="113"/>
      <c r="C35" s="114"/>
      <c r="D35" s="115"/>
      <c r="E35" s="114"/>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0" zoomScale="120" zoomScaleNormal="120" workbookViewId="0">
      <selection activeCell="J32" sqref="J32"/>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2012110</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139355.84226654598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-2.2538730260886144</v>
      </c>
      <c r="E5" s="29">
        <f t="shared" ref="E5:E34" si="1">((1-B6)*E6+(B6-B5)*C5)/(1-B5)</f>
        <v>139355.84226654598</v>
      </c>
      <c r="G5" s="28">
        <v>0</v>
      </c>
      <c r="H5" s="30">
        <v>-30914.75</v>
      </c>
      <c r="I5" s="26">
        <v>2.33008E-2</v>
      </c>
      <c r="K5" s="36" t="s">
        <v>30</v>
      </c>
      <c r="L5" s="29">
        <v>955</v>
      </c>
    </row>
    <row r="6" spans="1:12">
      <c r="A6" s="30">
        <v>0</v>
      </c>
      <c r="B6" s="111">
        <f t="shared" si="0"/>
        <v>2.33008E-2</v>
      </c>
      <c r="C6" s="29">
        <f t="shared" si="0"/>
        <v>4854.1589999999997</v>
      </c>
      <c r="D6" s="26" t="s">
        <v>18</v>
      </c>
      <c r="E6" s="29">
        <f t="shared" si="1"/>
        <v>143417.93325247525</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15.711588788580451</v>
      </c>
      <c r="E7" s="29">
        <f t="shared" si="1"/>
        <v>157115.88788580452</v>
      </c>
      <c r="G7" s="28">
        <f t="shared" si="2"/>
        <v>0.1111678</v>
      </c>
      <c r="H7" s="30">
        <v>14919.73</v>
      </c>
      <c r="I7" s="26">
        <v>0.1008708</v>
      </c>
    </row>
    <row r="8" spans="1:12">
      <c r="A8" s="30">
        <v>20000</v>
      </c>
      <c r="B8" s="111">
        <f t="shared" si="0"/>
        <v>0.21203859999999999</v>
      </c>
      <c r="C8" s="29">
        <f t="shared" si="0"/>
        <v>24947.64</v>
      </c>
      <c r="D8" s="26">
        <f t="shared" si="3"/>
        <v>8.7659557424772938</v>
      </c>
      <c r="E8" s="29">
        <f t="shared" si="1"/>
        <v>175319.11484954588</v>
      </c>
      <c r="G8" s="28">
        <f t="shared" si="2"/>
        <v>0.21203859999999999</v>
      </c>
      <c r="H8" s="30">
        <v>24947.64</v>
      </c>
      <c r="I8" s="26">
        <v>9.4431600000000004E-2</v>
      </c>
    </row>
    <row r="9" spans="1:12">
      <c r="A9" s="30">
        <v>30000</v>
      </c>
      <c r="B9" s="111">
        <f t="shared" si="0"/>
        <v>0.30647020000000003</v>
      </c>
      <c r="C9" s="29">
        <f t="shared" si="0"/>
        <v>34804.94</v>
      </c>
      <c r="D9" s="26">
        <f t="shared" si="3"/>
        <v>6.5264607049418295</v>
      </c>
      <c r="E9" s="29">
        <f t="shared" si="1"/>
        <v>195793.82114825488</v>
      </c>
      <c r="G9" s="28">
        <f t="shared" si="2"/>
        <v>0.30647020000000003</v>
      </c>
      <c r="H9" s="30">
        <v>34804.94</v>
      </c>
      <c r="I9" s="26">
        <v>8.2154199999999997E-2</v>
      </c>
    </row>
    <row r="10" spans="1:12">
      <c r="A10" s="30">
        <v>40000</v>
      </c>
      <c r="B10" s="111">
        <f t="shared" si="0"/>
        <v>0.38862440000000004</v>
      </c>
      <c r="C10" s="29">
        <f t="shared" si="0"/>
        <v>44257.46</v>
      </c>
      <c r="D10" s="26">
        <f t="shared" si="3"/>
        <v>5.4356715258360397</v>
      </c>
      <c r="E10" s="29">
        <f t="shared" si="1"/>
        <v>217426.86103344159</v>
      </c>
      <c r="G10" s="28">
        <f t="shared" si="2"/>
        <v>0.38862440000000004</v>
      </c>
      <c r="H10" s="30">
        <v>44257.46</v>
      </c>
      <c r="I10" s="26">
        <v>7.1793499999999996E-2</v>
      </c>
    </row>
    <row r="11" spans="1:12">
      <c r="A11" s="30">
        <v>50000</v>
      </c>
      <c r="B11" s="111">
        <f t="shared" si="0"/>
        <v>0.46041790000000005</v>
      </c>
      <c r="C11" s="29">
        <f t="shared" si="0"/>
        <v>54493.73</v>
      </c>
      <c r="D11" s="26">
        <f t="shared" si="3"/>
        <v>4.8093544862191306</v>
      </c>
      <c r="E11" s="29">
        <f t="shared" si="1"/>
        <v>240467.72431095655</v>
      </c>
      <c r="G11" s="28">
        <f t="shared" si="2"/>
        <v>0.46041790000000005</v>
      </c>
      <c r="H11" s="30">
        <v>54493.73</v>
      </c>
      <c r="I11" s="26">
        <v>7.0504499999999998E-2</v>
      </c>
    </row>
    <row r="12" spans="1:12">
      <c r="A12" s="30">
        <v>60000</v>
      </c>
      <c r="B12" s="111">
        <f t="shared" si="0"/>
        <v>0.53092240000000002</v>
      </c>
      <c r="C12" s="29">
        <f t="shared" si="0"/>
        <v>64430.080000000002</v>
      </c>
      <c r="D12" s="26">
        <f t="shared" si="3"/>
        <v>4.4736743799299585</v>
      </c>
      <c r="E12" s="29">
        <f t="shared" si="1"/>
        <v>268420.4627957975</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4.1701090820993745</v>
      </c>
      <c r="E13" s="29">
        <f t="shared" si="1"/>
        <v>291907.63574695622</v>
      </c>
      <c r="G13" s="28">
        <f t="shared" si="2"/>
        <v>0.57935490000000001</v>
      </c>
      <c r="H13" s="30">
        <v>74689.179999999993</v>
      </c>
      <c r="I13" s="26">
        <v>4.2585199999999997E-2</v>
      </c>
    </row>
    <row r="14" spans="1:12">
      <c r="A14" s="30">
        <v>80000</v>
      </c>
      <c r="B14" s="111">
        <f t="shared" si="0"/>
        <v>0.6219401</v>
      </c>
      <c r="C14" s="29">
        <f t="shared" si="0"/>
        <v>84624.97</v>
      </c>
      <c r="D14" s="26">
        <f t="shared" si="3"/>
        <v>3.954692859564251</v>
      </c>
      <c r="E14" s="29">
        <f t="shared" si="1"/>
        <v>316375.42876514007</v>
      </c>
      <c r="G14" s="28">
        <f t="shared" si="2"/>
        <v>0.6219401</v>
      </c>
      <c r="H14" s="30">
        <v>84624.97</v>
      </c>
      <c r="I14" s="26">
        <v>3.8103699999999997E-2</v>
      </c>
    </row>
    <row r="15" spans="1:12">
      <c r="A15" s="30">
        <v>90000</v>
      </c>
      <c r="B15" s="111">
        <f t="shared" si="0"/>
        <v>0.66004379999999996</v>
      </c>
      <c r="C15" s="29">
        <f t="shared" si="0"/>
        <v>94407.64</v>
      </c>
      <c r="D15" s="26">
        <f t="shared" si="3"/>
        <v>3.8038997864370945</v>
      </c>
      <c r="E15" s="29">
        <f t="shared" si="1"/>
        <v>342350.98077933851</v>
      </c>
      <c r="G15" s="28">
        <f t="shared" si="2"/>
        <v>0.66004379999999996</v>
      </c>
      <c r="H15" s="30">
        <v>94407.64</v>
      </c>
      <c r="I15" s="26">
        <v>2.8324100000000001E-2</v>
      </c>
    </row>
    <row r="16" spans="1:12">
      <c r="A16" s="30">
        <v>100000</v>
      </c>
      <c r="B16" s="111">
        <f t="shared" si="0"/>
        <v>0.68836789999999992</v>
      </c>
      <c r="C16" s="29">
        <f t="shared" si="0"/>
        <v>103950.9</v>
      </c>
      <c r="D16" s="26">
        <f t="shared" si="3"/>
        <v>3.6488643838645936</v>
      </c>
      <c r="E16" s="29">
        <f t="shared" si="1"/>
        <v>364886.43838645937</v>
      </c>
      <c r="G16" s="28">
        <f t="shared" si="2"/>
        <v>0.68836789999999992</v>
      </c>
      <c r="H16" s="30">
        <v>103950.9</v>
      </c>
      <c r="I16" s="26">
        <v>3.4414500000000001E-2</v>
      </c>
    </row>
    <row r="17" spans="1:10">
      <c r="A17" s="30">
        <v>110000</v>
      </c>
      <c r="B17" s="111">
        <f t="shared" si="0"/>
        <v>0.72278239999999994</v>
      </c>
      <c r="C17" s="29">
        <f t="shared" si="0"/>
        <v>114415.5</v>
      </c>
      <c r="D17" s="26">
        <f t="shared" si="3"/>
        <v>3.6116331065902068</v>
      </c>
      <c r="E17" s="29">
        <f t="shared" si="1"/>
        <v>397279.64172492275</v>
      </c>
      <c r="G17" s="28">
        <f t="shared" si="2"/>
        <v>0.72278239999999994</v>
      </c>
      <c r="H17" s="30">
        <v>114415.5</v>
      </c>
      <c r="I17" s="26">
        <v>2.0050700000000001E-2</v>
      </c>
    </row>
    <row r="18" spans="1:10">
      <c r="A18" s="30">
        <v>120000</v>
      </c>
      <c r="B18" s="111">
        <f t="shared" si="0"/>
        <v>0.74283309999999991</v>
      </c>
      <c r="C18" s="29">
        <f t="shared" si="0"/>
        <v>124408.4</v>
      </c>
      <c r="D18" s="26">
        <f t="shared" si="3"/>
        <v>3.4944491282377625</v>
      </c>
      <c r="E18" s="29">
        <f t="shared" si="1"/>
        <v>419333.8953885315</v>
      </c>
      <c r="G18" s="28">
        <f t="shared" si="2"/>
        <v>0.74283309999999991</v>
      </c>
      <c r="H18" s="30">
        <v>124408.4</v>
      </c>
      <c r="I18" s="26">
        <v>1.8303400000000001E-2</v>
      </c>
    </row>
    <row r="19" spans="1:10">
      <c r="A19" s="30">
        <v>130000</v>
      </c>
      <c r="B19" s="111">
        <f t="shared" si="0"/>
        <v>0.76113649999999988</v>
      </c>
      <c r="C19" s="29">
        <f t="shared" si="0"/>
        <v>133563.20000000001</v>
      </c>
      <c r="D19" s="26">
        <f t="shared" si="3"/>
        <v>3.399485841960042</v>
      </c>
      <c r="E19" s="29">
        <f t="shared" si="1"/>
        <v>441933.15945480549</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3.3432420444756765</v>
      </c>
      <c r="E20" s="29">
        <f t="shared" si="1"/>
        <v>468053.88622659474</v>
      </c>
      <c r="G20" s="28">
        <f t="shared" si="2"/>
        <v>0.77978959999999986</v>
      </c>
      <c r="H20" s="30">
        <v>144083.70000000001</v>
      </c>
      <c r="I20" s="26">
        <v>1.43909E-2</v>
      </c>
    </row>
    <row r="21" spans="1:10">
      <c r="A21" s="30">
        <v>150000</v>
      </c>
      <c r="B21" s="111">
        <f t="shared" si="0"/>
        <v>0.79418049999999984</v>
      </c>
      <c r="C21" s="29">
        <f t="shared" si="0"/>
        <v>153742.39999999999</v>
      </c>
      <c r="D21" s="26">
        <f t="shared" si="3"/>
        <v>3.2713725501935085</v>
      </c>
      <c r="E21" s="29">
        <f t="shared" si="1"/>
        <v>490705.88252902625</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3.2788932376263897</v>
      </c>
      <c r="E22" s="29">
        <f t="shared" si="1"/>
        <v>524622.91802022234</v>
      </c>
      <c r="G22" s="28">
        <f t="shared" si="2"/>
        <v>0.81300269999999986</v>
      </c>
      <c r="H22" s="30">
        <v>164780.29999999999</v>
      </c>
      <c r="I22" s="26">
        <v>1.40099E-2</v>
      </c>
    </row>
    <row r="23" spans="1:10">
      <c r="A23" s="30">
        <v>170000</v>
      </c>
      <c r="B23" s="111">
        <f t="shared" si="0"/>
        <v>0.82701259999999988</v>
      </c>
      <c r="C23" s="29">
        <f t="shared" si="0"/>
        <v>174773.8</v>
      </c>
      <c r="D23" s="26">
        <f t="shared" si="3"/>
        <v>3.257446144596214</v>
      </c>
      <c r="E23" s="29">
        <f t="shared" si="1"/>
        <v>553765.84458135639</v>
      </c>
      <c r="G23" s="28">
        <f t="shared" si="2"/>
        <v>0.82701259999999988</v>
      </c>
      <c r="H23" s="30">
        <v>174773.8</v>
      </c>
      <c r="I23" s="26">
        <v>1.08644E-2</v>
      </c>
    </row>
    <row r="24" spans="1:10">
      <c r="A24" s="30">
        <v>180000</v>
      </c>
      <c r="B24" s="111">
        <f t="shared" si="0"/>
        <v>0.83787699999999987</v>
      </c>
      <c r="C24" s="29">
        <f t="shared" si="0"/>
        <v>184214.1</v>
      </c>
      <c r="D24" s="26">
        <f t="shared" si="3"/>
        <v>3.2175742145782635</v>
      </c>
      <c r="E24" s="29">
        <f t="shared" si="1"/>
        <v>579163.35862408741</v>
      </c>
      <c r="G24" s="28">
        <f t="shared" si="2"/>
        <v>0.83787699999999987</v>
      </c>
      <c r="H24" s="30">
        <v>184214.1</v>
      </c>
      <c r="I24" s="26">
        <v>8.0704999999999995E-3</v>
      </c>
    </row>
    <row r="25" spans="1:10">
      <c r="A25" s="30">
        <v>190000</v>
      </c>
      <c r="B25" s="111">
        <f t="shared" si="0"/>
        <v>0.84594749999999985</v>
      </c>
      <c r="C25" s="29">
        <f t="shared" si="0"/>
        <v>194337.1</v>
      </c>
      <c r="D25" s="26">
        <f t="shared" si="3"/>
        <v>3.1571260753096957</v>
      </c>
      <c r="E25" s="29">
        <f t="shared" si="1"/>
        <v>599853.95430884219</v>
      </c>
      <c r="G25" s="28">
        <f t="shared" si="2"/>
        <v>0.84594749999999985</v>
      </c>
      <c r="H25" s="30">
        <v>194337.1</v>
      </c>
      <c r="I25" s="26">
        <v>6.4593999999999997E-3</v>
      </c>
    </row>
    <row r="26" spans="1:10">
      <c r="A26" s="30">
        <v>200000</v>
      </c>
      <c r="B26" s="111">
        <f t="shared" si="0"/>
        <v>0.85240689999999986</v>
      </c>
      <c r="C26" s="29">
        <f t="shared" si="0"/>
        <v>203261.4</v>
      </c>
      <c r="D26" s="26">
        <f t="shared" si="3"/>
        <v>3.0880068320410272</v>
      </c>
      <c r="E26" s="29">
        <f t="shared" si="1"/>
        <v>617601.36640820547</v>
      </c>
      <c r="G26" s="28">
        <f t="shared" si="2"/>
        <v>0.85240689999999986</v>
      </c>
      <c r="H26" s="30">
        <v>203261.4</v>
      </c>
      <c r="I26" s="26">
        <v>1.22804E-2</v>
      </c>
    </row>
    <row r="27" spans="1:10">
      <c r="A27" s="30">
        <v>210000</v>
      </c>
      <c r="B27" s="111">
        <f t="shared" si="0"/>
        <v>0.86468729999999983</v>
      </c>
      <c r="C27" s="29">
        <f t="shared" si="0"/>
        <v>214034.7</v>
      </c>
      <c r="D27" s="26">
        <f t="shared" si="3"/>
        <v>3.1200242083306677</v>
      </c>
      <c r="E27" s="29">
        <f t="shared" si="1"/>
        <v>655205.08374944027</v>
      </c>
      <c r="G27" s="28">
        <f t="shared" si="2"/>
        <v>0.86468729999999983</v>
      </c>
      <c r="H27" s="30">
        <v>214034.7</v>
      </c>
      <c r="I27" s="26">
        <v>7.4536999999999997E-3</v>
      </c>
    </row>
    <row r="28" spans="1:10">
      <c r="A28" s="30">
        <v>220000</v>
      </c>
      <c r="B28" s="111">
        <f t="shared" si="0"/>
        <v>0.87214099999999983</v>
      </c>
      <c r="C28" s="29">
        <f t="shared" si="0"/>
        <v>224731.8</v>
      </c>
      <c r="D28" s="26">
        <f t="shared" si="3"/>
        <v>3.0951075542900202</v>
      </c>
      <c r="E28" s="29">
        <f t="shared" si="1"/>
        <v>680923.66194380447</v>
      </c>
      <c r="G28" s="28">
        <f t="shared" si="2"/>
        <v>0.87214099999999983</v>
      </c>
      <c r="H28" s="30">
        <v>224731.8</v>
      </c>
      <c r="I28" s="26">
        <v>6.3249999999999999E-3</v>
      </c>
    </row>
    <row r="29" spans="1:10">
      <c r="A29" s="30">
        <v>230000</v>
      </c>
      <c r="B29" s="111">
        <f t="shared" si="0"/>
        <v>0.87846599999999986</v>
      </c>
      <c r="C29" s="29">
        <f t="shared" si="0"/>
        <v>234743.6</v>
      </c>
      <c r="D29" s="26">
        <f t="shared" si="3"/>
        <v>3.0637620768664098</v>
      </c>
      <c r="E29" s="29">
        <f t="shared" si="1"/>
        <v>704665.27767927421</v>
      </c>
      <c r="G29" s="28">
        <f t="shared" si="2"/>
        <v>0.87846599999999986</v>
      </c>
      <c r="H29" s="30">
        <v>234743.6</v>
      </c>
      <c r="I29" s="26">
        <v>4.9321E-3</v>
      </c>
    </row>
    <row r="30" spans="1:10">
      <c r="A30" s="30">
        <v>240000</v>
      </c>
      <c r="B30" s="111">
        <f t="shared" si="0"/>
        <v>0.88339809999999985</v>
      </c>
      <c r="C30" s="29">
        <f t="shared" si="0"/>
        <v>243607.4</v>
      </c>
      <c r="D30" s="26">
        <f t="shared" si="3"/>
        <v>3.0189263263832213</v>
      </c>
      <c r="E30" s="29">
        <f t="shared" si="1"/>
        <v>724542.31833197316</v>
      </c>
      <c r="G30" s="28">
        <f t="shared" si="2"/>
        <v>0.88339809999999985</v>
      </c>
      <c r="H30" s="30">
        <v>243607.4</v>
      </c>
      <c r="I30" s="26">
        <v>4.2024000000000002E-3</v>
      </c>
    </row>
    <row r="31" spans="1:10">
      <c r="A31" s="30">
        <v>250000</v>
      </c>
      <c r="B31" s="111">
        <f t="shared" si="0"/>
        <v>0.8876004999999999</v>
      </c>
      <c r="C31" s="29">
        <f t="shared" si="0"/>
        <v>253600.9</v>
      </c>
      <c r="D31" s="26">
        <f t="shared" si="3"/>
        <v>2.9700941804955687</v>
      </c>
      <c r="E31" s="29">
        <f t="shared" si="1"/>
        <v>742523.54512389214</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3.0200580706412428</v>
      </c>
      <c r="E32" s="29">
        <f t="shared" si="1"/>
        <v>785215.09836672316</v>
      </c>
      <c r="G32" s="28">
        <f t="shared" si="2"/>
        <v>0.89662679999999995</v>
      </c>
      <c r="H32" s="30">
        <v>264503.8</v>
      </c>
      <c r="I32" s="26">
        <v>3.2282999999999999E-3</v>
      </c>
      <c r="J32" s="119">
        <f>B1/10-10*INT(B1/100)</f>
        <v>1</v>
      </c>
    </row>
    <row r="33" spans="1:10">
      <c r="A33" s="30">
        <v>270000</v>
      </c>
      <c r="B33" s="111">
        <f t="shared" si="0"/>
        <v>0.89985509999999991</v>
      </c>
      <c r="C33" s="29">
        <f t="shared" si="0"/>
        <v>273933.5</v>
      </c>
      <c r="D33" s="26">
        <f t="shared" si="3"/>
        <v>2.9703736984717635</v>
      </c>
      <c r="E33" s="29">
        <f t="shared" si="1"/>
        <v>802000.89858737611</v>
      </c>
      <c r="G33" s="28">
        <f t="shared" si="2"/>
        <v>0.89985509999999991</v>
      </c>
      <c r="H33" s="30">
        <v>273933.5</v>
      </c>
      <c r="I33" s="26">
        <v>2.8042000000000002E-3</v>
      </c>
      <c r="J33" s="117" t="s">
        <v>55</v>
      </c>
    </row>
    <row r="34" spans="1:10">
      <c r="A34" s="30">
        <v>280000</v>
      </c>
      <c r="B34" s="111">
        <f t="shared" si="0"/>
        <v>0.90265929999999994</v>
      </c>
      <c r="C34" s="114">
        <f>J32*H34</f>
        <v>762906.91736970353</v>
      </c>
      <c r="D34" s="26">
        <f t="shared" si="3"/>
        <v>2.918619691610532</v>
      </c>
      <c r="E34" s="29">
        <f t="shared" si="1"/>
        <v>817213.513650949</v>
      </c>
      <c r="G34" s="28">
        <f t="shared" si="2"/>
        <v>0.90265929999999994</v>
      </c>
      <c r="H34" s="30">
        <v>762906.91736970353</v>
      </c>
      <c r="I34" s="26">
        <f>1-G34</f>
        <v>9.7340700000000058E-2</v>
      </c>
      <c r="J34" s="118">
        <f>LOG((1-B34)/(1-B35))/LOG(((1-B34)*C34/E$5)/((1-B35)*C35/E$5))</f>
        <v>3.7452417523249704</v>
      </c>
    </row>
    <row r="35" spans="1:10">
      <c r="A35" s="112">
        <f>HurunRichlists!L20*1000000000</f>
        <v>360000000</v>
      </c>
      <c r="B35" s="14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5" zoomScale="120" zoomScaleNormal="120" workbookViewId="0">
      <selection activeCell="C36" sqref="C36"/>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2012111</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146781.65679654095</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-2.3739745072585245</v>
      </c>
      <c r="E5" s="29">
        <f t="shared" ref="E5:E34" si="1">((1-B6)*E6+(B6-B5)*C5)/(1-B5)</f>
        <v>146781.65679654095</v>
      </c>
      <c r="G5" s="28">
        <v>0</v>
      </c>
      <c r="H5" s="30">
        <v>-30914.75</v>
      </c>
      <c r="I5" s="26">
        <v>2.33008E-2</v>
      </c>
      <c r="K5" s="36" t="s">
        <v>30</v>
      </c>
      <c r="L5" s="29">
        <v>955</v>
      </c>
    </row>
    <row r="6" spans="1:12">
      <c r="A6" s="30">
        <v>0</v>
      </c>
      <c r="B6" s="111">
        <f t="shared" si="0"/>
        <v>2.33008E-2</v>
      </c>
      <c r="C6" s="29">
        <f t="shared" si="0"/>
        <v>4854.1589999999997</v>
      </c>
      <c r="D6" s="26" t="s">
        <v>18</v>
      </c>
      <c r="E6" s="29">
        <f t="shared" si="1"/>
        <v>151020.90306139388</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16.547046204501587</v>
      </c>
      <c r="E7" s="29">
        <f t="shared" si="1"/>
        <v>165470.46204501585</v>
      </c>
      <c r="G7" s="28">
        <f t="shared" si="2"/>
        <v>0.1111678</v>
      </c>
      <c r="H7" s="30">
        <v>14919.73</v>
      </c>
      <c r="I7" s="26">
        <v>0.1008708</v>
      </c>
    </row>
    <row r="8" spans="1:12">
      <c r="A8" s="30">
        <v>20000</v>
      </c>
      <c r="B8" s="111">
        <f t="shared" si="0"/>
        <v>0.21203859999999999</v>
      </c>
      <c r="C8" s="29">
        <f t="shared" si="0"/>
        <v>24947.64</v>
      </c>
      <c r="D8" s="26">
        <f t="shared" si="3"/>
        <v>9.2371599493074115</v>
      </c>
      <c r="E8" s="29">
        <f t="shared" si="1"/>
        <v>184743.19898614823</v>
      </c>
      <c r="G8" s="28">
        <f t="shared" si="2"/>
        <v>0.21203859999999999</v>
      </c>
      <c r="H8" s="30">
        <v>24947.64</v>
      </c>
      <c r="I8" s="26">
        <v>9.4431600000000004E-2</v>
      </c>
    </row>
    <row r="9" spans="1:12">
      <c r="A9" s="30">
        <v>30000</v>
      </c>
      <c r="B9" s="111">
        <f t="shared" si="0"/>
        <v>0.30647020000000003</v>
      </c>
      <c r="C9" s="29">
        <f t="shared" si="0"/>
        <v>34804.94</v>
      </c>
      <c r="D9" s="26">
        <f t="shared" si="3"/>
        <v>6.8833698831773313</v>
      </c>
      <c r="E9" s="29">
        <f t="shared" si="1"/>
        <v>206501.09649531994</v>
      </c>
      <c r="G9" s="28">
        <f t="shared" si="2"/>
        <v>0.30647020000000003</v>
      </c>
      <c r="H9" s="30">
        <v>34804.94</v>
      </c>
      <c r="I9" s="26">
        <v>8.2154199999999997E-2</v>
      </c>
    </row>
    <row r="10" spans="1:12">
      <c r="A10" s="30">
        <v>40000</v>
      </c>
      <c r="B10" s="111">
        <f t="shared" si="0"/>
        <v>0.38862440000000004</v>
      </c>
      <c r="C10" s="29">
        <f t="shared" si="0"/>
        <v>44257.46</v>
      </c>
      <c r="D10" s="26">
        <f t="shared" si="3"/>
        <v>5.7393234269748392</v>
      </c>
      <c r="E10" s="29">
        <f t="shared" si="1"/>
        <v>229572.93707899356</v>
      </c>
      <c r="G10" s="28">
        <f t="shared" si="2"/>
        <v>0.38862440000000004</v>
      </c>
      <c r="H10" s="30">
        <v>44257.46</v>
      </c>
      <c r="I10" s="26">
        <v>7.1793499999999996E-2</v>
      </c>
    </row>
    <row r="11" spans="1:12">
      <c r="A11" s="30">
        <v>50000</v>
      </c>
      <c r="B11" s="111">
        <f t="shared" si="0"/>
        <v>0.46041790000000005</v>
      </c>
      <c r="C11" s="29">
        <f t="shared" si="0"/>
        <v>54493.73</v>
      </c>
      <c r="D11" s="26">
        <f t="shared" si="3"/>
        <v>5.084597661631916</v>
      </c>
      <c r="E11" s="29">
        <f t="shared" si="1"/>
        <v>254229.88308159579</v>
      </c>
      <c r="G11" s="28">
        <f t="shared" si="2"/>
        <v>0.46041790000000005</v>
      </c>
      <c r="H11" s="30">
        <v>54493.73</v>
      </c>
      <c r="I11" s="26">
        <v>7.0504499999999998E-2</v>
      </c>
    </row>
    <row r="12" spans="1:12">
      <c r="A12" s="30">
        <v>60000</v>
      </c>
      <c r="B12" s="111">
        <f t="shared" si="0"/>
        <v>0.53092240000000002</v>
      </c>
      <c r="C12" s="29">
        <f t="shared" si="0"/>
        <v>64430.080000000002</v>
      </c>
      <c r="D12" s="26">
        <f t="shared" si="3"/>
        <v>4.7375189453065945</v>
      </c>
      <c r="E12" s="29">
        <f t="shared" si="1"/>
        <v>284251.13671839569</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4.4223004536717845</v>
      </c>
      <c r="E13" s="29">
        <f t="shared" si="1"/>
        <v>309561.03175702493</v>
      </c>
      <c r="G13" s="28">
        <f t="shared" si="2"/>
        <v>0.57935490000000001</v>
      </c>
      <c r="H13" s="30">
        <v>74689.179999999993</v>
      </c>
      <c r="I13" s="26">
        <v>4.2585199999999997E-2</v>
      </c>
    </row>
    <row r="14" spans="1:12">
      <c r="A14" s="30">
        <v>80000</v>
      </c>
      <c r="B14" s="111">
        <f t="shared" si="0"/>
        <v>0.6219401</v>
      </c>
      <c r="C14" s="29">
        <f t="shared" si="0"/>
        <v>84624.97</v>
      </c>
      <c r="D14" s="26">
        <f t="shared" si="3"/>
        <v>4.2002166022963863</v>
      </c>
      <c r="E14" s="29">
        <f t="shared" si="1"/>
        <v>336017.32818371092</v>
      </c>
      <c r="G14" s="28">
        <f t="shared" si="2"/>
        <v>0.6219401</v>
      </c>
      <c r="H14" s="30">
        <v>84624.97</v>
      </c>
      <c r="I14" s="26">
        <v>3.8103699999999997E-2</v>
      </c>
    </row>
    <row r="15" spans="1:12">
      <c r="A15" s="30">
        <v>90000</v>
      </c>
      <c r="B15" s="111">
        <f t="shared" si="0"/>
        <v>0.66004379999999996</v>
      </c>
      <c r="C15" s="29">
        <f t="shared" si="0"/>
        <v>94407.64</v>
      </c>
      <c r="D15" s="26">
        <f t="shared" si="3"/>
        <v>4.0466047299953445</v>
      </c>
      <c r="E15" s="29">
        <f t="shared" si="1"/>
        <v>364194.42569958104</v>
      </c>
      <c r="G15" s="28">
        <f t="shared" si="2"/>
        <v>0.66004379999999996</v>
      </c>
      <c r="H15" s="30">
        <v>94407.64</v>
      </c>
      <c r="I15" s="26">
        <v>2.8324100000000001E-2</v>
      </c>
    </row>
    <row r="16" spans="1:12">
      <c r="A16" s="30">
        <v>100000</v>
      </c>
      <c r="B16" s="111">
        <f t="shared" si="0"/>
        <v>0.68836789999999992</v>
      </c>
      <c r="C16" s="29">
        <f t="shared" si="0"/>
        <v>103950.9</v>
      </c>
      <c r="D16" s="26">
        <f t="shared" si="3"/>
        <v>3.8871522409240868</v>
      </c>
      <c r="E16" s="29">
        <f t="shared" si="1"/>
        <v>388715.22409240867</v>
      </c>
      <c r="G16" s="28">
        <f t="shared" si="2"/>
        <v>0.68836789999999992</v>
      </c>
      <c r="H16" s="30">
        <v>103950.9</v>
      </c>
      <c r="I16" s="26">
        <v>3.4414500000000001E-2</v>
      </c>
    </row>
    <row r="17" spans="1:10">
      <c r="A17" s="30">
        <v>110000</v>
      </c>
      <c r="B17" s="111">
        <f t="shared" si="0"/>
        <v>0.72278239999999994</v>
      </c>
      <c r="C17" s="29">
        <f t="shared" si="0"/>
        <v>114415.5</v>
      </c>
      <c r="D17" s="26">
        <f t="shared" si="3"/>
        <v>3.8551508515607136</v>
      </c>
      <c r="E17" s="29">
        <f t="shared" si="1"/>
        <v>424066.59367167851</v>
      </c>
      <c r="G17" s="28">
        <f t="shared" si="2"/>
        <v>0.72278239999999994</v>
      </c>
      <c r="H17" s="30">
        <v>114415.5</v>
      </c>
      <c r="I17" s="26">
        <v>2.0050700000000001E-2</v>
      </c>
    </row>
    <row r="18" spans="1:10">
      <c r="A18" s="30">
        <v>120000</v>
      </c>
      <c r="B18" s="111">
        <f t="shared" si="0"/>
        <v>0.74283309999999991</v>
      </c>
      <c r="C18" s="29">
        <f t="shared" si="0"/>
        <v>124408.4</v>
      </c>
      <c r="D18" s="26">
        <f t="shared" si="3"/>
        <v>3.7350780262411911</v>
      </c>
      <c r="E18" s="29">
        <f t="shared" si="1"/>
        <v>448209.36314894294</v>
      </c>
      <c r="G18" s="28">
        <f t="shared" si="2"/>
        <v>0.74283309999999991</v>
      </c>
      <c r="H18" s="30">
        <v>124408.4</v>
      </c>
      <c r="I18" s="26">
        <v>1.8303400000000001E-2</v>
      </c>
    </row>
    <row r="19" spans="1:10">
      <c r="A19" s="30">
        <v>130000</v>
      </c>
      <c r="B19" s="111">
        <f t="shared" si="0"/>
        <v>0.76113649999999988</v>
      </c>
      <c r="C19" s="29">
        <f t="shared" si="0"/>
        <v>133563.20000000001</v>
      </c>
      <c r="D19" s="26">
        <f t="shared" si="3"/>
        <v>3.6386251421491895</v>
      </c>
      <c r="E19" s="29">
        <f t="shared" si="1"/>
        <v>473021.26847939461</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3.5841095618913243</v>
      </c>
      <c r="E20" s="29">
        <f t="shared" si="1"/>
        <v>501775.33866478543</v>
      </c>
      <c r="G20" s="28">
        <f t="shared" si="2"/>
        <v>0.77978959999999986</v>
      </c>
      <c r="H20" s="30">
        <v>144083.70000000001</v>
      </c>
      <c r="I20" s="26">
        <v>1.43909E-2</v>
      </c>
    </row>
    <row r="21" spans="1:10">
      <c r="A21" s="30">
        <v>150000</v>
      </c>
      <c r="B21" s="111">
        <f t="shared" si="0"/>
        <v>0.79418049999999984</v>
      </c>
      <c r="C21" s="29">
        <f t="shared" si="0"/>
        <v>153742.39999999999</v>
      </c>
      <c r="D21" s="26">
        <f t="shared" si="3"/>
        <v>3.5119009267563039</v>
      </c>
      <c r="E21" s="29">
        <f t="shared" si="1"/>
        <v>526785.13901344559</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3.5270858094574717</v>
      </c>
      <c r="E22" s="29">
        <f t="shared" si="1"/>
        <v>564333.72951319546</v>
      </c>
      <c r="G22" s="28">
        <f t="shared" si="2"/>
        <v>0.81300269999999986</v>
      </c>
      <c r="H22" s="30">
        <v>164780.29999999999</v>
      </c>
      <c r="I22" s="26">
        <v>1.40099E-2</v>
      </c>
    </row>
    <row r="23" spans="1:10">
      <c r="A23" s="30">
        <v>170000</v>
      </c>
      <c r="B23" s="111">
        <f t="shared" si="0"/>
        <v>0.82701259999999988</v>
      </c>
      <c r="C23" s="29">
        <f t="shared" si="0"/>
        <v>174773.8</v>
      </c>
      <c r="D23" s="26">
        <f t="shared" si="3"/>
        <v>3.5099573791783092</v>
      </c>
      <c r="E23" s="29">
        <f t="shared" si="1"/>
        <v>596692.75446031254</v>
      </c>
      <c r="G23" s="28">
        <f t="shared" si="2"/>
        <v>0.82701259999999988</v>
      </c>
      <c r="H23" s="30">
        <v>174773.8</v>
      </c>
      <c r="I23" s="26">
        <v>1.08644E-2</v>
      </c>
    </row>
    <row r="24" spans="1:10">
      <c r="A24" s="30">
        <v>180000</v>
      </c>
      <c r="B24" s="111">
        <f t="shared" si="0"/>
        <v>0.83787699999999987</v>
      </c>
      <c r="C24" s="29">
        <f t="shared" si="0"/>
        <v>184214.1</v>
      </c>
      <c r="D24" s="26">
        <f t="shared" si="3"/>
        <v>3.4720385729150731</v>
      </c>
      <c r="E24" s="29">
        <f t="shared" si="1"/>
        <v>624966.94312471314</v>
      </c>
      <c r="G24" s="28">
        <f t="shared" si="2"/>
        <v>0.83787699999999987</v>
      </c>
      <c r="H24" s="30">
        <v>184214.1</v>
      </c>
      <c r="I24" s="26">
        <v>8.0704999999999995E-3</v>
      </c>
    </row>
    <row r="25" spans="1:10">
      <c r="A25" s="30">
        <v>190000</v>
      </c>
      <c r="B25" s="111">
        <f t="shared" si="0"/>
        <v>0.84594749999999985</v>
      </c>
      <c r="C25" s="29">
        <f t="shared" si="0"/>
        <v>194337.1</v>
      </c>
      <c r="D25" s="26">
        <f t="shared" si="3"/>
        <v>3.410826822576988</v>
      </c>
      <c r="E25" s="29">
        <f t="shared" si="1"/>
        <v>648057.09628962772</v>
      </c>
      <c r="G25" s="28">
        <f t="shared" si="2"/>
        <v>0.84594749999999985</v>
      </c>
      <c r="H25" s="30">
        <v>194337.1</v>
      </c>
      <c r="I25" s="26">
        <v>6.4593999999999997E-3</v>
      </c>
    </row>
    <row r="26" spans="1:10">
      <c r="A26" s="30">
        <v>200000</v>
      </c>
      <c r="B26" s="111">
        <f t="shared" si="0"/>
        <v>0.85240689999999986</v>
      </c>
      <c r="C26" s="29">
        <f t="shared" si="0"/>
        <v>203261.4</v>
      </c>
      <c r="D26" s="26">
        <f t="shared" si="3"/>
        <v>3.3395705748581017</v>
      </c>
      <c r="E26" s="29">
        <f t="shared" si="1"/>
        <v>667914.11497162038</v>
      </c>
      <c r="G26" s="28">
        <f t="shared" si="2"/>
        <v>0.85240689999999986</v>
      </c>
      <c r="H26" s="30">
        <v>203261.4</v>
      </c>
      <c r="I26" s="26">
        <v>1.22804E-2</v>
      </c>
    </row>
    <row r="27" spans="1:10">
      <c r="A27" s="30">
        <v>210000</v>
      </c>
      <c r="B27" s="111">
        <f t="shared" si="0"/>
        <v>0.86468729999999983</v>
      </c>
      <c r="C27" s="29">
        <f t="shared" si="0"/>
        <v>214034.7</v>
      </c>
      <c r="D27" s="26">
        <f t="shared" si="3"/>
        <v>3.381352387957596</v>
      </c>
      <c r="E27" s="29">
        <f t="shared" si="1"/>
        <v>710084.00147109514</v>
      </c>
      <c r="G27" s="28">
        <f t="shared" si="2"/>
        <v>0.86468729999999983</v>
      </c>
      <c r="H27" s="30">
        <v>214034.7</v>
      </c>
      <c r="I27" s="26">
        <v>7.4536999999999997E-3</v>
      </c>
    </row>
    <row r="28" spans="1:10">
      <c r="A28" s="30">
        <v>220000</v>
      </c>
      <c r="B28" s="111">
        <f t="shared" si="0"/>
        <v>0.87214099999999983</v>
      </c>
      <c r="C28" s="29">
        <f t="shared" si="0"/>
        <v>224731.8</v>
      </c>
      <c r="D28" s="26">
        <f t="shared" si="3"/>
        <v>3.3590991576113969</v>
      </c>
      <c r="E28" s="29">
        <f t="shared" si="1"/>
        <v>739001.81467450736</v>
      </c>
      <c r="G28" s="28">
        <f t="shared" si="2"/>
        <v>0.87214099999999983</v>
      </c>
      <c r="H28" s="30">
        <v>224731.8</v>
      </c>
      <c r="I28" s="26">
        <v>6.3249999999999999E-3</v>
      </c>
    </row>
    <row r="29" spans="1:10">
      <c r="A29" s="30">
        <v>230000</v>
      </c>
      <c r="B29" s="111">
        <f t="shared" si="0"/>
        <v>0.87846599999999986</v>
      </c>
      <c r="C29" s="29">
        <f t="shared" si="0"/>
        <v>234743.6</v>
      </c>
      <c r="D29" s="26">
        <f t="shared" si="3"/>
        <v>3.3294173678171952</v>
      </c>
      <c r="E29" s="29">
        <f t="shared" si="1"/>
        <v>765765.99459795491</v>
      </c>
      <c r="G29" s="28">
        <f t="shared" si="2"/>
        <v>0.87846599999999986</v>
      </c>
      <c r="H29" s="30">
        <v>234743.6</v>
      </c>
      <c r="I29" s="26">
        <v>4.9321E-3</v>
      </c>
    </row>
    <row r="30" spans="1:10">
      <c r="A30" s="30">
        <v>240000</v>
      </c>
      <c r="B30" s="111">
        <f t="shared" si="0"/>
        <v>0.88339809999999985</v>
      </c>
      <c r="C30" s="29">
        <f t="shared" si="0"/>
        <v>243607.4</v>
      </c>
      <c r="D30" s="26">
        <f t="shared" si="3"/>
        <v>3.2842812980859031</v>
      </c>
      <c r="E30" s="29">
        <f t="shared" si="1"/>
        <v>788227.51154061675</v>
      </c>
      <c r="G30" s="28">
        <f t="shared" si="2"/>
        <v>0.88339809999999985</v>
      </c>
      <c r="H30" s="30">
        <v>243607.4</v>
      </c>
      <c r="I30" s="26">
        <v>4.2024000000000002E-3</v>
      </c>
    </row>
    <row r="31" spans="1:10">
      <c r="A31" s="30">
        <v>250000</v>
      </c>
      <c r="B31" s="111">
        <f t="shared" si="0"/>
        <v>0.8876004999999999</v>
      </c>
      <c r="C31" s="29">
        <f t="shared" si="0"/>
        <v>253600.9</v>
      </c>
      <c r="D31" s="26">
        <f t="shared" si="3"/>
        <v>3.2343592183291872</v>
      </c>
      <c r="E31" s="29">
        <f t="shared" si="1"/>
        <v>808589.80458229675</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3.2963465585217109</v>
      </c>
      <c r="E32" s="29">
        <f t="shared" si="1"/>
        <v>857050.10521564481</v>
      </c>
      <c r="G32" s="28">
        <f t="shared" si="2"/>
        <v>0.89662679999999995</v>
      </c>
      <c r="H32" s="30">
        <v>264503.8</v>
      </c>
      <c r="I32" s="26">
        <v>3.2282999999999999E-3</v>
      </c>
      <c r="J32" s="119">
        <f>B1/10-10*INT(B1/100)</f>
        <v>1.1000000000058208</v>
      </c>
    </row>
    <row r="33" spans="1:10">
      <c r="A33" s="30">
        <v>270000</v>
      </c>
      <c r="B33" s="111">
        <f t="shared" si="0"/>
        <v>0.89985509999999991</v>
      </c>
      <c r="C33" s="29">
        <f t="shared" si="0"/>
        <v>273933.5</v>
      </c>
      <c r="D33" s="26">
        <f t="shared" si="3"/>
        <v>3.2450059241543401</v>
      </c>
      <c r="E33" s="29">
        <f t="shared" si="1"/>
        <v>876151.59952167177</v>
      </c>
      <c r="G33" s="28">
        <f t="shared" si="2"/>
        <v>0.89985509999999991</v>
      </c>
      <c r="H33" s="30">
        <v>273933.5</v>
      </c>
      <c r="I33" s="26">
        <v>2.8042000000000002E-3</v>
      </c>
      <c r="J33" s="117" t="s">
        <v>55</v>
      </c>
    </row>
    <row r="34" spans="1:10">
      <c r="A34" s="30">
        <v>280000</v>
      </c>
      <c r="B34" s="111">
        <f t="shared" si="0"/>
        <v>0.90265929999999994</v>
      </c>
      <c r="C34" s="114">
        <f>J32*H34</f>
        <v>839197.60911111464</v>
      </c>
      <c r="D34" s="26">
        <f t="shared" si="3"/>
        <v>3.1910726961456692</v>
      </c>
      <c r="E34" s="29">
        <f t="shared" si="1"/>
        <v>893500.35492078739</v>
      </c>
      <c r="G34" s="28">
        <f t="shared" si="2"/>
        <v>0.90265929999999994</v>
      </c>
      <c r="H34" s="30">
        <v>762906.91736970353</v>
      </c>
      <c r="I34" s="26">
        <f>1-G34</f>
        <v>9.7340700000000058E-2</v>
      </c>
      <c r="J34" s="118">
        <f>LOG((1-B34)/(1-B35))/LOG(((1-B34)*C34/E$5)/((1-B35)*C35/E$5))</f>
        <v>3.6148260778813519</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18" zoomScale="120" zoomScaleNormal="120" workbookViewId="0">
      <selection activeCell="J32" sqref="J32"/>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2012112</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154207.47132653589</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-2.4940759884284343</v>
      </c>
      <c r="E5" s="29">
        <f t="shared" ref="E5:E34" si="1">((1-B6)*E6+(B6-B5)*C5)/(1-B5)</f>
        <v>154207.47132653589</v>
      </c>
      <c r="G5" s="28">
        <v>0</v>
      </c>
      <c r="H5" s="30">
        <v>-30914.75</v>
      </c>
      <c r="I5" s="26">
        <v>2.33008E-2</v>
      </c>
      <c r="K5" s="36" t="s">
        <v>30</v>
      </c>
      <c r="L5" s="29">
        <v>955</v>
      </c>
    </row>
    <row r="6" spans="1:12">
      <c r="A6" s="30">
        <v>0</v>
      </c>
      <c r="B6" s="111">
        <f t="shared" si="0"/>
        <v>2.33008E-2</v>
      </c>
      <c r="C6" s="29">
        <f t="shared" si="0"/>
        <v>4854.1589999999997</v>
      </c>
      <c r="D6" s="26" t="s">
        <v>18</v>
      </c>
      <c r="E6" s="29">
        <f t="shared" si="1"/>
        <v>158623.87287031248</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17.382503620422717</v>
      </c>
      <c r="E7" s="29">
        <f t="shared" si="1"/>
        <v>173825.03620422716</v>
      </c>
      <c r="G7" s="28">
        <f t="shared" si="2"/>
        <v>0.1111678</v>
      </c>
      <c r="H7" s="30">
        <v>14919.73</v>
      </c>
      <c r="I7" s="26">
        <v>0.1008708</v>
      </c>
    </row>
    <row r="8" spans="1:12">
      <c r="A8" s="30">
        <v>20000</v>
      </c>
      <c r="B8" s="111">
        <f t="shared" si="0"/>
        <v>0.21203859999999999</v>
      </c>
      <c r="C8" s="29">
        <f t="shared" si="0"/>
        <v>24947.64</v>
      </c>
      <c r="D8" s="26">
        <f t="shared" si="3"/>
        <v>9.7083641561375256</v>
      </c>
      <c r="E8" s="29">
        <f t="shared" si="1"/>
        <v>194167.28312275052</v>
      </c>
      <c r="G8" s="28">
        <f t="shared" si="2"/>
        <v>0.21203859999999999</v>
      </c>
      <c r="H8" s="30">
        <v>24947.64</v>
      </c>
      <c r="I8" s="26">
        <v>9.4431600000000004E-2</v>
      </c>
    </row>
    <row r="9" spans="1:12">
      <c r="A9" s="30">
        <v>30000</v>
      </c>
      <c r="B9" s="111">
        <f t="shared" si="0"/>
        <v>0.30647020000000003</v>
      </c>
      <c r="C9" s="29">
        <f t="shared" si="0"/>
        <v>34804.94</v>
      </c>
      <c r="D9" s="26">
        <f t="shared" si="3"/>
        <v>7.2402790614128323</v>
      </c>
      <c r="E9" s="29">
        <f t="shared" si="1"/>
        <v>217208.37184238498</v>
      </c>
      <c r="G9" s="28">
        <f t="shared" si="2"/>
        <v>0.30647020000000003</v>
      </c>
      <c r="H9" s="30">
        <v>34804.94</v>
      </c>
      <c r="I9" s="26">
        <v>8.2154199999999997E-2</v>
      </c>
    </row>
    <row r="10" spans="1:12">
      <c r="A10" s="30">
        <v>40000</v>
      </c>
      <c r="B10" s="111">
        <f t="shared" si="0"/>
        <v>0.38862440000000004</v>
      </c>
      <c r="C10" s="29">
        <f t="shared" si="0"/>
        <v>44257.46</v>
      </c>
      <c r="D10" s="26">
        <f t="shared" si="3"/>
        <v>6.0429753281136378</v>
      </c>
      <c r="E10" s="29">
        <f t="shared" si="1"/>
        <v>241719.01312454551</v>
      </c>
      <c r="G10" s="28">
        <f t="shared" si="2"/>
        <v>0.38862440000000004</v>
      </c>
      <c r="H10" s="30">
        <v>44257.46</v>
      </c>
      <c r="I10" s="26">
        <v>7.1793499999999996E-2</v>
      </c>
    </row>
    <row r="11" spans="1:12">
      <c r="A11" s="30">
        <v>50000</v>
      </c>
      <c r="B11" s="111">
        <f t="shared" si="0"/>
        <v>0.46041790000000005</v>
      </c>
      <c r="C11" s="29">
        <f t="shared" si="0"/>
        <v>54493.73</v>
      </c>
      <c r="D11" s="26">
        <f t="shared" si="3"/>
        <v>5.3598408370447004</v>
      </c>
      <c r="E11" s="29">
        <f t="shared" si="1"/>
        <v>267992.04185223504</v>
      </c>
      <c r="G11" s="28">
        <f t="shared" si="2"/>
        <v>0.46041790000000005</v>
      </c>
      <c r="H11" s="30">
        <v>54493.73</v>
      </c>
      <c r="I11" s="26">
        <v>7.0504499999999998E-2</v>
      </c>
    </row>
    <row r="12" spans="1:12">
      <c r="A12" s="30">
        <v>60000</v>
      </c>
      <c r="B12" s="111">
        <f t="shared" si="0"/>
        <v>0.53092240000000002</v>
      </c>
      <c r="C12" s="29">
        <f t="shared" si="0"/>
        <v>64430.080000000002</v>
      </c>
      <c r="D12" s="26">
        <f t="shared" si="3"/>
        <v>5.0013635106832313</v>
      </c>
      <c r="E12" s="29">
        <f t="shared" si="1"/>
        <v>300081.81064099388</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4.6744918252441945</v>
      </c>
      <c r="E13" s="29">
        <f t="shared" si="1"/>
        <v>327214.42776709364</v>
      </c>
      <c r="G13" s="28">
        <f t="shared" si="2"/>
        <v>0.57935490000000001</v>
      </c>
      <c r="H13" s="30">
        <v>74689.179999999993</v>
      </c>
      <c r="I13" s="26">
        <v>4.2585199999999997E-2</v>
      </c>
    </row>
    <row r="14" spans="1:12">
      <c r="A14" s="30">
        <v>80000</v>
      </c>
      <c r="B14" s="111">
        <f t="shared" si="0"/>
        <v>0.6219401</v>
      </c>
      <c r="C14" s="29">
        <f t="shared" si="0"/>
        <v>84624.97</v>
      </c>
      <c r="D14" s="26">
        <f t="shared" si="3"/>
        <v>4.445740345028522</v>
      </c>
      <c r="E14" s="29">
        <f t="shared" si="1"/>
        <v>355659.22760228178</v>
      </c>
      <c r="G14" s="28">
        <f t="shared" si="2"/>
        <v>0.6219401</v>
      </c>
      <c r="H14" s="30">
        <v>84624.97</v>
      </c>
      <c r="I14" s="26">
        <v>3.8103699999999997E-2</v>
      </c>
    </row>
    <row r="15" spans="1:12">
      <c r="A15" s="30">
        <v>90000</v>
      </c>
      <c r="B15" s="111">
        <f t="shared" si="0"/>
        <v>0.66004379999999996</v>
      </c>
      <c r="C15" s="29">
        <f t="shared" si="0"/>
        <v>94407.64</v>
      </c>
      <c r="D15" s="26">
        <f t="shared" si="3"/>
        <v>4.2893096735535954</v>
      </c>
      <c r="E15" s="29">
        <f t="shared" si="1"/>
        <v>386037.87061982357</v>
      </c>
      <c r="G15" s="28">
        <f t="shared" si="2"/>
        <v>0.66004379999999996</v>
      </c>
      <c r="H15" s="30">
        <v>94407.64</v>
      </c>
      <c r="I15" s="26">
        <v>2.8324100000000001E-2</v>
      </c>
    </row>
    <row r="16" spans="1:12">
      <c r="A16" s="30">
        <v>100000</v>
      </c>
      <c r="B16" s="111">
        <f t="shared" si="0"/>
        <v>0.68836789999999992</v>
      </c>
      <c r="C16" s="29">
        <f t="shared" si="0"/>
        <v>103950.9</v>
      </c>
      <c r="D16" s="26">
        <f t="shared" si="3"/>
        <v>4.1254400979835797</v>
      </c>
      <c r="E16" s="29">
        <f t="shared" si="1"/>
        <v>412544.00979835796</v>
      </c>
      <c r="G16" s="28">
        <f t="shared" si="2"/>
        <v>0.68836789999999992</v>
      </c>
      <c r="H16" s="30">
        <v>103950.9</v>
      </c>
      <c r="I16" s="26">
        <v>3.4414500000000001E-2</v>
      </c>
    </row>
    <row r="17" spans="1:10">
      <c r="A17" s="30">
        <v>110000</v>
      </c>
      <c r="B17" s="111">
        <f t="shared" si="0"/>
        <v>0.72278239999999994</v>
      </c>
      <c r="C17" s="29">
        <f t="shared" si="0"/>
        <v>114415.5</v>
      </c>
      <c r="D17" s="26">
        <f t="shared" si="3"/>
        <v>4.0986685965312208</v>
      </c>
      <c r="E17" s="29">
        <f t="shared" si="1"/>
        <v>450853.54561843432</v>
      </c>
      <c r="G17" s="28">
        <f t="shared" si="2"/>
        <v>0.72278239999999994</v>
      </c>
      <c r="H17" s="30">
        <v>114415.5</v>
      </c>
      <c r="I17" s="26">
        <v>2.0050700000000001E-2</v>
      </c>
    </row>
    <row r="18" spans="1:10">
      <c r="A18" s="30">
        <v>120000</v>
      </c>
      <c r="B18" s="111">
        <f t="shared" si="0"/>
        <v>0.74283309999999991</v>
      </c>
      <c r="C18" s="29">
        <f t="shared" si="0"/>
        <v>124408.4</v>
      </c>
      <c r="D18" s="26">
        <f t="shared" si="3"/>
        <v>3.9757069242446206</v>
      </c>
      <c r="E18" s="29">
        <f t="shared" si="1"/>
        <v>477084.8309093545</v>
      </c>
      <c r="G18" s="28">
        <f t="shared" si="2"/>
        <v>0.74283309999999991</v>
      </c>
      <c r="H18" s="30">
        <v>124408.4</v>
      </c>
      <c r="I18" s="26">
        <v>1.8303400000000001E-2</v>
      </c>
    </row>
    <row r="19" spans="1:10">
      <c r="A19" s="30">
        <v>130000</v>
      </c>
      <c r="B19" s="111">
        <f t="shared" si="0"/>
        <v>0.76113649999999988</v>
      </c>
      <c r="C19" s="29">
        <f t="shared" si="0"/>
        <v>133563.20000000001</v>
      </c>
      <c r="D19" s="26">
        <f t="shared" si="3"/>
        <v>3.8777644423383379</v>
      </c>
      <c r="E19" s="29">
        <f t="shared" si="1"/>
        <v>504109.37750398391</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3.8249770793069735</v>
      </c>
      <c r="E20" s="29">
        <f t="shared" si="1"/>
        <v>535496.79110297631</v>
      </c>
      <c r="G20" s="28">
        <f t="shared" si="2"/>
        <v>0.77978959999999986</v>
      </c>
      <c r="H20" s="30">
        <v>144083.70000000001</v>
      </c>
      <c r="I20" s="26">
        <v>1.43909E-2</v>
      </c>
    </row>
    <row r="21" spans="1:10">
      <c r="A21" s="30">
        <v>150000</v>
      </c>
      <c r="B21" s="111">
        <f t="shared" si="0"/>
        <v>0.79418049999999984</v>
      </c>
      <c r="C21" s="29">
        <f t="shared" si="0"/>
        <v>153742.39999999999</v>
      </c>
      <c r="D21" s="26">
        <f t="shared" si="3"/>
        <v>3.7524293033191003</v>
      </c>
      <c r="E21" s="29">
        <f t="shared" si="1"/>
        <v>562864.39549786504</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3.7752783812885542</v>
      </c>
      <c r="E22" s="29">
        <f t="shared" si="1"/>
        <v>604044.5410061687</v>
      </c>
      <c r="G22" s="28">
        <f t="shared" si="2"/>
        <v>0.81300269999999986</v>
      </c>
      <c r="H22" s="30">
        <v>164780.29999999999</v>
      </c>
      <c r="I22" s="26">
        <v>1.40099E-2</v>
      </c>
    </row>
    <row r="23" spans="1:10">
      <c r="A23" s="30">
        <v>170000</v>
      </c>
      <c r="B23" s="111">
        <f t="shared" si="0"/>
        <v>0.82701259999999988</v>
      </c>
      <c r="C23" s="29">
        <f t="shared" si="0"/>
        <v>174773.8</v>
      </c>
      <c r="D23" s="26">
        <f t="shared" si="3"/>
        <v>3.7624686137604049</v>
      </c>
      <c r="E23" s="29">
        <f t="shared" si="1"/>
        <v>639619.66433926881</v>
      </c>
      <c r="G23" s="28">
        <f t="shared" si="2"/>
        <v>0.82701259999999988</v>
      </c>
      <c r="H23" s="30">
        <v>174773.8</v>
      </c>
      <c r="I23" s="26">
        <v>1.08644E-2</v>
      </c>
    </row>
    <row r="24" spans="1:10">
      <c r="A24" s="30">
        <v>180000</v>
      </c>
      <c r="B24" s="111">
        <f t="shared" si="0"/>
        <v>0.83787699999999987</v>
      </c>
      <c r="C24" s="29">
        <f t="shared" si="0"/>
        <v>184214.1</v>
      </c>
      <c r="D24" s="26">
        <f t="shared" si="3"/>
        <v>3.7265029312518827</v>
      </c>
      <c r="E24" s="29">
        <f t="shared" si="1"/>
        <v>670770.52762533887</v>
      </c>
      <c r="G24" s="28">
        <f t="shared" si="2"/>
        <v>0.83787699999999987</v>
      </c>
      <c r="H24" s="30">
        <v>184214.1</v>
      </c>
      <c r="I24" s="26">
        <v>8.0704999999999995E-3</v>
      </c>
    </row>
    <row r="25" spans="1:10">
      <c r="A25" s="30">
        <v>190000</v>
      </c>
      <c r="B25" s="111">
        <f t="shared" si="0"/>
        <v>0.84594749999999985</v>
      </c>
      <c r="C25" s="29">
        <f t="shared" si="0"/>
        <v>194337.1</v>
      </c>
      <c r="D25" s="26">
        <f t="shared" si="3"/>
        <v>3.664527569844279</v>
      </c>
      <c r="E25" s="29">
        <f t="shared" si="1"/>
        <v>696260.23827041301</v>
      </c>
      <c r="G25" s="28">
        <f t="shared" si="2"/>
        <v>0.84594749999999985</v>
      </c>
      <c r="H25" s="30">
        <v>194337.1</v>
      </c>
      <c r="I25" s="26">
        <v>6.4593999999999997E-3</v>
      </c>
    </row>
    <row r="26" spans="1:10">
      <c r="A26" s="30">
        <v>200000</v>
      </c>
      <c r="B26" s="111">
        <f t="shared" si="0"/>
        <v>0.85240689999999986</v>
      </c>
      <c r="C26" s="29">
        <f t="shared" si="0"/>
        <v>203261.4</v>
      </c>
      <c r="D26" s="26">
        <f t="shared" si="3"/>
        <v>3.5911343176751758</v>
      </c>
      <c r="E26" s="29">
        <f t="shared" si="1"/>
        <v>718226.86353503517</v>
      </c>
      <c r="G26" s="28">
        <f t="shared" si="2"/>
        <v>0.85240689999999986</v>
      </c>
      <c r="H26" s="30">
        <v>203261.4</v>
      </c>
      <c r="I26" s="26">
        <v>1.22804E-2</v>
      </c>
    </row>
    <row r="27" spans="1:10">
      <c r="A27" s="30">
        <v>210000</v>
      </c>
      <c r="B27" s="111">
        <f t="shared" si="0"/>
        <v>0.86468729999999983</v>
      </c>
      <c r="C27" s="29">
        <f t="shared" si="0"/>
        <v>214034.7</v>
      </c>
      <c r="D27" s="26">
        <f t="shared" si="3"/>
        <v>3.642680567584522</v>
      </c>
      <c r="E27" s="29">
        <f t="shared" si="1"/>
        <v>764962.91919274966</v>
      </c>
      <c r="G27" s="28">
        <f t="shared" si="2"/>
        <v>0.86468729999999983</v>
      </c>
      <c r="H27" s="30">
        <v>214034.7</v>
      </c>
      <c r="I27" s="26">
        <v>7.4536999999999997E-3</v>
      </c>
    </row>
    <row r="28" spans="1:10">
      <c r="A28" s="30">
        <v>220000</v>
      </c>
      <c r="B28" s="111">
        <f t="shared" si="0"/>
        <v>0.87214099999999983</v>
      </c>
      <c r="C28" s="29">
        <f t="shared" si="0"/>
        <v>224731.8</v>
      </c>
      <c r="D28" s="26">
        <f t="shared" si="3"/>
        <v>3.623090760932774</v>
      </c>
      <c r="E28" s="29">
        <f t="shared" si="1"/>
        <v>797079.96740521025</v>
      </c>
      <c r="G28" s="28">
        <f t="shared" si="2"/>
        <v>0.87214099999999983</v>
      </c>
      <c r="H28" s="30">
        <v>224731.8</v>
      </c>
      <c r="I28" s="26">
        <v>6.3249999999999999E-3</v>
      </c>
    </row>
    <row r="29" spans="1:10">
      <c r="A29" s="30">
        <v>230000</v>
      </c>
      <c r="B29" s="111">
        <f t="shared" si="0"/>
        <v>0.87846599999999986</v>
      </c>
      <c r="C29" s="29">
        <f t="shared" si="0"/>
        <v>234743.6</v>
      </c>
      <c r="D29" s="26">
        <f t="shared" si="3"/>
        <v>3.5950726587679802</v>
      </c>
      <c r="E29" s="29">
        <f t="shared" si="1"/>
        <v>826866.71151663549</v>
      </c>
      <c r="G29" s="28">
        <f t="shared" si="2"/>
        <v>0.87846599999999986</v>
      </c>
      <c r="H29" s="30">
        <v>234743.6</v>
      </c>
      <c r="I29" s="26">
        <v>4.9321E-3</v>
      </c>
    </row>
    <row r="30" spans="1:10">
      <c r="A30" s="30">
        <v>240000</v>
      </c>
      <c r="B30" s="111">
        <f t="shared" si="0"/>
        <v>0.88339809999999985</v>
      </c>
      <c r="C30" s="29">
        <f t="shared" si="0"/>
        <v>243607.4</v>
      </c>
      <c r="D30" s="26">
        <f t="shared" si="3"/>
        <v>3.5496362697885848</v>
      </c>
      <c r="E30" s="29">
        <f t="shared" si="1"/>
        <v>851912.70474926033</v>
      </c>
      <c r="G30" s="28">
        <f t="shared" si="2"/>
        <v>0.88339809999999985</v>
      </c>
      <c r="H30" s="30">
        <v>243607.4</v>
      </c>
      <c r="I30" s="26">
        <v>4.2024000000000002E-3</v>
      </c>
    </row>
    <row r="31" spans="1:10">
      <c r="A31" s="30">
        <v>250000</v>
      </c>
      <c r="B31" s="111">
        <f t="shared" si="0"/>
        <v>0.8876004999999999</v>
      </c>
      <c r="C31" s="29">
        <f t="shared" si="0"/>
        <v>253600.9</v>
      </c>
      <c r="D31" s="26">
        <f t="shared" si="3"/>
        <v>3.4986242561628051</v>
      </c>
      <c r="E31" s="29">
        <f t="shared" si="1"/>
        <v>874656.06404070125</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3.5726350464021781</v>
      </c>
      <c r="E32" s="29">
        <f t="shared" si="1"/>
        <v>928885.11206456635</v>
      </c>
      <c r="G32" s="28">
        <f t="shared" si="2"/>
        <v>0.89662679999999995</v>
      </c>
      <c r="H32" s="30">
        <v>264503.8</v>
      </c>
      <c r="I32" s="26">
        <v>3.2282999999999999E-3</v>
      </c>
      <c r="J32" s="119">
        <f>B1/10-10*INT(B1/100)</f>
        <v>1.2000000000116415</v>
      </c>
    </row>
    <row r="33" spans="1:10">
      <c r="A33" s="30">
        <v>270000</v>
      </c>
      <c r="B33" s="111">
        <f t="shared" si="0"/>
        <v>0.89985509999999991</v>
      </c>
      <c r="C33" s="29">
        <f t="shared" si="0"/>
        <v>273933.5</v>
      </c>
      <c r="D33" s="26">
        <f t="shared" si="3"/>
        <v>3.5196381498369158</v>
      </c>
      <c r="E33" s="29">
        <f t="shared" si="1"/>
        <v>950302.30045596731</v>
      </c>
      <c r="G33" s="28">
        <f t="shared" si="2"/>
        <v>0.89985509999999991</v>
      </c>
      <c r="H33" s="30">
        <v>273933.5</v>
      </c>
      <c r="I33" s="26">
        <v>2.8042000000000002E-3</v>
      </c>
      <c r="J33" s="117" t="s">
        <v>55</v>
      </c>
    </row>
    <row r="34" spans="1:10">
      <c r="A34" s="30">
        <v>280000</v>
      </c>
      <c r="B34" s="111">
        <f t="shared" si="0"/>
        <v>0.90265929999999994</v>
      </c>
      <c r="C34" s="114">
        <f>J32*H34</f>
        <v>915488.30085252563</v>
      </c>
      <c r="D34" s="26">
        <f t="shared" si="3"/>
        <v>3.4635257006808051</v>
      </c>
      <c r="E34" s="29">
        <f t="shared" si="1"/>
        <v>969787.19619062543</v>
      </c>
      <c r="G34" s="28">
        <f t="shared" si="2"/>
        <v>0.90265929999999994</v>
      </c>
      <c r="H34" s="30">
        <v>762906.91736970353</v>
      </c>
      <c r="I34" s="26">
        <f>1-G34</f>
        <v>9.7340700000000058E-2</v>
      </c>
      <c r="J34" s="118">
        <f>LOG((1-B34)/(1-B35))/LOG(((1-B34)*C34/E$5)/((1-B35)*C35/E$5))</f>
        <v>3.5034523135471702</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4" zoomScale="120" zoomScaleNormal="120" workbookViewId="0">
      <selection activeCell="C36" sqref="C36"/>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2012113</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161633.28585436961</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-2.6141774695633897</v>
      </c>
      <c r="E5" s="29">
        <f t="shared" ref="E5:E34" si="1">((1-B6)*E6+(B6-B5)*C5)/(1-B5)</f>
        <v>161633.28585436961</v>
      </c>
      <c r="G5" s="28">
        <v>0</v>
      </c>
      <c r="H5" s="30">
        <v>-30914.75</v>
      </c>
      <c r="I5" s="26">
        <v>2.33008E-2</v>
      </c>
      <c r="K5" s="36" t="s">
        <v>30</v>
      </c>
      <c r="L5" s="29">
        <v>955</v>
      </c>
    </row>
    <row r="6" spans="1:12">
      <c r="A6" s="30">
        <v>0</v>
      </c>
      <c r="B6" s="111">
        <f t="shared" si="0"/>
        <v>2.33008E-2</v>
      </c>
      <c r="C6" s="29">
        <f t="shared" si="0"/>
        <v>4854.1589999999997</v>
      </c>
      <c r="D6" s="26" t="s">
        <v>18</v>
      </c>
      <c r="E6" s="29">
        <f t="shared" si="1"/>
        <v>166226.84267701829</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18.217961036100697</v>
      </c>
      <c r="E7" s="29">
        <f t="shared" si="1"/>
        <v>182179.61036100695</v>
      </c>
      <c r="G7" s="28">
        <f t="shared" si="2"/>
        <v>0.1111678</v>
      </c>
      <c r="H7" s="30">
        <v>14919.73</v>
      </c>
      <c r="I7" s="26">
        <v>0.1008708</v>
      </c>
    </row>
    <row r="8" spans="1:12">
      <c r="A8" s="30">
        <v>20000</v>
      </c>
      <c r="B8" s="111">
        <f t="shared" si="0"/>
        <v>0.21203859999999999</v>
      </c>
      <c r="C8" s="29">
        <f t="shared" si="0"/>
        <v>24947.64</v>
      </c>
      <c r="D8" s="26">
        <f t="shared" si="3"/>
        <v>10.179568362830501</v>
      </c>
      <c r="E8" s="29">
        <f t="shared" si="1"/>
        <v>203591.36725661001</v>
      </c>
      <c r="G8" s="28">
        <f t="shared" si="2"/>
        <v>0.21203859999999999</v>
      </c>
      <c r="H8" s="30">
        <v>24947.64</v>
      </c>
      <c r="I8" s="26">
        <v>9.4431600000000004E-2</v>
      </c>
    </row>
    <row r="9" spans="1:12">
      <c r="A9" s="30">
        <v>30000</v>
      </c>
      <c r="B9" s="111">
        <f t="shared" si="0"/>
        <v>0.30647020000000003</v>
      </c>
      <c r="C9" s="29">
        <f t="shared" si="0"/>
        <v>34804.94</v>
      </c>
      <c r="D9" s="26">
        <f t="shared" si="3"/>
        <v>7.5971882395444572</v>
      </c>
      <c r="E9" s="29">
        <f t="shared" si="1"/>
        <v>227915.64718633372</v>
      </c>
      <c r="G9" s="28">
        <f t="shared" si="2"/>
        <v>0.30647020000000003</v>
      </c>
      <c r="H9" s="30">
        <v>34804.94</v>
      </c>
      <c r="I9" s="26">
        <v>8.2154199999999997E-2</v>
      </c>
    </row>
    <row r="10" spans="1:12">
      <c r="A10" s="30">
        <v>40000</v>
      </c>
      <c r="B10" s="111">
        <f t="shared" si="0"/>
        <v>0.38862440000000004</v>
      </c>
      <c r="C10" s="29">
        <f t="shared" si="0"/>
        <v>44257.46</v>
      </c>
      <c r="D10" s="26">
        <f t="shared" si="3"/>
        <v>6.3466272291640609</v>
      </c>
      <c r="E10" s="29">
        <f t="shared" si="1"/>
        <v>253865.08916656242</v>
      </c>
      <c r="G10" s="28">
        <f t="shared" si="2"/>
        <v>0.38862440000000004</v>
      </c>
      <c r="H10" s="30">
        <v>44257.46</v>
      </c>
      <c r="I10" s="26">
        <v>7.1793499999999996E-2</v>
      </c>
    </row>
    <row r="11" spans="1:12">
      <c r="A11" s="30">
        <v>50000</v>
      </c>
      <c r="B11" s="111">
        <f t="shared" si="0"/>
        <v>0.46041790000000005</v>
      </c>
      <c r="C11" s="29">
        <f t="shared" si="0"/>
        <v>54493.73</v>
      </c>
      <c r="D11" s="26">
        <f t="shared" si="3"/>
        <v>5.6350840123773782</v>
      </c>
      <c r="E11" s="29">
        <f t="shared" si="1"/>
        <v>281754.20061886893</v>
      </c>
      <c r="G11" s="28">
        <f t="shared" si="2"/>
        <v>0.46041790000000005</v>
      </c>
      <c r="H11" s="30">
        <v>54493.73</v>
      </c>
      <c r="I11" s="26">
        <v>7.0504499999999998E-2</v>
      </c>
    </row>
    <row r="12" spans="1:12">
      <c r="A12" s="30">
        <v>60000</v>
      </c>
      <c r="B12" s="111">
        <f t="shared" si="0"/>
        <v>0.53092240000000002</v>
      </c>
      <c r="C12" s="29">
        <f t="shared" si="0"/>
        <v>64430.080000000002</v>
      </c>
      <c r="D12" s="26">
        <f t="shared" si="3"/>
        <v>5.2652080759830779</v>
      </c>
      <c r="E12" s="29">
        <f t="shared" si="1"/>
        <v>315912.4845589847</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4.9266831967432063</v>
      </c>
      <c r="E13" s="29">
        <f t="shared" si="1"/>
        <v>344867.82377202442</v>
      </c>
      <c r="G13" s="28">
        <f t="shared" si="2"/>
        <v>0.57935490000000001</v>
      </c>
      <c r="H13" s="30">
        <v>74689.179999999993</v>
      </c>
      <c r="I13" s="26">
        <v>4.2585199999999997E-2</v>
      </c>
    </row>
    <row r="14" spans="1:12">
      <c r="A14" s="30">
        <v>80000</v>
      </c>
      <c r="B14" s="111">
        <f t="shared" si="0"/>
        <v>0.6219401</v>
      </c>
      <c r="C14" s="29">
        <f t="shared" si="0"/>
        <v>84624.97</v>
      </c>
      <c r="D14" s="26">
        <f t="shared" si="3"/>
        <v>4.6912640876891993</v>
      </c>
      <c r="E14" s="29">
        <f t="shared" si="1"/>
        <v>375301.12701513595</v>
      </c>
      <c r="G14" s="28">
        <f t="shared" si="2"/>
        <v>0.6219401</v>
      </c>
      <c r="H14" s="30">
        <v>84624.97</v>
      </c>
      <c r="I14" s="26">
        <v>3.8103699999999997E-2</v>
      </c>
    </row>
    <row r="15" spans="1:12">
      <c r="A15" s="30">
        <v>90000</v>
      </c>
      <c r="B15" s="111">
        <f t="shared" si="0"/>
        <v>0.66004379999999996</v>
      </c>
      <c r="C15" s="29">
        <f t="shared" si="0"/>
        <v>94407.64</v>
      </c>
      <c r="D15" s="26">
        <f t="shared" si="3"/>
        <v>4.5320146170412077</v>
      </c>
      <c r="E15" s="29">
        <f t="shared" si="1"/>
        <v>407881.31553370872</v>
      </c>
      <c r="G15" s="28">
        <f t="shared" si="2"/>
        <v>0.66004379999999996</v>
      </c>
      <c r="H15" s="30">
        <v>94407.64</v>
      </c>
      <c r="I15" s="26">
        <v>2.8324100000000001E-2</v>
      </c>
    </row>
    <row r="16" spans="1:12">
      <c r="A16" s="30">
        <v>100000</v>
      </c>
      <c r="B16" s="111">
        <f t="shared" si="0"/>
        <v>0.68836789999999992</v>
      </c>
      <c r="C16" s="29">
        <f t="shared" si="0"/>
        <v>103950.9</v>
      </c>
      <c r="D16" s="26">
        <f t="shared" si="3"/>
        <v>4.3637279549737196</v>
      </c>
      <c r="E16" s="29">
        <f t="shared" si="1"/>
        <v>436372.79549737199</v>
      </c>
      <c r="G16" s="28">
        <f t="shared" si="2"/>
        <v>0.68836789999999992</v>
      </c>
      <c r="H16" s="30">
        <v>103950.9</v>
      </c>
      <c r="I16" s="26">
        <v>3.4414500000000001E-2</v>
      </c>
    </row>
    <row r="17" spans="1:10">
      <c r="A17" s="30">
        <v>110000</v>
      </c>
      <c r="B17" s="111">
        <f t="shared" si="0"/>
        <v>0.72278239999999994</v>
      </c>
      <c r="C17" s="29">
        <f t="shared" si="0"/>
        <v>114415.5</v>
      </c>
      <c r="D17" s="26">
        <f t="shared" si="3"/>
        <v>4.3421863414308532</v>
      </c>
      <c r="E17" s="29">
        <f t="shared" si="1"/>
        <v>477640.49755739386</v>
      </c>
      <c r="G17" s="28">
        <f t="shared" si="2"/>
        <v>0.72278239999999994</v>
      </c>
      <c r="H17" s="30">
        <v>114415.5</v>
      </c>
      <c r="I17" s="26">
        <v>2.0050700000000001E-2</v>
      </c>
    </row>
    <row r="18" spans="1:10">
      <c r="A18" s="30">
        <v>120000</v>
      </c>
      <c r="B18" s="111">
        <f t="shared" si="0"/>
        <v>0.74283309999999991</v>
      </c>
      <c r="C18" s="29">
        <f t="shared" si="0"/>
        <v>124408.4</v>
      </c>
      <c r="D18" s="26">
        <f t="shared" si="3"/>
        <v>4.2163358221780163</v>
      </c>
      <c r="E18" s="29">
        <f t="shared" si="1"/>
        <v>505960.29866136191</v>
      </c>
      <c r="G18" s="28">
        <f t="shared" si="2"/>
        <v>0.74283309999999991</v>
      </c>
      <c r="H18" s="30">
        <v>124408.4</v>
      </c>
      <c r="I18" s="26">
        <v>1.8303400000000001E-2</v>
      </c>
    </row>
    <row r="19" spans="1:10">
      <c r="A19" s="30">
        <v>130000</v>
      </c>
      <c r="B19" s="111">
        <f t="shared" si="0"/>
        <v>0.76113649999999988</v>
      </c>
      <c r="C19" s="29">
        <f t="shared" si="0"/>
        <v>133563.20000000001</v>
      </c>
      <c r="D19" s="26">
        <f t="shared" si="3"/>
        <v>4.1169037424578852</v>
      </c>
      <c r="E19" s="29">
        <f t="shared" si="1"/>
        <v>535197.48651952506</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4.0658445966525187</v>
      </c>
      <c r="E20" s="29">
        <f t="shared" si="1"/>
        <v>569218.24353135261</v>
      </c>
      <c r="G20" s="28">
        <f t="shared" si="2"/>
        <v>0.77978959999999986</v>
      </c>
      <c r="H20" s="30">
        <v>144083.70000000001</v>
      </c>
      <c r="I20" s="26">
        <v>1.43909E-2</v>
      </c>
    </row>
    <row r="21" spans="1:10">
      <c r="A21" s="30">
        <v>150000</v>
      </c>
      <c r="B21" s="111">
        <f t="shared" si="0"/>
        <v>0.79418049999999984</v>
      </c>
      <c r="C21" s="29">
        <f t="shared" si="0"/>
        <v>153742.39999999999</v>
      </c>
      <c r="D21" s="26">
        <f t="shared" si="3"/>
        <v>3.9929576798118922</v>
      </c>
      <c r="E21" s="29">
        <f t="shared" si="1"/>
        <v>598943.65197178384</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4.0234709530474024</v>
      </c>
      <c r="E22" s="29">
        <f t="shared" si="1"/>
        <v>643755.35248758434</v>
      </c>
      <c r="G22" s="28">
        <f t="shared" si="2"/>
        <v>0.81300269999999986</v>
      </c>
      <c r="H22" s="30">
        <v>164780.29999999999</v>
      </c>
      <c r="I22" s="26">
        <v>1.40099E-2</v>
      </c>
    </row>
    <row r="23" spans="1:10">
      <c r="A23" s="30">
        <v>170000</v>
      </c>
      <c r="B23" s="111">
        <f t="shared" si="0"/>
        <v>0.82701259999999988</v>
      </c>
      <c r="C23" s="29">
        <f t="shared" si="0"/>
        <v>174773.8</v>
      </c>
      <c r="D23" s="26">
        <f t="shared" si="3"/>
        <v>4.0149798482690091</v>
      </c>
      <c r="E23" s="29">
        <f t="shared" si="1"/>
        <v>682546.57420573151</v>
      </c>
      <c r="G23" s="28">
        <f t="shared" si="2"/>
        <v>0.82701259999999988</v>
      </c>
      <c r="H23" s="30">
        <v>174773.8</v>
      </c>
      <c r="I23" s="26">
        <v>1.08644E-2</v>
      </c>
    </row>
    <row r="24" spans="1:10">
      <c r="A24" s="30">
        <v>180000</v>
      </c>
      <c r="B24" s="111">
        <f t="shared" si="0"/>
        <v>0.83787699999999987</v>
      </c>
      <c r="C24" s="29">
        <f t="shared" si="0"/>
        <v>184214.1</v>
      </c>
      <c r="D24" s="26">
        <f t="shared" si="3"/>
        <v>3.9809672895146329</v>
      </c>
      <c r="E24" s="29">
        <f t="shared" si="1"/>
        <v>716574.11211263388</v>
      </c>
      <c r="G24" s="28">
        <f t="shared" si="2"/>
        <v>0.83787699999999987</v>
      </c>
      <c r="H24" s="30">
        <v>184214.1</v>
      </c>
      <c r="I24" s="26">
        <v>8.0704999999999995E-3</v>
      </c>
    </row>
    <row r="25" spans="1:10">
      <c r="A25" s="30">
        <v>190000</v>
      </c>
      <c r="B25" s="111">
        <f t="shared" si="0"/>
        <v>0.84594749999999985</v>
      </c>
      <c r="C25" s="29">
        <f t="shared" si="0"/>
        <v>194337.1</v>
      </c>
      <c r="D25" s="26">
        <f t="shared" si="3"/>
        <v>3.9182283170377339</v>
      </c>
      <c r="E25" s="29">
        <f t="shared" si="1"/>
        <v>744463.38023716945</v>
      </c>
      <c r="G25" s="28">
        <f t="shared" si="2"/>
        <v>0.84594749999999985</v>
      </c>
      <c r="H25" s="30">
        <v>194337.1</v>
      </c>
      <c r="I25" s="26">
        <v>6.4593999999999997E-3</v>
      </c>
    </row>
    <row r="26" spans="1:10">
      <c r="A26" s="30">
        <v>200000</v>
      </c>
      <c r="B26" s="111">
        <f t="shared" si="0"/>
        <v>0.85240689999999986</v>
      </c>
      <c r="C26" s="29">
        <f t="shared" si="0"/>
        <v>203261.4</v>
      </c>
      <c r="D26" s="26">
        <f t="shared" si="3"/>
        <v>3.8426980604190351</v>
      </c>
      <c r="E26" s="29">
        <f t="shared" si="1"/>
        <v>768539.61208380701</v>
      </c>
      <c r="G26" s="28">
        <f t="shared" si="2"/>
        <v>0.85240689999999986</v>
      </c>
      <c r="H26" s="30">
        <v>203261.4</v>
      </c>
      <c r="I26" s="26">
        <v>1.22804E-2</v>
      </c>
    </row>
    <row r="27" spans="1:10">
      <c r="A27" s="30">
        <v>210000</v>
      </c>
      <c r="B27" s="111">
        <f t="shared" si="0"/>
        <v>0.86468729999999983</v>
      </c>
      <c r="C27" s="29">
        <f t="shared" si="0"/>
        <v>214034.7</v>
      </c>
      <c r="D27" s="26">
        <f t="shared" si="3"/>
        <v>3.9040087471353928</v>
      </c>
      <c r="E27" s="29">
        <f t="shared" si="1"/>
        <v>819841.83689843246</v>
      </c>
      <c r="G27" s="28">
        <f t="shared" si="2"/>
        <v>0.86468729999999983</v>
      </c>
      <c r="H27" s="30">
        <v>214034.7</v>
      </c>
      <c r="I27" s="26">
        <v>7.4536999999999997E-3</v>
      </c>
    </row>
    <row r="28" spans="1:10">
      <c r="A28" s="30">
        <v>220000</v>
      </c>
      <c r="B28" s="111">
        <f t="shared" si="0"/>
        <v>0.87214099999999983</v>
      </c>
      <c r="C28" s="29">
        <f t="shared" si="0"/>
        <v>224731.8</v>
      </c>
      <c r="D28" s="26">
        <f t="shared" si="3"/>
        <v>3.8870823641773184</v>
      </c>
      <c r="E28" s="29">
        <f t="shared" si="1"/>
        <v>855158.1201190101</v>
      </c>
      <c r="G28" s="28">
        <f t="shared" si="2"/>
        <v>0.87214099999999983</v>
      </c>
      <c r="H28" s="30">
        <v>224731.8</v>
      </c>
      <c r="I28" s="26">
        <v>6.3249999999999999E-3</v>
      </c>
    </row>
    <row r="29" spans="1:10">
      <c r="A29" s="30">
        <v>230000</v>
      </c>
      <c r="B29" s="111">
        <f t="shared" si="0"/>
        <v>0.87846599999999986</v>
      </c>
      <c r="C29" s="29">
        <f t="shared" si="0"/>
        <v>234743.6</v>
      </c>
      <c r="D29" s="26">
        <f t="shared" si="3"/>
        <v>3.8607279496414502</v>
      </c>
      <c r="E29" s="29">
        <f t="shared" si="1"/>
        <v>887967.42841753352</v>
      </c>
      <c r="G29" s="28">
        <f t="shared" si="2"/>
        <v>0.87846599999999986</v>
      </c>
      <c r="H29" s="30">
        <v>234743.6</v>
      </c>
      <c r="I29" s="26">
        <v>4.9321E-3</v>
      </c>
    </row>
    <row r="30" spans="1:10">
      <c r="A30" s="30">
        <v>240000</v>
      </c>
      <c r="B30" s="111">
        <f t="shared" si="0"/>
        <v>0.88339809999999985</v>
      </c>
      <c r="C30" s="29">
        <f t="shared" si="0"/>
        <v>243607.4</v>
      </c>
      <c r="D30" s="26">
        <f t="shared" si="3"/>
        <v>3.8149912414140372</v>
      </c>
      <c r="E30" s="29">
        <f t="shared" si="1"/>
        <v>915597.89793936897</v>
      </c>
      <c r="G30" s="28">
        <f t="shared" si="2"/>
        <v>0.88339809999999985</v>
      </c>
      <c r="H30" s="30">
        <v>243607.4</v>
      </c>
      <c r="I30" s="26">
        <v>4.2024000000000002E-3</v>
      </c>
    </row>
    <row r="31" spans="1:10">
      <c r="A31" s="30">
        <v>250000</v>
      </c>
      <c r="B31" s="111">
        <f t="shared" si="0"/>
        <v>0.8876004999999999</v>
      </c>
      <c r="C31" s="29">
        <f t="shared" si="0"/>
        <v>253600.9</v>
      </c>
      <c r="D31" s="26">
        <f t="shared" si="3"/>
        <v>3.7628892939195118</v>
      </c>
      <c r="E31" s="29">
        <f t="shared" si="1"/>
        <v>940722.3234798779</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3.8489235342022354</v>
      </c>
      <c r="E32" s="29">
        <f t="shared" si="1"/>
        <v>1000720.1188925812</v>
      </c>
      <c r="G32" s="28">
        <f t="shared" si="2"/>
        <v>0.89662679999999995</v>
      </c>
      <c r="H32" s="30">
        <v>264503.8</v>
      </c>
      <c r="I32" s="26">
        <v>3.2282999999999999E-3</v>
      </c>
      <c r="J32" s="119">
        <f>B1/10-10*INT(B1/100)</f>
        <v>1.2999999999883585</v>
      </c>
    </row>
    <row r="33" spans="1:10">
      <c r="A33" s="30">
        <v>270000</v>
      </c>
      <c r="B33" s="111">
        <f t="shared" si="0"/>
        <v>0.89985509999999991</v>
      </c>
      <c r="C33" s="29">
        <f t="shared" si="0"/>
        <v>273933.5</v>
      </c>
      <c r="D33" s="26">
        <f t="shared" si="3"/>
        <v>3.7942703754395639</v>
      </c>
      <c r="E33" s="29">
        <f t="shared" si="1"/>
        <v>1024453.0013686822</v>
      </c>
      <c r="G33" s="28">
        <f t="shared" si="2"/>
        <v>0.89985509999999991</v>
      </c>
      <c r="H33" s="30">
        <v>273933.5</v>
      </c>
      <c r="I33" s="26">
        <v>2.8042000000000002E-3</v>
      </c>
      <c r="J33" s="117" t="s">
        <v>55</v>
      </c>
    </row>
    <row r="34" spans="1:10">
      <c r="A34" s="30">
        <v>280000</v>
      </c>
      <c r="B34" s="111">
        <f t="shared" si="0"/>
        <v>0.90265929999999994</v>
      </c>
      <c r="C34" s="114">
        <f>J32*H34</f>
        <v>991778.99257173319</v>
      </c>
      <c r="D34" s="26">
        <f t="shared" si="3"/>
        <v>3.7359787051366475</v>
      </c>
      <c r="E34" s="29">
        <f t="shared" si="1"/>
        <v>1046074.0374382613</v>
      </c>
      <c r="G34" s="28">
        <f t="shared" si="2"/>
        <v>0.90265929999999994</v>
      </c>
      <c r="H34" s="30">
        <v>762906.91736970353</v>
      </c>
      <c r="I34" s="26">
        <f>1-G34</f>
        <v>9.7340700000000058E-2</v>
      </c>
      <c r="J34" s="118">
        <f>LOG((1-B34)/(1-B35))/LOG(((1-B34)*C34/E$5)/((1-B35)*C35/E$5))</f>
        <v>3.4068918008956</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9" zoomScale="120" zoomScaleNormal="120" workbookViewId="0">
      <selection activeCell="C36" sqref="C36"/>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2012114</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169059.10038436463</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-2.7342789507333012</v>
      </c>
      <c r="E5" s="29">
        <f t="shared" ref="E5:E34" si="1">((1-B6)*E6+(B6-B5)*C5)/(1-B5)</f>
        <v>169059.10038436463</v>
      </c>
      <c r="G5" s="28">
        <v>0</v>
      </c>
      <c r="H5" s="30">
        <v>-30914.75</v>
      </c>
      <c r="I5" s="26">
        <v>2.33008E-2</v>
      </c>
      <c r="K5" s="36" t="s">
        <v>30</v>
      </c>
      <c r="L5" s="29">
        <v>955</v>
      </c>
    </row>
    <row r="6" spans="1:12">
      <c r="A6" s="30">
        <v>0</v>
      </c>
      <c r="B6" s="111">
        <f t="shared" si="0"/>
        <v>2.33008E-2</v>
      </c>
      <c r="C6" s="29">
        <f t="shared" si="0"/>
        <v>4854.1589999999997</v>
      </c>
      <c r="D6" s="26" t="s">
        <v>18</v>
      </c>
      <c r="E6" s="29">
        <f t="shared" si="1"/>
        <v>173829.81248593694</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19.053418452021837</v>
      </c>
      <c r="E7" s="29">
        <f t="shared" si="1"/>
        <v>190534.18452021838</v>
      </c>
      <c r="G7" s="28">
        <f t="shared" si="2"/>
        <v>0.1111678</v>
      </c>
      <c r="H7" s="30">
        <v>14919.73</v>
      </c>
      <c r="I7" s="26">
        <v>0.1008708</v>
      </c>
    </row>
    <row r="8" spans="1:12">
      <c r="A8" s="30">
        <v>20000</v>
      </c>
      <c r="B8" s="111">
        <f t="shared" si="0"/>
        <v>0.21203859999999999</v>
      </c>
      <c r="C8" s="29">
        <f t="shared" si="0"/>
        <v>24947.64</v>
      </c>
      <c r="D8" s="26">
        <f t="shared" si="3"/>
        <v>10.650772569660621</v>
      </c>
      <c r="E8" s="29">
        <f t="shared" si="1"/>
        <v>213015.45139321242</v>
      </c>
      <c r="G8" s="28">
        <f t="shared" si="2"/>
        <v>0.21203859999999999</v>
      </c>
      <c r="H8" s="30">
        <v>24947.64</v>
      </c>
      <c r="I8" s="26">
        <v>9.4431600000000004E-2</v>
      </c>
    </row>
    <row r="9" spans="1:12">
      <c r="A9" s="30">
        <v>30000</v>
      </c>
      <c r="B9" s="111">
        <f t="shared" si="0"/>
        <v>0.30647020000000003</v>
      </c>
      <c r="C9" s="29">
        <f t="shared" si="0"/>
        <v>34804.94</v>
      </c>
      <c r="D9" s="26">
        <f t="shared" si="3"/>
        <v>7.9540974177799626</v>
      </c>
      <c r="E9" s="29">
        <f t="shared" si="1"/>
        <v>238622.92253339887</v>
      </c>
      <c r="G9" s="28">
        <f t="shared" si="2"/>
        <v>0.30647020000000003</v>
      </c>
      <c r="H9" s="30">
        <v>34804.94</v>
      </c>
      <c r="I9" s="26">
        <v>8.2154199999999997E-2</v>
      </c>
    </row>
    <row r="10" spans="1:12">
      <c r="A10" s="30">
        <v>40000</v>
      </c>
      <c r="B10" s="111">
        <f t="shared" si="0"/>
        <v>0.38862440000000004</v>
      </c>
      <c r="C10" s="29">
        <f t="shared" si="0"/>
        <v>44257.46</v>
      </c>
      <c r="D10" s="26">
        <f t="shared" si="3"/>
        <v>6.650279130302863</v>
      </c>
      <c r="E10" s="29">
        <f t="shared" si="1"/>
        <v>266011.16521211452</v>
      </c>
      <c r="G10" s="28">
        <f t="shared" si="2"/>
        <v>0.38862440000000004</v>
      </c>
      <c r="H10" s="30">
        <v>44257.46</v>
      </c>
      <c r="I10" s="26">
        <v>7.1793499999999996E-2</v>
      </c>
    </row>
    <row r="11" spans="1:12">
      <c r="A11" s="30">
        <v>50000</v>
      </c>
      <c r="B11" s="111">
        <f t="shared" si="0"/>
        <v>0.46041790000000005</v>
      </c>
      <c r="C11" s="29">
        <f t="shared" si="0"/>
        <v>54493.73</v>
      </c>
      <c r="D11" s="26">
        <f t="shared" si="3"/>
        <v>5.9103271877901662</v>
      </c>
      <c r="E11" s="29">
        <f t="shared" si="1"/>
        <v>295516.35938950832</v>
      </c>
      <c r="G11" s="28">
        <f t="shared" si="2"/>
        <v>0.46041790000000005</v>
      </c>
      <c r="H11" s="30">
        <v>54493.73</v>
      </c>
      <c r="I11" s="26">
        <v>7.0504499999999998E-2</v>
      </c>
    </row>
    <row r="12" spans="1:12">
      <c r="A12" s="30">
        <v>60000</v>
      </c>
      <c r="B12" s="111">
        <f t="shared" si="0"/>
        <v>0.53092240000000002</v>
      </c>
      <c r="C12" s="29">
        <f t="shared" si="0"/>
        <v>64430.080000000002</v>
      </c>
      <c r="D12" s="26">
        <f t="shared" si="3"/>
        <v>5.5290526413597174</v>
      </c>
      <c r="E12" s="29">
        <f t="shared" si="1"/>
        <v>331743.15848158306</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5.178874568315619</v>
      </c>
      <c r="E13" s="29">
        <f t="shared" si="1"/>
        <v>362521.21978209331</v>
      </c>
      <c r="G13" s="28">
        <f t="shared" si="2"/>
        <v>0.57935490000000001</v>
      </c>
      <c r="H13" s="30">
        <v>74689.179999999993</v>
      </c>
      <c r="I13" s="26">
        <v>4.2585199999999997E-2</v>
      </c>
    </row>
    <row r="14" spans="1:12">
      <c r="A14" s="30">
        <v>80000</v>
      </c>
      <c r="B14" s="111">
        <f t="shared" si="0"/>
        <v>0.6219401</v>
      </c>
      <c r="C14" s="29">
        <f t="shared" si="0"/>
        <v>84624.97</v>
      </c>
      <c r="D14" s="26">
        <f t="shared" si="3"/>
        <v>4.9367878304213368</v>
      </c>
      <c r="E14" s="29">
        <f t="shared" si="1"/>
        <v>394943.02643370698</v>
      </c>
      <c r="G14" s="28">
        <f t="shared" si="2"/>
        <v>0.6219401</v>
      </c>
      <c r="H14" s="30">
        <v>84624.97</v>
      </c>
      <c r="I14" s="26">
        <v>3.8103699999999997E-2</v>
      </c>
    </row>
    <row r="15" spans="1:12">
      <c r="A15" s="30">
        <v>90000</v>
      </c>
      <c r="B15" s="111">
        <f t="shared" si="0"/>
        <v>0.66004379999999996</v>
      </c>
      <c r="C15" s="29">
        <f t="shared" si="0"/>
        <v>94407.64</v>
      </c>
      <c r="D15" s="26">
        <f t="shared" si="3"/>
        <v>4.7747195605994603</v>
      </c>
      <c r="E15" s="29">
        <f t="shared" si="1"/>
        <v>429724.76045395143</v>
      </c>
      <c r="G15" s="28">
        <f t="shared" si="2"/>
        <v>0.66004379999999996</v>
      </c>
      <c r="H15" s="30">
        <v>94407.64</v>
      </c>
      <c r="I15" s="26">
        <v>2.8324100000000001E-2</v>
      </c>
    </row>
    <row r="16" spans="1:12">
      <c r="A16" s="30">
        <v>100000</v>
      </c>
      <c r="B16" s="111">
        <f t="shared" si="0"/>
        <v>0.68836789999999992</v>
      </c>
      <c r="C16" s="29">
        <f t="shared" si="0"/>
        <v>103950.9</v>
      </c>
      <c r="D16" s="26">
        <f t="shared" si="3"/>
        <v>4.6020158120332155</v>
      </c>
      <c r="E16" s="29">
        <f t="shared" si="1"/>
        <v>460201.58120332152</v>
      </c>
      <c r="G16" s="28">
        <f t="shared" si="2"/>
        <v>0.68836789999999992</v>
      </c>
      <c r="H16" s="30">
        <v>103950.9</v>
      </c>
      <c r="I16" s="26">
        <v>3.4414500000000001E-2</v>
      </c>
    </row>
    <row r="17" spans="1:10">
      <c r="A17" s="30">
        <v>110000</v>
      </c>
      <c r="B17" s="111">
        <f t="shared" si="0"/>
        <v>0.72278239999999994</v>
      </c>
      <c r="C17" s="29">
        <f t="shared" si="0"/>
        <v>114415.5</v>
      </c>
      <c r="D17" s="26">
        <f t="shared" si="3"/>
        <v>4.5857040864013623</v>
      </c>
      <c r="E17" s="29">
        <f t="shared" si="1"/>
        <v>504427.44950414984</v>
      </c>
      <c r="G17" s="28">
        <f t="shared" si="2"/>
        <v>0.72278239999999994</v>
      </c>
      <c r="H17" s="30">
        <v>114415.5</v>
      </c>
      <c r="I17" s="26">
        <v>2.0050700000000001E-2</v>
      </c>
    </row>
    <row r="18" spans="1:10">
      <c r="A18" s="30">
        <v>120000</v>
      </c>
      <c r="B18" s="111">
        <f t="shared" si="0"/>
        <v>0.74283309999999991</v>
      </c>
      <c r="C18" s="29">
        <f t="shared" si="0"/>
        <v>124408.4</v>
      </c>
      <c r="D18" s="26">
        <f t="shared" si="3"/>
        <v>4.4569647201814462</v>
      </c>
      <c r="E18" s="29">
        <f t="shared" si="1"/>
        <v>534835.76642177359</v>
      </c>
      <c r="G18" s="28">
        <f t="shared" si="2"/>
        <v>0.74283309999999991</v>
      </c>
      <c r="H18" s="30">
        <v>124408.4</v>
      </c>
      <c r="I18" s="26">
        <v>1.8303400000000001E-2</v>
      </c>
    </row>
    <row r="19" spans="1:10">
      <c r="A19" s="30">
        <v>130000</v>
      </c>
      <c r="B19" s="111">
        <f t="shared" si="0"/>
        <v>0.76113649999999988</v>
      </c>
      <c r="C19" s="29">
        <f t="shared" si="0"/>
        <v>133563.20000000001</v>
      </c>
      <c r="D19" s="26">
        <f t="shared" si="3"/>
        <v>4.356043042647034</v>
      </c>
      <c r="E19" s="29">
        <f t="shared" si="1"/>
        <v>566285.59554411448</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4.3067121140681692</v>
      </c>
      <c r="E20" s="29">
        <f t="shared" si="1"/>
        <v>602939.69596954365</v>
      </c>
      <c r="G20" s="28">
        <f t="shared" si="2"/>
        <v>0.77978959999999986</v>
      </c>
      <c r="H20" s="30">
        <v>144083.70000000001</v>
      </c>
      <c r="I20" s="26">
        <v>1.43909E-2</v>
      </c>
    </row>
    <row r="21" spans="1:10">
      <c r="A21" s="30">
        <v>150000</v>
      </c>
      <c r="B21" s="111">
        <f t="shared" si="0"/>
        <v>0.79418049999999984</v>
      </c>
      <c r="C21" s="29">
        <f t="shared" si="0"/>
        <v>153742.39999999999</v>
      </c>
      <c r="D21" s="26">
        <f t="shared" si="3"/>
        <v>4.233486056374689</v>
      </c>
      <c r="E21" s="29">
        <f t="shared" si="1"/>
        <v>635022.90845620341</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4.2716635248784867</v>
      </c>
      <c r="E22" s="29">
        <f t="shared" si="1"/>
        <v>683466.16398055782</v>
      </c>
      <c r="G22" s="28">
        <f t="shared" si="2"/>
        <v>0.81300269999999986</v>
      </c>
      <c r="H22" s="30">
        <v>164780.29999999999</v>
      </c>
      <c r="I22" s="26">
        <v>1.40099E-2</v>
      </c>
    </row>
    <row r="23" spans="1:10">
      <c r="A23" s="30">
        <v>170000</v>
      </c>
      <c r="B23" s="111">
        <f t="shared" si="0"/>
        <v>0.82701259999999988</v>
      </c>
      <c r="C23" s="29">
        <f t="shared" si="0"/>
        <v>174773.8</v>
      </c>
      <c r="D23" s="26">
        <f t="shared" si="3"/>
        <v>4.267491082851107</v>
      </c>
      <c r="E23" s="29">
        <f t="shared" si="1"/>
        <v>725473.48408468813</v>
      </c>
      <c r="G23" s="28">
        <f t="shared" si="2"/>
        <v>0.82701259999999988</v>
      </c>
      <c r="H23" s="30">
        <v>174773.8</v>
      </c>
      <c r="I23" s="26">
        <v>1.08644E-2</v>
      </c>
    </row>
    <row r="24" spans="1:10">
      <c r="A24" s="30">
        <v>180000</v>
      </c>
      <c r="B24" s="111">
        <f t="shared" si="0"/>
        <v>0.83787699999999987</v>
      </c>
      <c r="C24" s="29">
        <f t="shared" si="0"/>
        <v>184214.1</v>
      </c>
      <c r="D24" s="26">
        <f t="shared" si="3"/>
        <v>4.2354316478514447</v>
      </c>
      <c r="E24" s="29">
        <f t="shared" si="1"/>
        <v>762377.69661326008</v>
      </c>
      <c r="G24" s="28">
        <f t="shared" si="2"/>
        <v>0.83787699999999987</v>
      </c>
      <c r="H24" s="30">
        <v>184214.1</v>
      </c>
      <c r="I24" s="26">
        <v>8.0704999999999995E-3</v>
      </c>
    </row>
    <row r="25" spans="1:10">
      <c r="A25" s="30">
        <v>190000</v>
      </c>
      <c r="B25" s="111">
        <f t="shared" si="0"/>
        <v>0.84594749999999985</v>
      </c>
      <c r="C25" s="29">
        <f t="shared" si="0"/>
        <v>194337.1</v>
      </c>
      <c r="D25" s="26">
        <f t="shared" si="3"/>
        <v>4.1719290643050275</v>
      </c>
      <c r="E25" s="29">
        <f t="shared" si="1"/>
        <v>792666.52221795521</v>
      </c>
      <c r="G25" s="28">
        <f t="shared" si="2"/>
        <v>0.84594749999999985</v>
      </c>
      <c r="H25" s="30">
        <v>194337.1</v>
      </c>
      <c r="I25" s="26">
        <v>6.4593999999999997E-3</v>
      </c>
    </row>
    <row r="26" spans="1:10">
      <c r="A26" s="30">
        <v>200000</v>
      </c>
      <c r="B26" s="111">
        <f t="shared" si="0"/>
        <v>0.85240689999999986</v>
      </c>
      <c r="C26" s="29">
        <f t="shared" si="0"/>
        <v>203261.4</v>
      </c>
      <c r="D26" s="26">
        <f t="shared" si="3"/>
        <v>4.0942618032361109</v>
      </c>
      <c r="E26" s="29">
        <f t="shared" si="1"/>
        <v>818852.36064722226</v>
      </c>
      <c r="G26" s="28">
        <f t="shared" si="2"/>
        <v>0.85240689999999986</v>
      </c>
      <c r="H26" s="30">
        <v>203261.4</v>
      </c>
      <c r="I26" s="26">
        <v>1.22804E-2</v>
      </c>
    </row>
    <row r="27" spans="1:10">
      <c r="A27" s="30">
        <v>210000</v>
      </c>
      <c r="B27" s="111">
        <f t="shared" si="0"/>
        <v>0.86468729999999983</v>
      </c>
      <c r="C27" s="29">
        <f t="shared" si="0"/>
        <v>214034.7</v>
      </c>
      <c r="D27" s="26">
        <f t="shared" si="3"/>
        <v>4.165336926762321</v>
      </c>
      <c r="E27" s="29">
        <f t="shared" si="1"/>
        <v>874720.75462008745</v>
      </c>
      <c r="G27" s="28">
        <f t="shared" si="2"/>
        <v>0.86468729999999983</v>
      </c>
      <c r="H27" s="30">
        <v>214034.7</v>
      </c>
      <c r="I27" s="26">
        <v>7.4536999999999997E-3</v>
      </c>
    </row>
    <row r="28" spans="1:10">
      <c r="A28" s="30">
        <v>220000</v>
      </c>
      <c r="B28" s="111">
        <f t="shared" si="0"/>
        <v>0.87214099999999983</v>
      </c>
      <c r="C28" s="29">
        <f t="shared" si="0"/>
        <v>224731.8</v>
      </c>
      <c r="D28" s="26">
        <f t="shared" si="3"/>
        <v>4.1510739674986974</v>
      </c>
      <c r="E28" s="29">
        <f t="shared" si="1"/>
        <v>913236.27284971334</v>
      </c>
      <c r="G28" s="28">
        <f t="shared" si="2"/>
        <v>0.87214099999999983</v>
      </c>
      <c r="H28" s="30">
        <v>224731.8</v>
      </c>
      <c r="I28" s="26">
        <v>6.3249999999999999E-3</v>
      </c>
    </row>
    <row r="29" spans="1:10">
      <c r="A29" s="30">
        <v>230000</v>
      </c>
      <c r="B29" s="111">
        <f t="shared" si="0"/>
        <v>0.87846599999999986</v>
      </c>
      <c r="C29" s="29">
        <f t="shared" si="0"/>
        <v>234743.6</v>
      </c>
      <c r="D29" s="26">
        <f t="shared" si="3"/>
        <v>4.1263832405922374</v>
      </c>
      <c r="E29" s="29">
        <f t="shared" si="1"/>
        <v>949068.14533621469</v>
      </c>
      <c r="G29" s="28">
        <f t="shared" si="2"/>
        <v>0.87846599999999986</v>
      </c>
      <c r="H29" s="30">
        <v>234743.6</v>
      </c>
      <c r="I29" s="26">
        <v>4.9321E-3</v>
      </c>
    </row>
    <row r="30" spans="1:10">
      <c r="A30" s="30">
        <v>240000</v>
      </c>
      <c r="B30" s="111">
        <f t="shared" si="0"/>
        <v>0.88339809999999985</v>
      </c>
      <c r="C30" s="29">
        <f t="shared" si="0"/>
        <v>243607.4</v>
      </c>
      <c r="D30" s="26">
        <f t="shared" si="3"/>
        <v>4.0803462131167212</v>
      </c>
      <c r="E30" s="29">
        <f t="shared" si="1"/>
        <v>979283.09114801302</v>
      </c>
      <c r="G30" s="28">
        <f t="shared" si="2"/>
        <v>0.88339809999999985</v>
      </c>
      <c r="H30" s="30">
        <v>243607.4</v>
      </c>
      <c r="I30" s="26">
        <v>4.2024000000000002E-3</v>
      </c>
    </row>
    <row r="31" spans="1:10">
      <c r="A31" s="30">
        <v>250000</v>
      </c>
      <c r="B31" s="111">
        <f t="shared" si="0"/>
        <v>0.8876004999999999</v>
      </c>
      <c r="C31" s="29">
        <f t="shared" si="0"/>
        <v>253600.9</v>
      </c>
      <c r="D31" s="26">
        <f t="shared" si="3"/>
        <v>4.0271543317531311</v>
      </c>
      <c r="E31" s="29">
        <f t="shared" si="1"/>
        <v>1006788.5829382829</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4.1252120220827049</v>
      </c>
      <c r="E32" s="29">
        <f t="shared" si="1"/>
        <v>1072555.1257415032</v>
      </c>
      <c r="G32" s="28">
        <f t="shared" si="2"/>
        <v>0.89662679999999995</v>
      </c>
      <c r="H32" s="30">
        <v>264503.8</v>
      </c>
      <c r="I32" s="26">
        <v>3.2282999999999999E-3</v>
      </c>
      <c r="J32" s="119">
        <f>B1/10-10*INT(B1/100)</f>
        <v>1.3999999999941792</v>
      </c>
    </row>
    <row r="33" spans="1:10">
      <c r="A33" s="30">
        <v>270000</v>
      </c>
      <c r="B33" s="111">
        <f t="shared" si="0"/>
        <v>0.89985509999999991</v>
      </c>
      <c r="C33" s="29">
        <f t="shared" si="0"/>
        <v>273933.5</v>
      </c>
      <c r="D33" s="26">
        <f t="shared" si="3"/>
        <v>4.068902601122141</v>
      </c>
      <c r="E33" s="29">
        <f t="shared" si="1"/>
        <v>1098603.7023029781</v>
      </c>
      <c r="G33" s="28">
        <f t="shared" si="2"/>
        <v>0.89985509999999991</v>
      </c>
      <c r="H33" s="30">
        <v>273933.5</v>
      </c>
      <c r="I33" s="26">
        <v>2.8042000000000002E-3</v>
      </c>
      <c r="J33" s="117" t="s">
        <v>55</v>
      </c>
    </row>
    <row r="34" spans="1:10">
      <c r="A34" s="30">
        <v>280000</v>
      </c>
      <c r="B34" s="111">
        <f t="shared" si="0"/>
        <v>0.90265929999999994</v>
      </c>
      <c r="C34" s="114">
        <f>J32*H34</f>
        <v>1068069.6843131443</v>
      </c>
      <c r="D34" s="26">
        <f t="shared" si="3"/>
        <v>4.0084317096717843</v>
      </c>
      <c r="E34" s="29">
        <f t="shared" si="1"/>
        <v>1122360.8787080997</v>
      </c>
      <c r="G34" s="28">
        <f t="shared" si="2"/>
        <v>0.90265929999999994</v>
      </c>
      <c r="H34" s="30">
        <v>762906.91736970353</v>
      </c>
      <c r="I34" s="26">
        <f>1-G34</f>
        <v>9.7340700000000058E-2</v>
      </c>
      <c r="J34" s="118">
        <f>LOG((1-B34)/(1-B35))/LOG(((1-B34)*C34/E$5)/((1-B35)*C35/E$5))</f>
        <v>3.3221180172491076</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election activeCell="J32" sqref="J32"/>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2012115</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176484.91491435951</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-2.85438043190321</v>
      </c>
      <c r="E5" s="29">
        <f t="shared" ref="E5:E34" si="1">((1-B6)*E6+(B6-B5)*C5)/(1-B5)</f>
        <v>176484.91491435951</v>
      </c>
      <c r="G5" s="28">
        <v>0</v>
      </c>
      <c r="H5" s="30">
        <v>-30914.75</v>
      </c>
      <c r="I5" s="26">
        <v>2.33008E-2</v>
      </c>
      <c r="K5" s="36" t="s">
        <v>30</v>
      </c>
      <c r="L5" s="29">
        <v>955</v>
      </c>
    </row>
    <row r="6" spans="1:12">
      <c r="A6" s="30">
        <v>0</v>
      </c>
      <c r="B6" s="111">
        <f t="shared" si="0"/>
        <v>2.33008E-2</v>
      </c>
      <c r="C6" s="29">
        <f t="shared" si="0"/>
        <v>4854.1589999999997</v>
      </c>
      <c r="D6" s="26" t="s">
        <v>18</v>
      </c>
      <c r="E6" s="29">
        <f t="shared" si="1"/>
        <v>181432.78229485548</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19.888875867942961</v>
      </c>
      <c r="E7" s="29">
        <f t="shared" si="1"/>
        <v>198888.75867942962</v>
      </c>
      <c r="G7" s="28">
        <f t="shared" si="2"/>
        <v>0.1111678</v>
      </c>
      <c r="H7" s="30">
        <v>14919.73</v>
      </c>
      <c r="I7" s="26">
        <v>0.1008708</v>
      </c>
    </row>
    <row r="8" spans="1:12">
      <c r="A8" s="30">
        <v>20000</v>
      </c>
      <c r="B8" s="111">
        <f t="shared" si="0"/>
        <v>0.21203859999999999</v>
      </c>
      <c r="C8" s="29">
        <f t="shared" si="0"/>
        <v>24947.64</v>
      </c>
      <c r="D8" s="26">
        <f t="shared" si="3"/>
        <v>11.121976776490733</v>
      </c>
      <c r="E8" s="29">
        <f t="shared" si="1"/>
        <v>222439.53552981466</v>
      </c>
      <c r="G8" s="28">
        <f t="shared" si="2"/>
        <v>0.21203859999999999</v>
      </c>
      <c r="H8" s="30">
        <v>24947.64</v>
      </c>
      <c r="I8" s="26">
        <v>9.4431600000000004E-2</v>
      </c>
    </row>
    <row r="9" spans="1:12">
      <c r="A9" s="30">
        <v>30000</v>
      </c>
      <c r="B9" s="111">
        <f t="shared" si="0"/>
        <v>0.30647020000000003</v>
      </c>
      <c r="C9" s="29">
        <f t="shared" si="0"/>
        <v>34804.94</v>
      </c>
      <c r="D9" s="26">
        <f t="shared" si="3"/>
        <v>8.31100659601546</v>
      </c>
      <c r="E9" s="29">
        <f t="shared" si="1"/>
        <v>249330.19788046382</v>
      </c>
      <c r="G9" s="28">
        <f t="shared" si="2"/>
        <v>0.30647020000000003</v>
      </c>
      <c r="H9" s="30">
        <v>34804.94</v>
      </c>
      <c r="I9" s="26">
        <v>8.2154199999999997E-2</v>
      </c>
    </row>
    <row r="10" spans="1:12">
      <c r="A10" s="30">
        <v>40000</v>
      </c>
      <c r="B10" s="111">
        <f t="shared" si="0"/>
        <v>0.38862440000000004</v>
      </c>
      <c r="C10" s="29">
        <f t="shared" si="0"/>
        <v>44257.46</v>
      </c>
      <c r="D10" s="26">
        <f t="shared" si="3"/>
        <v>6.953931031441658</v>
      </c>
      <c r="E10" s="29">
        <f t="shared" si="1"/>
        <v>278157.24125766632</v>
      </c>
      <c r="G10" s="28">
        <f t="shared" si="2"/>
        <v>0.38862440000000004</v>
      </c>
      <c r="H10" s="30">
        <v>44257.46</v>
      </c>
      <c r="I10" s="26">
        <v>7.1793499999999996E-2</v>
      </c>
    </row>
    <row r="11" spans="1:12">
      <c r="A11" s="30">
        <v>50000</v>
      </c>
      <c r="B11" s="111">
        <f t="shared" si="0"/>
        <v>0.46041790000000005</v>
      </c>
      <c r="C11" s="29">
        <f t="shared" si="0"/>
        <v>54493.73</v>
      </c>
      <c r="D11" s="26">
        <f t="shared" si="3"/>
        <v>6.185570363202948</v>
      </c>
      <c r="E11" s="29">
        <f t="shared" si="1"/>
        <v>309278.51816014742</v>
      </c>
      <c r="G11" s="28">
        <f t="shared" si="2"/>
        <v>0.46041790000000005</v>
      </c>
      <c r="H11" s="30">
        <v>54493.73</v>
      </c>
      <c r="I11" s="26">
        <v>7.0504499999999998E-2</v>
      </c>
    </row>
    <row r="12" spans="1:12">
      <c r="A12" s="30">
        <v>60000</v>
      </c>
      <c r="B12" s="111">
        <f t="shared" si="0"/>
        <v>0.53092240000000002</v>
      </c>
      <c r="C12" s="29">
        <f t="shared" si="0"/>
        <v>64430.080000000002</v>
      </c>
      <c r="D12" s="26">
        <f t="shared" si="3"/>
        <v>5.7928972067363498</v>
      </c>
      <c r="E12" s="29">
        <f t="shared" si="1"/>
        <v>347573.83240418101</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5.4310659398880254</v>
      </c>
      <c r="E13" s="29">
        <f t="shared" si="1"/>
        <v>380174.61579216179</v>
      </c>
      <c r="G13" s="28">
        <f t="shared" si="2"/>
        <v>0.57935490000000001</v>
      </c>
      <c r="H13" s="30">
        <v>74689.179999999993</v>
      </c>
      <c r="I13" s="26">
        <v>4.2585199999999997E-2</v>
      </c>
    </row>
    <row r="14" spans="1:12">
      <c r="A14" s="30">
        <v>80000</v>
      </c>
      <c r="B14" s="111">
        <f t="shared" si="0"/>
        <v>0.6219401</v>
      </c>
      <c r="C14" s="29">
        <f t="shared" si="0"/>
        <v>84624.97</v>
      </c>
      <c r="D14" s="26">
        <f t="shared" si="3"/>
        <v>5.1823115731534699</v>
      </c>
      <c r="E14" s="29">
        <f t="shared" si="1"/>
        <v>414584.92585227761</v>
      </c>
      <c r="G14" s="28">
        <f t="shared" si="2"/>
        <v>0.6219401</v>
      </c>
      <c r="H14" s="30">
        <v>84624.97</v>
      </c>
      <c r="I14" s="26">
        <v>3.8103699999999997E-2</v>
      </c>
    </row>
    <row r="15" spans="1:12">
      <c r="A15" s="30">
        <v>90000</v>
      </c>
      <c r="B15" s="111">
        <f t="shared" si="0"/>
        <v>0.66004379999999996</v>
      </c>
      <c r="C15" s="29">
        <f t="shared" si="0"/>
        <v>94407.64</v>
      </c>
      <c r="D15" s="26">
        <f t="shared" si="3"/>
        <v>5.0174245041577077</v>
      </c>
      <c r="E15" s="29">
        <f t="shared" si="1"/>
        <v>451568.20537419367</v>
      </c>
      <c r="G15" s="28">
        <f t="shared" si="2"/>
        <v>0.66004379999999996</v>
      </c>
      <c r="H15" s="30">
        <v>94407.64</v>
      </c>
      <c r="I15" s="26">
        <v>2.8324100000000001E-2</v>
      </c>
    </row>
    <row r="16" spans="1:12">
      <c r="A16" s="30">
        <v>100000</v>
      </c>
      <c r="B16" s="111">
        <f t="shared" si="0"/>
        <v>0.68836789999999992</v>
      </c>
      <c r="C16" s="29">
        <f t="shared" si="0"/>
        <v>103950.9</v>
      </c>
      <c r="D16" s="26">
        <f t="shared" si="3"/>
        <v>4.8403036690927044</v>
      </c>
      <c r="E16" s="29">
        <f t="shared" si="1"/>
        <v>484030.36690927047</v>
      </c>
      <c r="G16" s="28">
        <f t="shared" si="2"/>
        <v>0.68836789999999992</v>
      </c>
      <c r="H16" s="30">
        <v>103950.9</v>
      </c>
      <c r="I16" s="26">
        <v>3.4414500000000001E-2</v>
      </c>
    </row>
    <row r="17" spans="1:10">
      <c r="A17" s="30">
        <v>110000</v>
      </c>
      <c r="B17" s="111">
        <f t="shared" si="0"/>
        <v>0.72278239999999994</v>
      </c>
      <c r="C17" s="29">
        <f t="shared" si="0"/>
        <v>114415.5</v>
      </c>
      <c r="D17" s="26">
        <f t="shared" si="3"/>
        <v>4.829221831371866</v>
      </c>
      <c r="E17" s="29">
        <f t="shared" si="1"/>
        <v>531214.40145090525</v>
      </c>
      <c r="G17" s="28">
        <f t="shared" si="2"/>
        <v>0.72278239999999994</v>
      </c>
      <c r="H17" s="30">
        <v>114415.5</v>
      </c>
      <c r="I17" s="26">
        <v>2.0050700000000001E-2</v>
      </c>
    </row>
    <row r="18" spans="1:10">
      <c r="A18" s="30">
        <v>120000</v>
      </c>
      <c r="B18" s="111">
        <f t="shared" si="0"/>
        <v>0.74283309999999991</v>
      </c>
      <c r="C18" s="29">
        <f t="shared" si="0"/>
        <v>124408.4</v>
      </c>
      <c r="D18" s="26">
        <f t="shared" si="3"/>
        <v>4.6975936181848716</v>
      </c>
      <c r="E18" s="29">
        <f t="shared" si="1"/>
        <v>563711.23418218456</v>
      </c>
      <c r="G18" s="28">
        <f t="shared" si="2"/>
        <v>0.74283309999999991</v>
      </c>
      <c r="H18" s="30">
        <v>124408.4</v>
      </c>
      <c r="I18" s="26">
        <v>1.8303400000000001E-2</v>
      </c>
    </row>
    <row r="19" spans="1:10">
      <c r="A19" s="30">
        <v>130000</v>
      </c>
      <c r="B19" s="111">
        <f t="shared" si="0"/>
        <v>0.76113649999999988</v>
      </c>
      <c r="C19" s="29">
        <f t="shared" si="0"/>
        <v>133563.20000000001</v>
      </c>
      <c r="D19" s="26">
        <f t="shared" si="3"/>
        <v>4.5951823428361784</v>
      </c>
      <c r="E19" s="29">
        <f t="shared" si="1"/>
        <v>597373.70456870319</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4.5475796314838135</v>
      </c>
      <c r="E20" s="29">
        <f t="shared" si="1"/>
        <v>636661.14840773388</v>
      </c>
      <c r="G20" s="28">
        <f t="shared" si="2"/>
        <v>0.77978959999999986</v>
      </c>
      <c r="H20" s="30">
        <v>144083.70000000001</v>
      </c>
      <c r="I20" s="26">
        <v>1.43909E-2</v>
      </c>
    </row>
    <row r="21" spans="1:10">
      <c r="A21" s="30">
        <v>150000</v>
      </c>
      <c r="B21" s="111">
        <f t="shared" si="0"/>
        <v>0.79418049999999984</v>
      </c>
      <c r="C21" s="29">
        <f t="shared" si="0"/>
        <v>153742.39999999999</v>
      </c>
      <c r="D21" s="26">
        <f t="shared" si="3"/>
        <v>4.4740144329374818</v>
      </c>
      <c r="E21" s="29">
        <f t="shared" si="1"/>
        <v>671102.16494062229</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4.5198560967095647</v>
      </c>
      <c r="E22" s="29">
        <f t="shared" si="1"/>
        <v>723176.97547353036</v>
      </c>
      <c r="G22" s="28">
        <f t="shared" si="2"/>
        <v>0.81300269999999986</v>
      </c>
      <c r="H22" s="30">
        <v>164780.29999999999</v>
      </c>
      <c r="I22" s="26">
        <v>1.40099E-2</v>
      </c>
    </row>
    <row r="23" spans="1:10">
      <c r="A23" s="30">
        <v>170000</v>
      </c>
      <c r="B23" s="111">
        <f t="shared" si="0"/>
        <v>0.82701259999999988</v>
      </c>
      <c r="C23" s="29">
        <f t="shared" si="0"/>
        <v>174773.8</v>
      </c>
      <c r="D23" s="26">
        <f t="shared" si="3"/>
        <v>4.5200023174331978</v>
      </c>
      <c r="E23" s="29">
        <f t="shared" si="1"/>
        <v>768400.39396364358</v>
      </c>
      <c r="G23" s="28">
        <f t="shared" si="2"/>
        <v>0.82701259999999988</v>
      </c>
      <c r="H23" s="30">
        <v>174773.8</v>
      </c>
      <c r="I23" s="26">
        <v>1.08644E-2</v>
      </c>
    </row>
    <row r="24" spans="1:10">
      <c r="A24" s="30">
        <v>180000</v>
      </c>
      <c r="B24" s="111">
        <f t="shared" si="0"/>
        <v>0.83787699999999987</v>
      </c>
      <c r="C24" s="29">
        <f t="shared" si="0"/>
        <v>184214.1</v>
      </c>
      <c r="D24" s="26">
        <f t="shared" si="3"/>
        <v>4.4898960061882507</v>
      </c>
      <c r="E24" s="29">
        <f t="shared" si="1"/>
        <v>808181.28111388511</v>
      </c>
      <c r="G24" s="28">
        <f t="shared" si="2"/>
        <v>0.83787699999999987</v>
      </c>
      <c r="H24" s="30">
        <v>184214.1</v>
      </c>
      <c r="I24" s="26">
        <v>8.0704999999999995E-3</v>
      </c>
    </row>
    <row r="25" spans="1:10">
      <c r="A25" s="30">
        <v>190000</v>
      </c>
      <c r="B25" s="111">
        <f t="shared" si="0"/>
        <v>0.84594749999999985</v>
      </c>
      <c r="C25" s="29">
        <f t="shared" si="0"/>
        <v>194337.1</v>
      </c>
      <c r="D25" s="26">
        <f t="shared" si="3"/>
        <v>4.4256298115723149</v>
      </c>
      <c r="E25" s="29">
        <f t="shared" si="1"/>
        <v>840869.66419873992</v>
      </c>
      <c r="G25" s="28">
        <f t="shared" si="2"/>
        <v>0.84594749999999985</v>
      </c>
      <c r="H25" s="30">
        <v>194337.1</v>
      </c>
      <c r="I25" s="26">
        <v>6.4593999999999997E-3</v>
      </c>
    </row>
    <row r="26" spans="1:10">
      <c r="A26" s="30">
        <v>200000</v>
      </c>
      <c r="B26" s="111">
        <f t="shared" si="0"/>
        <v>0.85240689999999986</v>
      </c>
      <c r="C26" s="29">
        <f t="shared" si="0"/>
        <v>203261.4</v>
      </c>
      <c r="D26" s="26">
        <f t="shared" si="3"/>
        <v>4.3458255460531818</v>
      </c>
      <c r="E26" s="29">
        <f t="shared" si="1"/>
        <v>869165.10921063635</v>
      </c>
      <c r="G26" s="28">
        <f t="shared" si="2"/>
        <v>0.85240689999999986</v>
      </c>
      <c r="H26" s="30">
        <v>203261.4</v>
      </c>
      <c r="I26" s="26">
        <v>1.22804E-2</v>
      </c>
    </row>
    <row r="27" spans="1:10">
      <c r="A27" s="30">
        <v>210000</v>
      </c>
      <c r="B27" s="111">
        <f t="shared" si="0"/>
        <v>0.86468729999999983</v>
      </c>
      <c r="C27" s="29">
        <f t="shared" si="0"/>
        <v>214034.7</v>
      </c>
      <c r="D27" s="26">
        <f t="shared" si="3"/>
        <v>4.4266651063892448</v>
      </c>
      <c r="E27" s="29">
        <f t="shared" si="1"/>
        <v>929599.67234174139</v>
      </c>
      <c r="G27" s="28">
        <f t="shared" si="2"/>
        <v>0.86468729999999983</v>
      </c>
      <c r="H27" s="30">
        <v>214034.7</v>
      </c>
      <c r="I27" s="26">
        <v>7.4536999999999997E-3</v>
      </c>
    </row>
    <row r="28" spans="1:10">
      <c r="A28" s="30">
        <v>220000</v>
      </c>
      <c r="B28" s="111">
        <f t="shared" si="0"/>
        <v>0.87214099999999983</v>
      </c>
      <c r="C28" s="29">
        <f t="shared" si="0"/>
        <v>224731.8</v>
      </c>
      <c r="D28" s="26">
        <f t="shared" si="3"/>
        <v>4.4150655708200706</v>
      </c>
      <c r="E28" s="29">
        <f t="shared" si="1"/>
        <v>971314.42558041553</v>
      </c>
      <c r="G28" s="28">
        <f t="shared" si="2"/>
        <v>0.87214099999999983</v>
      </c>
      <c r="H28" s="30">
        <v>224731.8</v>
      </c>
      <c r="I28" s="26">
        <v>6.3249999999999999E-3</v>
      </c>
    </row>
    <row r="29" spans="1:10">
      <c r="A29" s="30">
        <v>230000</v>
      </c>
      <c r="B29" s="111">
        <f t="shared" si="0"/>
        <v>0.87846599999999986</v>
      </c>
      <c r="C29" s="29">
        <f t="shared" si="0"/>
        <v>234743.6</v>
      </c>
      <c r="D29" s="26">
        <f t="shared" si="3"/>
        <v>4.3920385315430206</v>
      </c>
      <c r="E29" s="29">
        <f t="shared" si="1"/>
        <v>1010168.8622548947</v>
      </c>
      <c r="G29" s="28">
        <f t="shared" si="2"/>
        <v>0.87846599999999986</v>
      </c>
      <c r="H29" s="30">
        <v>234743.6</v>
      </c>
      <c r="I29" s="26">
        <v>4.9321E-3</v>
      </c>
    </row>
    <row r="30" spans="1:10">
      <c r="A30" s="30">
        <v>240000</v>
      </c>
      <c r="B30" s="111">
        <f t="shared" si="0"/>
        <v>0.88339809999999985</v>
      </c>
      <c r="C30" s="29">
        <f t="shared" si="0"/>
        <v>243607.4</v>
      </c>
      <c r="D30" s="26">
        <f t="shared" si="3"/>
        <v>4.3457011848193998</v>
      </c>
      <c r="E30" s="29">
        <f t="shared" si="1"/>
        <v>1042968.2843566559</v>
      </c>
      <c r="G30" s="28">
        <f t="shared" si="2"/>
        <v>0.88339809999999985</v>
      </c>
      <c r="H30" s="30">
        <v>243607.4</v>
      </c>
      <c r="I30" s="26">
        <v>4.2024000000000002E-3</v>
      </c>
    </row>
    <row r="31" spans="1:10">
      <c r="A31" s="30">
        <v>250000</v>
      </c>
      <c r="B31" s="111">
        <f t="shared" si="0"/>
        <v>0.8876004999999999</v>
      </c>
      <c r="C31" s="29">
        <f t="shared" si="0"/>
        <v>253600.9</v>
      </c>
      <c r="D31" s="26">
        <f t="shared" si="3"/>
        <v>4.2914193695867473</v>
      </c>
      <c r="E31" s="29">
        <f t="shared" si="1"/>
        <v>1072854.8423966868</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4.4015005099631699</v>
      </c>
      <c r="E32" s="29">
        <f t="shared" si="1"/>
        <v>1144390.1325904243</v>
      </c>
      <c r="G32" s="28">
        <f t="shared" si="2"/>
        <v>0.89662679999999995</v>
      </c>
      <c r="H32" s="30">
        <v>264503.8</v>
      </c>
      <c r="I32" s="26">
        <v>3.2282999999999999E-3</v>
      </c>
      <c r="J32" s="119">
        <f>B1/10-10*INT(B1/100)</f>
        <v>1.5</v>
      </c>
    </row>
    <row r="33" spans="1:10">
      <c r="A33" s="30">
        <v>270000</v>
      </c>
      <c r="B33" s="111">
        <f t="shared" si="0"/>
        <v>0.89985509999999991</v>
      </c>
      <c r="C33" s="29">
        <f t="shared" si="0"/>
        <v>273933.5</v>
      </c>
      <c r="D33" s="26">
        <f t="shared" si="3"/>
        <v>4.3435348268047154</v>
      </c>
      <c r="E33" s="29">
        <f t="shared" si="1"/>
        <v>1172754.4032372732</v>
      </c>
      <c r="G33" s="28">
        <f t="shared" si="2"/>
        <v>0.89985509999999991</v>
      </c>
      <c r="H33" s="30">
        <v>273933.5</v>
      </c>
      <c r="I33" s="26">
        <v>2.8042000000000002E-3</v>
      </c>
      <c r="J33" s="117" t="s">
        <v>55</v>
      </c>
    </row>
    <row r="34" spans="1:10">
      <c r="A34" s="30">
        <v>280000</v>
      </c>
      <c r="B34" s="111">
        <f t="shared" si="0"/>
        <v>0.90265929999999994</v>
      </c>
      <c r="C34" s="114">
        <f>J32*H34</f>
        <v>1144360.3760545552</v>
      </c>
      <c r="D34" s="26">
        <f t="shared" si="3"/>
        <v>4.2808847142069197</v>
      </c>
      <c r="E34" s="29">
        <f t="shared" si="1"/>
        <v>1198647.7199779376</v>
      </c>
      <c r="G34" s="28">
        <f t="shared" si="2"/>
        <v>0.90265929999999994</v>
      </c>
      <c r="H34" s="30">
        <v>762906.91736970353</v>
      </c>
      <c r="I34" s="26">
        <f>1-G34</f>
        <v>9.7340700000000058E-2</v>
      </c>
      <c r="J34" s="118">
        <f>LOG((1-B34)/(1-B35))/LOG(((1-B34)*C34/E$5)/((1-B35)*C35/E$5))</f>
        <v>3.2469017690597153</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2012116</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183910.72944435445</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-2.9744819130731197</v>
      </c>
      <c r="E5" s="29">
        <f t="shared" ref="E5:E34" si="1">((1-B6)*E6+(B6-B5)*C5)/(1-B5)</f>
        <v>183910.72944435445</v>
      </c>
      <c r="G5" s="28">
        <v>0</v>
      </c>
      <c r="H5" s="30">
        <v>-30914.75</v>
      </c>
      <c r="I5" s="26">
        <v>2.33008E-2</v>
      </c>
      <c r="K5" s="36" t="s">
        <v>30</v>
      </c>
      <c r="L5" s="29">
        <v>955</v>
      </c>
    </row>
    <row r="6" spans="1:12">
      <c r="A6" s="30">
        <v>0</v>
      </c>
      <c r="B6" s="111">
        <f t="shared" si="0"/>
        <v>2.33008E-2</v>
      </c>
      <c r="C6" s="29">
        <f t="shared" si="0"/>
        <v>4854.1589999999997</v>
      </c>
      <c r="D6" s="26" t="s">
        <v>18</v>
      </c>
      <c r="E6" s="29">
        <f t="shared" si="1"/>
        <v>189035.75210377408</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20.724333283864091</v>
      </c>
      <c r="E7" s="29">
        <f t="shared" si="1"/>
        <v>207243.33283864093</v>
      </c>
      <c r="G7" s="28">
        <f t="shared" si="2"/>
        <v>0.1111678</v>
      </c>
      <c r="H7" s="30">
        <v>14919.73</v>
      </c>
      <c r="I7" s="26">
        <v>0.1008708</v>
      </c>
    </row>
    <row r="8" spans="1:12">
      <c r="A8" s="30">
        <v>20000</v>
      </c>
      <c r="B8" s="111">
        <f t="shared" si="0"/>
        <v>0.21203859999999999</v>
      </c>
      <c r="C8" s="29">
        <f t="shared" si="0"/>
        <v>24947.64</v>
      </c>
      <c r="D8" s="26">
        <f t="shared" si="3"/>
        <v>11.593180983320847</v>
      </c>
      <c r="E8" s="29">
        <f t="shared" si="1"/>
        <v>231863.61966641695</v>
      </c>
      <c r="G8" s="28">
        <f t="shared" si="2"/>
        <v>0.21203859999999999</v>
      </c>
      <c r="H8" s="30">
        <v>24947.64</v>
      </c>
      <c r="I8" s="26">
        <v>9.4431600000000004E-2</v>
      </c>
    </row>
    <row r="9" spans="1:12">
      <c r="A9" s="30">
        <v>30000</v>
      </c>
      <c r="B9" s="111">
        <f t="shared" si="0"/>
        <v>0.30647020000000003</v>
      </c>
      <c r="C9" s="29">
        <f t="shared" si="0"/>
        <v>34804.94</v>
      </c>
      <c r="D9" s="26">
        <f t="shared" si="3"/>
        <v>8.6679157742509627</v>
      </c>
      <c r="E9" s="29">
        <f t="shared" si="1"/>
        <v>260037.47322752886</v>
      </c>
      <c r="G9" s="28">
        <f t="shared" si="2"/>
        <v>0.30647020000000003</v>
      </c>
      <c r="H9" s="30">
        <v>34804.94</v>
      </c>
      <c r="I9" s="26">
        <v>8.2154199999999997E-2</v>
      </c>
    </row>
    <row r="10" spans="1:12">
      <c r="A10" s="30">
        <v>40000</v>
      </c>
      <c r="B10" s="111">
        <f t="shared" si="0"/>
        <v>0.38862440000000004</v>
      </c>
      <c r="C10" s="29">
        <f t="shared" si="0"/>
        <v>44257.46</v>
      </c>
      <c r="D10" s="26">
        <f t="shared" si="3"/>
        <v>7.2575829325804575</v>
      </c>
      <c r="E10" s="29">
        <f t="shared" si="1"/>
        <v>290303.3173032183</v>
      </c>
      <c r="G10" s="28">
        <f t="shared" si="2"/>
        <v>0.38862440000000004</v>
      </c>
      <c r="H10" s="30">
        <v>44257.46</v>
      </c>
      <c r="I10" s="26">
        <v>7.1793499999999996E-2</v>
      </c>
    </row>
    <row r="11" spans="1:12">
      <c r="A11" s="30">
        <v>50000</v>
      </c>
      <c r="B11" s="111">
        <f t="shared" si="0"/>
        <v>0.46041790000000005</v>
      </c>
      <c r="C11" s="29">
        <f t="shared" si="0"/>
        <v>54493.73</v>
      </c>
      <c r="D11" s="26">
        <f t="shared" si="3"/>
        <v>6.4608135386157342</v>
      </c>
      <c r="E11" s="29">
        <f t="shared" si="1"/>
        <v>323040.67693078669</v>
      </c>
      <c r="G11" s="28">
        <f t="shared" si="2"/>
        <v>0.46041790000000005</v>
      </c>
      <c r="H11" s="30">
        <v>54493.73</v>
      </c>
      <c r="I11" s="26">
        <v>7.0504499999999998E-2</v>
      </c>
    </row>
    <row r="12" spans="1:12">
      <c r="A12" s="30">
        <v>60000</v>
      </c>
      <c r="B12" s="111">
        <f t="shared" si="0"/>
        <v>0.53092240000000002</v>
      </c>
      <c r="C12" s="29">
        <f t="shared" si="0"/>
        <v>64430.080000000002</v>
      </c>
      <c r="D12" s="26">
        <f t="shared" si="3"/>
        <v>6.0567417721129875</v>
      </c>
      <c r="E12" s="29">
        <f t="shared" si="1"/>
        <v>363404.50632677926</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5.6832573114604354</v>
      </c>
      <c r="E13" s="29">
        <f t="shared" si="1"/>
        <v>397828.0118022305</v>
      </c>
      <c r="G13" s="28">
        <f t="shared" si="2"/>
        <v>0.57935490000000001</v>
      </c>
      <c r="H13" s="30">
        <v>74689.179999999993</v>
      </c>
      <c r="I13" s="26">
        <v>4.2585199999999997E-2</v>
      </c>
    </row>
    <row r="14" spans="1:12">
      <c r="A14" s="30">
        <v>80000</v>
      </c>
      <c r="B14" s="111">
        <f t="shared" si="0"/>
        <v>0.6219401</v>
      </c>
      <c r="C14" s="29">
        <f t="shared" si="0"/>
        <v>84624.97</v>
      </c>
      <c r="D14" s="26">
        <f t="shared" si="3"/>
        <v>5.4278353158856056</v>
      </c>
      <c r="E14" s="29">
        <f t="shared" si="1"/>
        <v>434226.82527084847</v>
      </c>
      <c r="G14" s="28">
        <f t="shared" si="2"/>
        <v>0.6219401</v>
      </c>
      <c r="H14" s="30">
        <v>84624.97</v>
      </c>
      <c r="I14" s="26">
        <v>3.8103699999999997E-2</v>
      </c>
    </row>
    <row r="15" spans="1:12">
      <c r="A15" s="30">
        <v>90000</v>
      </c>
      <c r="B15" s="111">
        <f t="shared" si="0"/>
        <v>0.66004379999999996</v>
      </c>
      <c r="C15" s="29">
        <f t="shared" si="0"/>
        <v>94407.64</v>
      </c>
      <c r="D15" s="26">
        <f t="shared" si="3"/>
        <v>5.2601294477159586</v>
      </c>
      <c r="E15" s="29">
        <f t="shared" si="1"/>
        <v>473411.65029443626</v>
      </c>
      <c r="G15" s="28">
        <f t="shared" si="2"/>
        <v>0.66004379999999996</v>
      </c>
      <c r="H15" s="30">
        <v>94407.64</v>
      </c>
      <c r="I15" s="26">
        <v>2.8324100000000001E-2</v>
      </c>
    </row>
    <row r="16" spans="1:12">
      <c r="A16" s="30">
        <v>100000</v>
      </c>
      <c r="B16" s="111">
        <f t="shared" si="0"/>
        <v>0.68836789999999992</v>
      </c>
      <c r="C16" s="29">
        <f t="shared" si="0"/>
        <v>103950.9</v>
      </c>
      <c r="D16" s="26">
        <f t="shared" si="3"/>
        <v>5.0785915261521977</v>
      </c>
      <c r="E16" s="29">
        <f t="shared" si="1"/>
        <v>507859.15261521976</v>
      </c>
      <c r="G16" s="28">
        <f t="shared" si="2"/>
        <v>0.68836789999999992</v>
      </c>
      <c r="H16" s="30">
        <v>103950.9</v>
      </c>
      <c r="I16" s="26">
        <v>3.4414500000000001E-2</v>
      </c>
    </row>
    <row r="17" spans="1:10">
      <c r="A17" s="30">
        <v>110000</v>
      </c>
      <c r="B17" s="111">
        <f t="shared" si="0"/>
        <v>0.72278239999999994</v>
      </c>
      <c r="C17" s="29">
        <f t="shared" si="0"/>
        <v>114415.5</v>
      </c>
      <c r="D17" s="26">
        <f t="shared" si="3"/>
        <v>5.0727395763423724</v>
      </c>
      <c r="E17" s="29">
        <f t="shared" si="1"/>
        <v>558001.35339766101</v>
      </c>
      <c r="G17" s="28">
        <f t="shared" si="2"/>
        <v>0.72278239999999994</v>
      </c>
      <c r="H17" s="30">
        <v>114415.5</v>
      </c>
      <c r="I17" s="26">
        <v>2.0050700000000001E-2</v>
      </c>
    </row>
    <row r="18" spans="1:10">
      <c r="A18" s="30">
        <v>120000</v>
      </c>
      <c r="B18" s="111">
        <f t="shared" si="0"/>
        <v>0.74283309999999991</v>
      </c>
      <c r="C18" s="29">
        <f t="shared" si="0"/>
        <v>124408.4</v>
      </c>
      <c r="D18" s="26">
        <f t="shared" si="3"/>
        <v>4.9382225161883007</v>
      </c>
      <c r="E18" s="29">
        <f t="shared" si="1"/>
        <v>592586.70194259612</v>
      </c>
      <c r="G18" s="28">
        <f t="shared" si="2"/>
        <v>0.74283309999999991</v>
      </c>
      <c r="H18" s="30">
        <v>124408.4</v>
      </c>
      <c r="I18" s="26">
        <v>1.8303400000000001E-2</v>
      </c>
    </row>
    <row r="19" spans="1:10">
      <c r="A19" s="30">
        <v>130000</v>
      </c>
      <c r="B19" s="111">
        <f t="shared" si="0"/>
        <v>0.76113649999999988</v>
      </c>
      <c r="C19" s="29">
        <f t="shared" si="0"/>
        <v>133563.20000000001</v>
      </c>
      <c r="D19" s="26">
        <f t="shared" si="3"/>
        <v>4.8343216430253264</v>
      </c>
      <c r="E19" s="29">
        <f t="shared" si="1"/>
        <v>628461.81359329238</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4.7884471488994613</v>
      </c>
      <c r="E20" s="29">
        <f t="shared" si="1"/>
        <v>670382.60084592458</v>
      </c>
      <c r="G20" s="28">
        <f t="shared" si="2"/>
        <v>0.77978959999999986</v>
      </c>
      <c r="H20" s="30">
        <v>144083.70000000001</v>
      </c>
      <c r="I20" s="26">
        <v>1.43909E-2</v>
      </c>
    </row>
    <row r="21" spans="1:10">
      <c r="A21" s="30">
        <v>150000</v>
      </c>
      <c r="B21" s="111">
        <f t="shared" si="0"/>
        <v>0.79418049999999984</v>
      </c>
      <c r="C21" s="29">
        <f t="shared" si="0"/>
        <v>153742.39999999999</v>
      </c>
      <c r="D21" s="26">
        <f t="shared" si="3"/>
        <v>4.7145428095002782</v>
      </c>
      <c r="E21" s="29">
        <f t="shared" si="1"/>
        <v>707181.42142504174</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4.7680486685406471</v>
      </c>
      <c r="E22" s="29">
        <f t="shared" si="1"/>
        <v>762887.7869665036</v>
      </c>
      <c r="G22" s="28">
        <f t="shared" si="2"/>
        <v>0.81300269999999986</v>
      </c>
      <c r="H22" s="30">
        <v>164780.29999999999</v>
      </c>
      <c r="I22" s="26">
        <v>1.40099E-2</v>
      </c>
    </row>
    <row r="23" spans="1:10">
      <c r="A23" s="30">
        <v>170000</v>
      </c>
      <c r="B23" s="111">
        <f t="shared" si="0"/>
        <v>0.82701259999999988</v>
      </c>
      <c r="C23" s="29">
        <f t="shared" si="0"/>
        <v>174773.8</v>
      </c>
      <c r="D23" s="26">
        <f t="shared" si="3"/>
        <v>4.772513552015293</v>
      </c>
      <c r="E23" s="29">
        <f t="shared" si="1"/>
        <v>811327.30384259985</v>
      </c>
      <c r="G23" s="28">
        <f t="shared" si="2"/>
        <v>0.82701259999999988</v>
      </c>
      <c r="H23" s="30">
        <v>174773.8</v>
      </c>
      <c r="I23" s="26">
        <v>1.08644E-2</v>
      </c>
    </row>
    <row r="24" spans="1:10">
      <c r="A24" s="30">
        <v>180000</v>
      </c>
      <c r="B24" s="111">
        <f t="shared" si="0"/>
        <v>0.83787699999999987</v>
      </c>
      <c r="C24" s="29">
        <f t="shared" si="0"/>
        <v>184214.1</v>
      </c>
      <c r="D24" s="26">
        <f t="shared" si="3"/>
        <v>4.7443603645250612</v>
      </c>
      <c r="E24" s="29">
        <f t="shared" si="1"/>
        <v>853984.86561451096</v>
      </c>
      <c r="G24" s="28">
        <f t="shared" si="2"/>
        <v>0.83787699999999987</v>
      </c>
      <c r="H24" s="30">
        <v>184214.1</v>
      </c>
      <c r="I24" s="26">
        <v>8.0704999999999995E-3</v>
      </c>
    </row>
    <row r="25" spans="1:10">
      <c r="A25" s="30">
        <v>190000</v>
      </c>
      <c r="B25" s="111">
        <f t="shared" si="0"/>
        <v>0.84594749999999985</v>
      </c>
      <c r="C25" s="29">
        <f t="shared" si="0"/>
        <v>194337.1</v>
      </c>
      <c r="D25" s="26">
        <f t="shared" si="3"/>
        <v>4.6793305588396086</v>
      </c>
      <c r="E25" s="29">
        <f t="shared" si="1"/>
        <v>889072.80617952556</v>
      </c>
      <c r="G25" s="28">
        <f t="shared" si="2"/>
        <v>0.84594749999999985</v>
      </c>
      <c r="H25" s="30">
        <v>194337.1</v>
      </c>
      <c r="I25" s="26">
        <v>6.4593999999999997E-3</v>
      </c>
    </row>
    <row r="26" spans="1:10">
      <c r="A26" s="30">
        <v>200000</v>
      </c>
      <c r="B26" s="111">
        <f t="shared" si="0"/>
        <v>0.85240689999999986</v>
      </c>
      <c r="C26" s="29">
        <f t="shared" si="0"/>
        <v>203261.4</v>
      </c>
      <c r="D26" s="26">
        <f t="shared" si="3"/>
        <v>4.5973892888702572</v>
      </c>
      <c r="E26" s="29">
        <f t="shared" si="1"/>
        <v>919477.85777405137</v>
      </c>
      <c r="G26" s="28">
        <f t="shared" si="2"/>
        <v>0.85240689999999986</v>
      </c>
      <c r="H26" s="30">
        <v>203261.4</v>
      </c>
      <c r="I26" s="26">
        <v>1.22804E-2</v>
      </c>
    </row>
    <row r="27" spans="1:10">
      <c r="A27" s="30">
        <v>210000</v>
      </c>
      <c r="B27" s="111">
        <f t="shared" si="0"/>
        <v>0.86468729999999983</v>
      </c>
      <c r="C27" s="29">
        <f t="shared" si="0"/>
        <v>214034.7</v>
      </c>
      <c r="D27" s="26">
        <f t="shared" si="3"/>
        <v>4.6879932860161722</v>
      </c>
      <c r="E27" s="29">
        <f t="shared" si="1"/>
        <v>984478.59006339614</v>
      </c>
      <c r="G27" s="28">
        <f t="shared" si="2"/>
        <v>0.86468729999999983</v>
      </c>
      <c r="H27" s="30">
        <v>214034.7</v>
      </c>
      <c r="I27" s="26">
        <v>7.4536999999999997E-3</v>
      </c>
    </row>
    <row r="28" spans="1:10">
      <c r="A28" s="30">
        <v>220000</v>
      </c>
      <c r="B28" s="111">
        <f t="shared" si="0"/>
        <v>0.87214099999999983</v>
      </c>
      <c r="C28" s="29">
        <f t="shared" si="0"/>
        <v>224731.8</v>
      </c>
      <c r="D28" s="26">
        <f t="shared" si="3"/>
        <v>4.6790571741414482</v>
      </c>
      <c r="E28" s="29">
        <f t="shared" si="1"/>
        <v>1029392.5783111185</v>
      </c>
      <c r="G28" s="28">
        <f t="shared" si="2"/>
        <v>0.87214099999999983</v>
      </c>
      <c r="H28" s="30">
        <v>224731.8</v>
      </c>
      <c r="I28" s="26">
        <v>6.3249999999999999E-3</v>
      </c>
    </row>
    <row r="29" spans="1:10">
      <c r="A29" s="30">
        <v>230000</v>
      </c>
      <c r="B29" s="111">
        <f t="shared" si="0"/>
        <v>0.87846599999999986</v>
      </c>
      <c r="C29" s="29">
        <f t="shared" si="0"/>
        <v>234743.6</v>
      </c>
      <c r="D29" s="26">
        <f t="shared" si="3"/>
        <v>4.6576938224938065</v>
      </c>
      <c r="E29" s="29">
        <f t="shared" si="1"/>
        <v>1071269.5791735754</v>
      </c>
      <c r="G29" s="28">
        <f t="shared" si="2"/>
        <v>0.87846599999999986</v>
      </c>
      <c r="H29" s="30">
        <v>234743.6</v>
      </c>
      <c r="I29" s="26">
        <v>4.9321E-3</v>
      </c>
    </row>
    <row r="30" spans="1:10">
      <c r="A30" s="30">
        <v>240000</v>
      </c>
      <c r="B30" s="111">
        <f t="shared" si="0"/>
        <v>0.88339809999999985</v>
      </c>
      <c r="C30" s="29">
        <f t="shared" si="0"/>
        <v>243607.4</v>
      </c>
      <c r="D30" s="26">
        <f t="shared" si="3"/>
        <v>4.6110561565220811</v>
      </c>
      <c r="E30" s="29">
        <f t="shared" si="1"/>
        <v>1106653.4775652995</v>
      </c>
      <c r="G30" s="28">
        <f t="shared" si="2"/>
        <v>0.88339809999999985</v>
      </c>
      <c r="H30" s="30">
        <v>243607.4</v>
      </c>
      <c r="I30" s="26">
        <v>4.2024000000000002E-3</v>
      </c>
    </row>
    <row r="31" spans="1:10">
      <c r="A31" s="30">
        <v>250000</v>
      </c>
      <c r="B31" s="111">
        <f t="shared" si="0"/>
        <v>0.8876004999999999</v>
      </c>
      <c r="C31" s="29">
        <f t="shared" si="0"/>
        <v>253600.9</v>
      </c>
      <c r="D31" s="26">
        <f t="shared" si="3"/>
        <v>4.5556844074203653</v>
      </c>
      <c r="E31" s="29">
        <f t="shared" si="1"/>
        <v>1138921.1018550913</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4.6777889978436376</v>
      </c>
      <c r="E32" s="29">
        <f t="shared" si="1"/>
        <v>1216225.1394393458</v>
      </c>
      <c r="G32" s="28">
        <f t="shared" si="2"/>
        <v>0.89662679999999995</v>
      </c>
      <c r="H32" s="30">
        <v>264503.8</v>
      </c>
      <c r="I32" s="26">
        <v>3.2282999999999999E-3</v>
      </c>
      <c r="J32" s="119">
        <f>B1/10-10*INT(B1/100)</f>
        <v>1.6000000000058208</v>
      </c>
    </row>
    <row r="33" spans="1:10">
      <c r="A33" s="30">
        <v>270000</v>
      </c>
      <c r="B33" s="111">
        <f t="shared" si="0"/>
        <v>0.89985509999999991</v>
      </c>
      <c r="C33" s="29">
        <f t="shared" si="0"/>
        <v>273933.5</v>
      </c>
      <c r="D33" s="26">
        <f t="shared" si="3"/>
        <v>4.6181670524872924</v>
      </c>
      <c r="E33" s="29">
        <f t="shared" si="1"/>
        <v>1246905.104171569</v>
      </c>
      <c r="G33" s="28">
        <f t="shared" si="2"/>
        <v>0.89985509999999991</v>
      </c>
      <c r="H33" s="30">
        <v>273933.5</v>
      </c>
      <c r="I33" s="26">
        <v>2.8042000000000002E-3</v>
      </c>
      <c r="J33" s="117" t="s">
        <v>55</v>
      </c>
    </row>
    <row r="34" spans="1:10">
      <c r="A34" s="30">
        <v>280000</v>
      </c>
      <c r="B34" s="111">
        <f t="shared" si="0"/>
        <v>0.90265929999999994</v>
      </c>
      <c r="C34" s="114">
        <f>J32*H34</f>
        <v>1220651.0677959663</v>
      </c>
      <c r="D34" s="26">
        <f t="shared" si="3"/>
        <v>4.5533377187420569</v>
      </c>
      <c r="E34" s="29">
        <f t="shared" si="1"/>
        <v>1274934.561247776</v>
      </c>
      <c r="G34" s="28">
        <f t="shared" si="2"/>
        <v>0.90265929999999994</v>
      </c>
      <c r="H34" s="30">
        <v>762906.91736970353</v>
      </c>
      <c r="I34" s="26">
        <f>1-G34</f>
        <v>9.7340700000000058E-2</v>
      </c>
      <c r="J34" s="118">
        <f>LOG((1-B34)/(1-B35))/LOG(((1-B34)*C34/E$5)/((1-B35)*C35/E$5))</f>
        <v>3.1795609258019488</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2012117</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191336.54397434942</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-3.0945833942430299</v>
      </c>
      <c r="E5" s="29">
        <f t="shared" ref="E5:E34" si="1">((1-B6)*E6+(B6-B5)*C5)/(1-B5)</f>
        <v>191336.54397434942</v>
      </c>
      <c r="G5" s="28">
        <v>0</v>
      </c>
      <c r="H5" s="30">
        <v>-30914.75</v>
      </c>
      <c r="I5" s="26">
        <v>2.33008E-2</v>
      </c>
      <c r="K5" s="36" t="s">
        <v>30</v>
      </c>
      <c r="L5" s="29">
        <v>955</v>
      </c>
    </row>
    <row r="6" spans="1:12">
      <c r="A6" s="30">
        <v>0</v>
      </c>
      <c r="B6" s="111">
        <f t="shared" si="0"/>
        <v>2.33008E-2</v>
      </c>
      <c r="C6" s="29">
        <f t="shared" si="0"/>
        <v>4854.1589999999997</v>
      </c>
      <c r="D6" s="26" t="s">
        <v>18</v>
      </c>
      <c r="E6" s="29">
        <f t="shared" si="1"/>
        <v>196638.72191269271</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21.559790699785225</v>
      </c>
      <c r="E7" s="29">
        <f t="shared" si="1"/>
        <v>215597.90699785226</v>
      </c>
      <c r="G7" s="28">
        <f t="shared" si="2"/>
        <v>0.1111678</v>
      </c>
      <c r="H7" s="30">
        <v>14919.73</v>
      </c>
      <c r="I7" s="26">
        <v>0.1008708</v>
      </c>
    </row>
    <row r="8" spans="1:12">
      <c r="A8" s="30">
        <v>20000</v>
      </c>
      <c r="B8" s="111">
        <f t="shared" si="0"/>
        <v>0.21203859999999999</v>
      </c>
      <c r="C8" s="29">
        <f t="shared" si="0"/>
        <v>24947.64</v>
      </c>
      <c r="D8" s="26">
        <f t="shared" si="3"/>
        <v>12.064385190150963</v>
      </c>
      <c r="E8" s="29">
        <f t="shared" si="1"/>
        <v>241287.70380301928</v>
      </c>
      <c r="G8" s="28">
        <f t="shared" si="2"/>
        <v>0.21203859999999999</v>
      </c>
      <c r="H8" s="30">
        <v>24947.64</v>
      </c>
      <c r="I8" s="26">
        <v>9.4431600000000004E-2</v>
      </c>
    </row>
    <row r="9" spans="1:12">
      <c r="A9" s="30">
        <v>30000</v>
      </c>
      <c r="B9" s="111">
        <f t="shared" si="0"/>
        <v>0.30647020000000003</v>
      </c>
      <c r="C9" s="29">
        <f t="shared" si="0"/>
        <v>34804.94</v>
      </c>
      <c r="D9" s="26">
        <f t="shared" si="3"/>
        <v>9.0248249524864637</v>
      </c>
      <c r="E9" s="29">
        <f t="shared" si="1"/>
        <v>270744.74857459392</v>
      </c>
      <c r="G9" s="28">
        <f t="shared" si="2"/>
        <v>0.30647020000000003</v>
      </c>
      <c r="H9" s="30">
        <v>34804.94</v>
      </c>
      <c r="I9" s="26">
        <v>8.2154199999999997E-2</v>
      </c>
    </row>
    <row r="10" spans="1:12">
      <c r="A10" s="30">
        <v>40000</v>
      </c>
      <c r="B10" s="111">
        <f t="shared" si="0"/>
        <v>0.38862440000000004</v>
      </c>
      <c r="C10" s="29">
        <f t="shared" si="0"/>
        <v>44257.46</v>
      </c>
      <c r="D10" s="26">
        <f t="shared" si="3"/>
        <v>7.561234833719257</v>
      </c>
      <c r="E10" s="29">
        <f t="shared" si="1"/>
        <v>302449.39334877027</v>
      </c>
      <c r="G10" s="28">
        <f t="shared" si="2"/>
        <v>0.38862440000000004</v>
      </c>
      <c r="H10" s="30">
        <v>44257.46</v>
      </c>
      <c r="I10" s="26">
        <v>7.1793499999999996E-2</v>
      </c>
    </row>
    <row r="11" spans="1:12">
      <c r="A11" s="30">
        <v>50000</v>
      </c>
      <c r="B11" s="111">
        <f t="shared" si="0"/>
        <v>0.46041790000000005</v>
      </c>
      <c r="C11" s="29">
        <f t="shared" si="0"/>
        <v>54493.73</v>
      </c>
      <c r="D11" s="26">
        <f t="shared" si="3"/>
        <v>6.7360567140285195</v>
      </c>
      <c r="E11" s="29">
        <f t="shared" si="1"/>
        <v>336802.83570142597</v>
      </c>
      <c r="G11" s="28">
        <f t="shared" si="2"/>
        <v>0.46041790000000005</v>
      </c>
      <c r="H11" s="30">
        <v>54493.73</v>
      </c>
      <c r="I11" s="26">
        <v>7.0504499999999998E-2</v>
      </c>
    </row>
    <row r="12" spans="1:12">
      <c r="A12" s="30">
        <v>60000</v>
      </c>
      <c r="B12" s="111">
        <f t="shared" si="0"/>
        <v>0.53092240000000002</v>
      </c>
      <c r="C12" s="29">
        <f t="shared" si="0"/>
        <v>64430.080000000002</v>
      </c>
      <c r="D12" s="26">
        <f t="shared" si="3"/>
        <v>6.3205863374896252</v>
      </c>
      <c r="E12" s="29">
        <f t="shared" si="1"/>
        <v>379235.1802493775</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5.9354486830328463</v>
      </c>
      <c r="E13" s="29">
        <f t="shared" si="1"/>
        <v>415481.40781229927</v>
      </c>
      <c r="G13" s="28">
        <f t="shared" si="2"/>
        <v>0.57935490000000001</v>
      </c>
      <c r="H13" s="30">
        <v>74689.179999999993</v>
      </c>
      <c r="I13" s="26">
        <v>4.2585199999999997E-2</v>
      </c>
    </row>
    <row r="14" spans="1:12">
      <c r="A14" s="30">
        <v>80000</v>
      </c>
      <c r="B14" s="111">
        <f t="shared" si="0"/>
        <v>0.6219401</v>
      </c>
      <c r="C14" s="29">
        <f t="shared" si="0"/>
        <v>84624.97</v>
      </c>
      <c r="D14" s="26">
        <f t="shared" si="3"/>
        <v>5.6733590586177423</v>
      </c>
      <c r="E14" s="29">
        <f t="shared" si="1"/>
        <v>453868.72468941938</v>
      </c>
      <c r="G14" s="28">
        <f t="shared" si="2"/>
        <v>0.6219401</v>
      </c>
      <c r="H14" s="30">
        <v>84624.97</v>
      </c>
      <c r="I14" s="26">
        <v>3.8103699999999997E-2</v>
      </c>
    </row>
    <row r="15" spans="1:12">
      <c r="A15" s="30">
        <v>90000</v>
      </c>
      <c r="B15" s="111">
        <f t="shared" si="0"/>
        <v>0.66004379999999996</v>
      </c>
      <c r="C15" s="29">
        <f t="shared" si="0"/>
        <v>94407.64</v>
      </c>
      <c r="D15" s="26">
        <f t="shared" si="3"/>
        <v>5.5028343912742095</v>
      </c>
      <c r="E15" s="29">
        <f t="shared" si="1"/>
        <v>495255.09521467885</v>
      </c>
      <c r="G15" s="28">
        <f t="shared" si="2"/>
        <v>0.66004379999999996</v>
      </c>
      <c r="H15" s="30">
        <v>94407.64</v>
      </c>
      <c r="I15" s="26">
        <v>2.8324100000000001E-2</v>
      </c>
    </row>
    <row r="16" spans="1:12">
      <c r="A16" s="30">
        <v>100000</v>
      </c>
      <c r="B16" s="111">
        <f t="shared" si="0"/>
        <v>0.68836789999999992</v>
      </c>
      <c r="C16" s="29">
        <f t="shared" si="0"/>
        <v>103950.9</v>
      </c>
      <c r="D16" s="26">
        <f t="shared" si="3"/>
        <v>5.316879383211691</v>
      </c>
      <c r="E16" s="29">
        <f t="shared" si="1"/>
        <v>531687.93832116912</v>
      </c>
      <c r="G16" s="28">
        <f t="shared" si="2"/>
        <v>0.68836789999999992</v>
      </c>
      <c r="H16" s="30">
        <v>103950.9</v>
      </c>
      <c r="I16" s="26">
        <v>3.4414500000000001E-2</v>
      </c>
    </row>
    <row r="17" spans="1:10">
      <c r="A17" s="30">
        <v>110000</v>
      </c>
      <c r="B17" s="111">
        <f t="shared" si="0"/>
        <v>0.72278239999999994</v>
      </c>
      <c r="C17" s="29">
        <f t="shared" si="0"/>
        <v>114415.5</v>
      </c>
      <c r="D17" s="26">
        <f t="shared" si="3"/>
        <v>5.3162573213128805</v>
      </c>
      <c r="E17" s="29">
        <f t="shared" si="1"/>
        <v>584788.30534441688</v>
      </c>
      <c r="G17" s="28">
        <f t="shared" si="2"/>
        <v>0.72278239999999994</v>
      </c>
      <c r="H17" s="30">
        <v>114415.5</v>
      </c>
      <c r="I17" s="26">
        <v>2.0050700000000001E-2</v>
      </c>
    </row>
    <row r="18" spans="1:10">
      <c r="A18" s="30">
        <v>120000</v>
      </c>
      <c r="B18" s="111">
        <f t="shared" si="0"/>
        <v>0.74283309999999991</v>
      </c>
      <c r="C18" s="29">
        <f t="shared" si="0"/>
        <v>124408.4</v>
      </c>
      <c r="D18" s="26">
        <f t="shared" si="3"/>
        <v>5.1788514141917306</v>
      </c>
      <c r="E18" s="29">
        <f t="shared" si="1"/>
        <v>621462.16970300768</v>
      </c>
      <c r="G18" s="28">
        <f t="shared" si="2"/>
        <v>0.74283309999999991</v>
      </c>
      <c r="H18" s="30">
        <v>124408.4</v>
      </c>
      <c r="I18" s="26">
        <v>1.8303400000000001E-2</v>
      </c>
    </row>
    <row r="19" spans="1:10">
      <c r="A19" s="30">
        <v>130000</v>
      </c>
      <c r="B19" s="111">
        <f t="shared" si="0"/>
        <v>0.76113649999999988</v>
      </c>
      <c r="C19" s="29">
        <f t="shared" si="0"/>
        <v>133563.20000000001</v>
      </c>
      <c r="D19" s="26">
        <f t="shared" si="3"/>
        <v>5.0734609432144753</v>
      </c>
      <c r="E19" s="29">
        <f t="shared" si="1"/>
        <v>659549.92261788179</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5.0293146663151109</v>
      </c>
      <c r="E20" s="29">
        <f t="shared" si="1"/>
        <v>704104.05328411551</v>
      </c>
      <c r="G20" s="28">
        <f t="shared" si="2"/>
        <v>0.77978959999999986</v>
      </c>
      <c r="H20" s="30">
        <v>144083.70000000001</v>
      </c>
      <c r="I20" s="26">
        <v>1.43909E-2</v>
      </c>
    </row>
    <row r="21" spans="1:10">
      <c r="A21" s="30">
        <v>150000</v>
      </c>
      <c r="B21" s="111">
        <f t="shared" si="0"/>
        <v>0.79418049999999984</v>
      </c>
      <c r="C21" s="29">
        <f t="shared" si="0"/>
        <v>153742.39999999999</v>
      </c>
      <c r="D21" s="26">
        <f t="shared" si="3"/>
        <v>4.9550711860630745</v>
      </c>
      <c r="E21" s="29">
        <f t="shared" si="1"/>
        <v>743260.6779094612</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5.0162412403717314</v>
      </c>
      <c r="E22" s="29">
        <f t="shared" si="1"/>
        <v>802598.59845947695</v>
      </c>
      <c r="G22" s="28">
        <f t="shared" si="2"/>
        <v>0.81300269999999986</v>
      </c>
      <c r="H22" s="30">
        <v>164780.29999999999</v>
      </c>
      <c r="I22" s="26">
        <v>1.40099E-2</v>
      </c>
    </row>
    <row r="23" spans="1:10">
      <c r="A23" s="30">
        <v>170000</v>
      </c>
      <c r="B23" s="111">
        <f t="shared" si="0"/>
        <v>0.82701259999999988</v>
      </c>
      <c r="C23" s="29">
        <f t="shared" si="0"/>
        <v>174773.8</v>
      </c>
      <c r="D23" s="26">
        <f t="shared" si="3"/>
        <v>5.02502478659739</v>
      </c>
      <c r="E23" s="29">
        <f t="shared" si="1"/>
        <v>854254.21372155636</v>
      </c>
      <c r="G23" s="28">
        <f t="shared" si="2"/>
        <v>0.82701259999999988</v>
      </c>
      <c r="H23" s="30">
        <v>174773.8</v>
      </c>
      <c r="I23" s="26">
        <v>1.08644E-2</v>
      </c>
    </row>
    <row r="24" spans="1:10">
      <c r="A24" s="30">
        <v>180000</v>
      </c>
      <c r="B24" s="111">
        <f t="shared" si="0"/>
        <v>0.83787699999999987</v>
      </c>
      <c r="C24" s="29">
        <f t="shared" si="0"/>
        <v>184214.1</v>
      </c>
      <c r="D24" s="26">
        <f t="shared" si="3"/>
        <v>4.9988247228618725</v>
      </c>
      <c r="E24" s="29">
        <f t="shared" si="1"/>
        <v>899788.45011513704</v>
      </c>
      <c r="G24" s="28">
        <f t="shared" si="2"/>
        <v>0.83787699999999987</v>
      </c>
      <c r="H24" s="30">
        <v>184214.1</v>
      </c>
      <c r="I24" s="26">
        <v>8.0704999999999995E-3</v>
      </c>
    </row>
    <row r="25" spans="1:10">
      <c r="A25" s="30">
        <v>190000</v>
      </c>
      <c r="B25" s="111">
        <f t="shared" si="0"/>
        <v>0.84594749999999985</v>
      </c>
      <c r="C25" s="29">
        <f t="shared" si="0"/>
        <v>194337.1</v>
      </c>
      <c r="D25" s="26">
        <f t="shared" si="3"/>
        <v>4.9330313061069013</v>
      </c>
      <c r="E25" s="29">
        <f t="shared" si="1"/>
        <v>937275.94816031121</v>
      </c>
      <c r="G25" s="28">
        <f t="shared" si="2"/>
        <v>0.84594749999999985</v>
      </c>
      <c r="H25" s="30">
        <v>194337.1</v>
      </c>
      <c r="I25" s="26">
        <v>6.4593999999999997E-3</v>
      </c>
    </row>
    <row r="26" spans="1:10">
      <c r="A26" s="30">
        <v>200000</v>
      </c>
      <c r="B26" s="111">
        <f t="shared" si="0"/>
        <v>0.85240689999999986</v>
      </c>
      <c r="C26" s="29">
        <f t="shared" si="0"/>
        <v>203261.4</v>
      </c>
      <c r="D26" s="26">
        <f t="shared" si="3"/>
        <v>4.8489530316873326</v>
      </c>
      <c r="E26" s="29">
        <f t="shared" si="1"/>
        <v>969790.60633746651</v>
      </c>
      <c r="G26" s="28">
        <f t="shared" si="2"/>
        <v>0.85240689999999986</v>
      </c>
      <c r="H26" s="30">
        <v>203261.4</v>
      </c>
      <c r="I26" s="26">
        <v>1.22804E-2</v>
      </c>
    </row>
    <row r="27" spans="1:10">
      <c r="A27" s="30">
        <v>210000</v>
      </c>
      <c r="B27" s="111">
        <f t="shared" si="0"/>
        <v>0.86468729999999983</v>
      </c>
      <c r="C27" s="29">
        <f t="shared" si="0"/>
        <v>214034.7</v>
      </c>
      <c r="D27" s="26">
        <f t="shared" si="3"/>
        <v>4.9493214656431004</v>
      </c>
      <c r="E27" s="29">
        <f t="shared" si="1"/>
        <v>1039357.5077850511</v>
      </c>
      <c r="G27" s="28">
        <f t="shared" si="2"/>
        <v>0.86468729999999983</v>
      </c>
      <c r="H27" s="30">
        <v>214034.7</v>
      </c>
      <c r="I27" s="26">
        <v>7.4536999999999997E-3</v>
      </c>
    </row>
    <row r="28" spans="1:10">
      <c r="A28" s="30">
        <v>220000</v>
      </c>
      <c r="B28" s="111">
        <f t="shared" si="0"/>
        <v>0.87214099999999983</v>
      </c>
      <c r="C28" s="29">
        <f t="shared" si="0"/>
        <v>224731.8</v>
      </c>
      <c r="D28" s="26">
        <f t="shared" si="3"/>
        <v>4.9430487774628267</v>
      </c>
      <c r="E28" s="29">
        <f t="shared" si="1"/>
        <v>1087470.7310418219</v>
      </c>
      <c r="G28" s="28">
        <f t="shared" si="2"/>
        <v>0.87214099999999983</v>
      </c>
      <c r="H28" s="30">
        <v>224731.8</v>
      </c>
      <c r="I28" s="26">
        <v>6.3249999999999999E-3</v>
      </c>
    </row>
    <row r="29" spans="1:10">
      <c r="A29" s="30">
        <v>230000</v>
      </c>
      <c r="B29" s="111">
        <f t="shared" si="0"/>
        <v>0.87846599999999986</v>
      </c>
      <c r="C29" s="29">
        <f t="shared" si="0"/>
        <v>234743.6</v>
      </c>
      <c r="D29" s="26">
        <f t="shared" si="3"/>
        <v>4.9233491134445933</v>
      </c>
      <c r="E29" s="29">
        <f t="shared" si="1"/>
        <v>1132370.2960922564</v>
      </c>
      <c r="G29" s="28">
        <f t="shared" si="2"/>
        <v>0.87846599999999986</v>
      </c>
      <c r="H29" s="30">
        <v>234743.6</v>
      </c>
      <c r="I29" s="26">
        <v>4.9321E-3</v>
      </c>
    </row>
    <row r="30" spans="1:10">
      <c r="A30" s="30">
        <v>240000</v>
      </c>
      <c r="B30" s="111">
        <f t="shared" si="0"/>
        <v>0.88339809999999985</v>
      </c>
      <c r="C30" s="29">
        <f t="shared" si="0"/>
        <v>243607.4</v>
      </c>
      <c r="D30" s="26">
        <f t="shared" si="3"/>
        <v>4.8764111282247651</v>
      </c>
      <c r="E30" s="29">
        <f t="shared" si="1"/>
        <v>1170338.6707739437</v>
      </c>
      <c r="G30" s="28">
        <f t="shared" si="2"/>
        <v>0.88339809999999985</v>
      </c>
      <c r="H30" s="30">
        <v>243607.4</v>
      </c>
      <c r="I30" s="26">
        <v>4.2024000000000002E-3</v>
      </c>
    </row>
    <row r="31" spans="1:10">
      <c r="A31" s="30">
        <v>250000</v>
      </c>
      <c r="B31" s="111">
        <f t="shared" si="0"/>
        <v>0.8876004999999999</v>
      </c>
      <c r="C31" s="29">
        <f t="shared" si="0"/>
        <v>253600.9</v>
      </c>
      <c r="D31" s="26">
        <f t="shared" si="3"/>
        <v>4.8199494452539859</v>
      </c>
      <c r="E31" s="29">
        <f t="shared" si="1"/>
        <v>1204987.3613134965</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4.954077485724107</v>
      </c>
      <c r="E32" s="29">
        <f t="shared" si="1"/>
        <v>1288060.1462882678</v>
      </c>
      <c r="G32" s="28">
        <f t="shared" si="2"/>
        <v>0.89662679999999995</v>
      </c>
      <c r="H32" s="30">
        <v>264503.8</v>
      </c>
      <c r="I32" s="26">
        <v>3.2282999999999999E-3</v>
      </c>
      <c r="J32" s="119">
        <f>B1/10-10*INT(B1/100)</f>
        <v>1.7000000000116415</v>
      </c>
    </row>
    <row r="33" spans="1:10">
      <c r="A33" s="30">
        <v>270000</v>
      </c>
      <c r="B33" s="111">
        <f t="shared" si="0"/>
        <v>0.89985509999999991</v>
      </c>
      <c r="C33" s="29">
        <f t="shared" si="0"/>
        <v>273933.5</v>
      </c>
      <c r="D33" s="26">
        <f t="shared" si="3"/>
        <v>4.8927992781698695</v>
      </c>
      <c r="E33" s="29">
        <f t="shared" si="1"/>
        <v>1321055.8051058648</v>
      </c>
      <c r="G33" s="28">
        <f t="shared" si="2"/>
        <v>0.89985509999999991</v>
      </c>
      <c r="H33" s="30">
        <v>273933.5</v>
      </c>
      <c r="I33" s="26">
        <v>2.8042000000000002E-3</v>
      </c>
      <c r="J33" s="117" t="s">
        <v>55</v>
      </c>
    </row>
    <row r="34" spans="1:10">
      <c r="A34" s="30">
        <v>280000</v>
      </c>
      <c r="B34" s="111">
        <f t="shared" si="0"/>
        <v>0.90265929999999994</v>
      </c>
      <c r="C34" s="114">
        <f>J32*H34</f>
        <v>1296941.7595373774</v>
      </c>
      <c r="D34" s="26">
        <f t="shared" si="3"/>
        <v>4.8257907232771942</v>
      </c>
      <c r="E34" s="29">
        <f t="shared" si="1"/>
        <v>1351221.4025176144</v>
      </c>
      <c r="G34" s="28">
        <f t="shared" si="2"/>
        <v>0.90265929999999994</v>
      </c>
      <c r="H34" s="30">
        <v>762906.91736970353</v>
      </c>
      <c r="I34" s="26">
        <f>1-G34</f>
        <v>9.7340700000000058E-2</v>
      </c>
      <c r="J34" s="118">
        <f>LOG((1-B34)/(1-B35))/LOG(((1-B34)*C34/E$5)/((1-B35)*C35/E$5))</f>
        <v>3.1187996464108494</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2012118</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198762.35850218317</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-3.2146848753779858</v>
      </c>
      <c r="E5" s="29">
        <f t="shared" ref="E5:E34" si="1">((1-B6)*E6+(B6-B5)*C5)/(1-B5)</f>
        <v>198762.35850218317</v>
      </c>
      <c r="G5" s="28">
        <v>0</v>
      </c>
      <c r="H5" s="30">
        <v>-30914.75</v>
      </c>
      <c r="I5" s="26">
        <v>2.33008E-2</v>
      </c>
      <c r="K5" s="36" t="s">
        <v>30</v>
      </c>
      <c r="L5" s="29">
        <v>955</v>
      </c>
    </row>
    <row r="6" spans="1:12">
      <c r="A6" s="30">
        <v>0</v>
      </c>
      <c r="B6" s="111">
        <f t="shared" si="0"/>
        <v>2.33008E-2</v>
      </c>
      <c r="C6" s="29">
        <f t="shared" si="0"/>
        <v>4854.1589999999997</v>
      </c>
      <c r="D6" s="26" t="s">
        <v>18</v>
      </c>
      <c r="E6" s="29">
        <f t="shared" si="1"/>
        <v>204241.69171939854</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22.395248115463207</v>
      </c>
      <c r="E7" s="29">
        <f t="shared" si="1"/>
        <v>223952.48115463209</v>
      </c>
      <c r="G7" s="28">
        <f t="shared" si="2"/>
        <v>0.1111678</v>
      </c>
      <c r="H7" s="30">
        <v>14919.73</v>
      </c>
      <c r="I7" s="26">
        <v>0.1008708</v>
      </c>
    </row>
    <row r="8" spans="1:12">
      <c r="A8" s="30">
        <v>20000</v>
      </c>
      <c r="B8" s="111">
        <f t="shared" si="0"/>
        <v>0.21203859999999999</v>
      </c>
      <c r="C8" s="29">
        <f t="shared" si="0"/>
        <v>24947.64</v>
      </c>
      <c r="D8" s="26">
        <f t="shared" si="3"/>
        <v>12.535589396843941</v>
      </c>
      <c r="E8" s="29">
        <f t="shared" si="1"/>
        <v>250711.78793687883</v>
      </c>
      <c r="G8" s="28">
        <f t="shared" si="2"/>
        <v>0.21203859999999999</v>
      </c>
      <c r="H8" s="30">
        <v>24947.64</v>
      </c>
      <c r="I8" s="26">
        <v>9.4431600000000004E-2</v>
      </c>
    </row>
    <row r="9" spans="1:12">
      <c r="A9" s="30">
        <v>30000</v>
      </c>
      <c r="B9" s="111">
        <f t="shared" si="0"/>
        <v>0.30647020000000003</v>
      </c>
      <c r="C9" s="29">
        <f t="shared" si="0"/>
        <v>34804.94</v>
      </c>
      <c r="D9" s="26">
        <f t="shared" si="3"/>
        <v>9.3817341306180904</v>
      </c>
      <c r="E9" s="29">
        <f t="shared" si="1"/>
        <v>281452.02391854272</v>
      </c>
      <c r="G9" s="28">
        <f t="shared" si="2"/>
        <v>0.30647020000000003</v>
      </c>
      <c r="H9" s="30">
        <v>34804.94</v>
      </c>
      <c r="I9" s="26">
        <v>8.2154199999999997E-2</v>
      </c>
    </row>
    <row r="10" spans="1:12">
      <c r="A10" s="30">
        <v>40000</v>
      </c>
      <c r="B10" s="111">
        <f t="shared" si="0"/>
        <v>0.38862440000000004</v>
      </c>
      <c r="C10" s="29">
        <f t="shared" si="0"/>
        <v>44257.46</v>
      </c>
      <c r="D10" s="26">
        <f t="shared" si="3"/>
        <v>7.8648867347696809</v>
      </c>
      <c r="E10" s="29">
        <f t="shared" si="1"/>
        <v>314595.46939078724</v>
      </c>
      <c r="G10" s="28">
        <f t="shared" si="2"/>
        <v>0.38862440000000004</v>
      </c>
      <c r="H10" s="30">
        <v>44257.46</v>
      </c>
      <c r="I10" s="26">
        <v>7.1793499999999996E-2</v>
      </c>
    </row>
    <row r="11" spans="1:12">
      <c r="A11" s="30">
        <v>50000</v>
      </c>
      <c r="B11" s="111">
        <f t="shared" si="0"/>
        <v>0.46041790000000005</v>
      </c>
      <c r="C11" s="29">
        <f t="shared" si="0"/>
        <v>54493.73</v>
      </c>
      <c r="D11" s="26">
        <f t="shared" si="3"/>
        <v>7.0112998893611991</v>
      </c>
      <c r="E11" s="29">
        <f t="shared" si="1"/>
        <v>350564.99446805997</v>
      </c>
      <c r="G11" s="28">
        <f t="shared" si="2"/>
        <v>0.46041790000000005</v>
      </c>
      <c r="H11" s="30">
        <v>54493.73</v>
      </c>
      <c r="I11" s="26">
        <v>7.0504499999999998E-2</v>
      </c>
    </row>
    <row r="12" spans="1:12">
      <c r="A12" s="30">
        <v>60000</v>
      </c>
      <c r="B12" s="111">
        <f t="shared" si="0"/>
        <v>0.53092240000000002</v>
      </c>
      <c r="C12" s="29">
        <f t="shared" si="0"/>
        <v>64430.080000000002</v>
      </c>
      <c r="D12" s="26">
        <f t="shared" si="3"/>
        <v>6.5844309027894736</v>
      </c>
      <c r="E12" s="29">
        <f t="shared" si="1"/>
        <v>395065.85416736844</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6.1876400545318599</v>
      </c>
      <c r="E13" s="29">
        <f t="shared" si="1"/>
        <v>433134.80381723022</v>
      </c>
      <c r="G13" s="28">
        <f t="shared" si="2"/>
        <v>0.57935490000000001</v>
      </c>
      <c r="H13" s="30">
        <v>74689.179999999993</v>
      </c>
      <c r="I13" s="26">
        <v>4.2585199999999997E-2</v>
      </c>
    </row>
    <row r="14" spans="1:12">
      <c r="A14" s="30">
        <v>80000</v>
      </c>
      <c r="B14" s="111">
        <f t="shared" si="0"/>
        <v>0.6219401</v>
      </c>
      <c r="C14" s="29">
        <f t="shared" si="0"/>
        <v>84624.97</v>
      </c>
      <c r="D14" s="26">
        <f t="shared" si="3"/>
        <v>5.9188828012784214</v>
      </c>
      <c r="E14" s="29">
        <f t="shared" si="1"/>
        <v>473510.62410227372</v>
      </c>
      <c r="G14" s="28">
        <f t="shared" si="2"/>
        <v>0.6219401</v>
      </c>
      <c r="H14" s="30">
        <v>84624.97</v>
      </c>
      <c r="I14" s="26">
        <v>3.8103699999999997E-2</v>
      </c>
    </row>
    <row r="15" spans="1:12">
      <c r="A15" s="30">
        <v>90000</v>
      </c>
      <c r="B15" s="111">
        <f t="shared" si="0"/>
        <v>0.66004379999999996</v>
      </c>
      <c r="C15" s="29">
        <f t="shared" si="0"/>
        <v>94407.64</v>
      </c>
      <c r="D15" s="26">
        <f t="shared" si="3"/>
        <v>5.7455393347618235</v>
      </c>
      <c r="E15" s="29">
        <f t="shared" si="1"/>
        <v>517098.54012856411</v>
      </c>
      <c r="G15" s="28">
        <f t="shared" si="2"/>
        <v>0.66004379999999996</v>
      </c>
      <c r="H15" s="30">
        <v>94407.64</v>
      </c>
      <c r="I15" s="26">
        <v>2.8324100000000001E-2</v>
      </c>
    </row>
    <row r="16" spans="1:12">
      <c r="A16" s="30">
        <v>100000</v>
      </c>
      <c r="B16" s="111">
        <f t="shared" si="0"/>
        <v>0.68836789999999992</v>
      </c>
      <c r="C16" s="29">
        <f t="shared" si="0"/>
        <v>103950.9</v>
      </c>
      <c r="D16" s="26">
        <f t="shared" si="3"/>
        <v>5.5551672402018335</v>
      </c>
      <c r="E16" s="29">
        <f t="shared" si="1"/>
        <v>555516.72402018332</v>
      </c>
      <c r="G16" s="28">
        <f t="shared" si="2"/>
        <v>0.68836789999999992</v>
      </c>
      <c r="H16" s="30">
        <v>103950.9</v>
      </c>
      <c r="I16" s="26">
        <v>3.4414500000000001E-2</v>
      </c>
    </row>
    <row r="17" spans="1:10">
      <c r="A17" s="30">
        <v>110000</v>
      </c>
      <c r="B17" s="111">
        <f t="shared" si="0"/>
        <v>0.72278239999999994</v>
      </c>
      <c r="C17" s="29">
        <f t="shared" si="0"/>
        <v>114415.5</v>
      </c>
      <c r="D17" s="26">
        <f t="shared" si="3"/>
        <v>5.5597750662125138</v>
      </c>
      <c r="E17" s="29">
        <f t="shared" si="1"/>
        <v>611575.25728337653</v>
      </c>
      <c r="G17" s="28">
        <f t="shared" si="2"/>
        <v>0.72278239999999994</v>
      </c>
      <c r="H17" s="30">
        <v>114415.5</v>
      </c>
      <c r="I17" s="26">
        <v>2.0050700000000001E-2</v>
      </c>
    </row>
    <row r="18" spans="1:10">
      <c r="A18" s="30">
        <v>120000</v>
      </c>
      <c r="B18" s="111">
        <f t="shared" si="0"/>
        <v>0.74283309999999991</v>
      </c>
      <c r="C18" s="29">
        <f t="shared" si="0"/>
        <v>124408.4</v>
      </c>
      <c r="D18" s="26">
        <f t="shared" si="3"/>
        <v>5.4194803121251267</v>
      </c>
      <c r="E18" s="29">
        <f t="shared" si="1"/>
        <v>650337.63745501521</v>
      </c>
      <c r="G18" s="28">
        <f t="shared" si="2"/>
        <v>0.74283309999999991</v>
      </c>
      <c r="H18" s="30">
        <v>124408.4</v>
      </c>
      <c r="I18" s="26">
        <v>1.8303400000000001E-2</v>
      </c>
    </row>
    <row r="19" spans="1:10">
      <c r="A19" s="30">
        <v>130000</v>
      </c>
      <c r="B19" s="111">
        <f t="shared" si="0"/>
        <v>0.76113649999999988</v>
      </c>
      <c r="C19" s="29">
        <f t="shared" si="0"/>
        <v>133563.20000000001</v>
      </c>
      <c r="D19" s="26">
        <f t="shared" si="3"/>
        <v>5.3126002433340238</v>
      </c>
      <c r="E19" s="29">
        <f t="shared" si="1"/>
        <v>690638.03163342306</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5.2701821836606566</v>
      </c>
      <c r="E20" s="29">
        <f t="shared" si="1"/>
        <v>737825.50571249193</v>
      </c>
      <c r="G20" s="28">
        <f t="shared" si="2"/>
        <v>0.77978959999999986</v>
      </c>
      <c r="H20" s="30">
        <v>144083.70000000001</v>
      </c>
      <c r="I20" s="26">
        <v>1.43909E-2</v>
      </c>
    </row>
    <row r="21" spans="1:10">
      <c r="A21" s="30">
        <v>150000</v>
      </c>
      <c r="B21" s="111">
        <f t="shared" si="0"/>
        <v>0.79418049999999984</v>
      </c>
      <c r="C21" s="29">
        <f t="shared" si="0"/>
        <v>153742.39999999999</v>
      </c>
      <c r="D21" s="26">
        <f t="shared" si="3"/>
        <v>5.1955995625558673</v>
      </c>
      <c r="E21" s="29">
        <f t="shared" si="1"/>
        <v>779339.93438338011</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5.2644338121305791</v>
      </c>
      <c r="E22" s="29">
        <f t="shared" si="1"/>
        <v>842309.40994089271</v>
      </c>
      <c r="G22" s="28">
        <f t="shared" si="2"/>
        <v>0.81300269999999986</v>
      </c>
      <c r="H22" s="30">
        <v>164780.29999999999</v>
      </c>
      <c r="I22" s="26">
        <v>1.40099E-2</v>
      </c>
    </row>
    <row r="23" spans="1:10">
      <c r="A23" s="30">
        <v>170000</v>
      </c>
      <c r="B23" s="111">
        <f t="shared" si="0"/>
        <v>0.82701259999999988</v>
      </c>
      <c r="C23" s="29">
        <f t="shared" si="0"/>
        <v>174773.8</v>
      </c>
      <c r="D23" s="26">
        <f t="shared" si="3"/>
        <v>5.2775360211059947</v>
      </c>
      <c r="E23" s="29">
        <f t="shared" si="1"/>
        <v>897181.12358801917</v>
      </c>
      <c r="G23" s="28">
        <f t="shared" si="2"/>
        <v>0.82701259999999988</v>
      </c>
      <c r="H23" s="30">
        <v>174773.8</v>
      </c>
      <c r="I23" s="26">
        <v>1.08644E-2</v>
      </c>
    </row>
    <row r="24" spans="1:10">
      <c r="A24" s="30">
        <v>180000</v>
      </c>
      <c r="B24" s="111">
        <f t="shared" si="0"/>
        <v>0.83787699999999987</v>
      </c>
      <c r="C24" s="29">
        <f t="shared" si="0"/>
        <v>184214.1</v>
      </c>
      <c r="D24" s="26">
        <f t="shared" si="3"/>
        <v>5.2532890811246222</v>
      </c>
      <c r="E24" s="29">
        <f t="shared" si="1"/>
        <v>945592.03460243205</v>
      </c>
      <c r="G24" s="28">
        <f t="shared" si="2"/>
        <v>0.83787699999999987</v>
      </c>
      <c r="H24" s="30">
        <v>184214.1</v>
      </c>
      <c r="I24" s="26">
        <v>8.0704999999999995E-3</v>
      </c>
    </row>
    <row r="25" spans="1:10">
      <c r="A25" s="30">
        <v>190000</v>
      </c>
      <c r="B25" s="111">
        <f t="shared" si="0"/>
        <v>0.84594749999999985</v>
      </c>
      <c r="C25" s="29">
        <f t="shared" si="0"/>
        <v>194337.1</v>
      </c>
      <c r="D25" s="26">
        <f t="shared" si="3"/>
        <v>5.1867320533003562</v>
      </c>
      <c r="E25" s="29">
        <f t="shared" si="1"/>
        <v>985479.09012706764</v>
      </c>
      <c r="G25" s="28">
        <f t="shared" si="2"/>
        <v>0.84594749999999985</v>
      </c>
      <c r="H25" s="30">
        <v>194337.1</v>
      </c>
      <c r="I25" s="26">
        <v>6.4593999999999997E-3</v>
      </c>
    </row>
    <row r="26" spans="1:10">
      <c r="A26" s="30">
        <v>200000</v>
      </c>
      <c r="B26" s="111">
        <f t="shared" si="0"/>
        <v>0.85240689999999986</v>
      </c>
      <c r="C26" s="29">
        <f t="shared" si="0"/>
        <v>203261.4</v>
      </c>
      <c r="D26" s="26">
        <f t="shared" si="3"/>
        <v>5.1005167744311919</v>
      </c>
      <c r="E26" s="29">
        <f t="shared" si="1"/>
        <v>1020103.3548862383</v>
      </c>
      <c r="G26" s="28">
        <f t="shared" si="2"/>
        <v>0.85240689999999986</v>
      </c>
      <c r="H26" s="30">
        <v>203261.4</v>
      </c>
      <c r="I26" s="26">
        <v>1.22804E-2</v>
      </c>
    </row>
    <row r="27" spans="1:10">
      <c r="A27" s="30">
        <v>210000</v>
      </c>
      <c r="B27" s="111">
        <f t="shared" si="0"/>
        <v>0.86468729999999983</v>
      </c>
      <c r="C27" s="29">
        <f t="shared" si="0"/>
        <v>214034.7</v>
      </c>
      <c r="D27" s="26">
        <f t="shared" si="3"/>
        <v>5.2106496451939712</v>
      </c>
      <c r="E27" s="29">
        <f t="shared" si="1"/>
        <v>1094236.4254907339</v>
      </c>
      <c r="G27" s="28">
        <f t="shared" si="2"/>
        <v>0.86468729999999983</v>
      </c>
      <c r="H27" s="30">
        <v>214034.7</v>
      </c>
      <c r="I27" s="26">
        <v>7.4536999999999997E-3</v>
      </c>
    </row>
    <row r="28" spans="1:10">
      <c r="A28" s="30">
        <v>220000</v>
      </c>
      <c r="B28" s="111">
        <f t="shared" si="0"/>
        <v>0.87214099999999983</v>
      </c>
      <c r="C28" s="29">
        <f t="shared" si="0"/>
        <v>224731.8</v>
      </c>
      <c r="D28" s="26">
        <f t="shared" si="3"/>
        <v>5.2070403807073715</v>
      </c>
      <c r="E28" s="29">
        <f t="shared" si="1"/>
        <v>1145548.8837556217</v>
      </c>
      <c r="G28" s="28">
        <f t="shared" si="2"/>
        <v>0.87214099999999983</v>
      </c>
      <c r="H28" s="30">
        <v>224731.8</v>
      </c>
      <c r="I28" s="26">
        <v>6.3249999999999999E-3</v>
      </c>
    </row>
    <row r="29" spans="1:10">
      <c r="A29" s="30">
        <v>230000</v>
      </c>
      <c r="B29" s="111">
        <f t="shared" si="0"/>
        <v>0.87846599999999986</v>
      </c>
      <c r="C29" s="29">
        <f t="shared" si="0"/>
        <v>234743.6</v>
      </c>
      <c r="D29" s="26">
        <f t="shared" si="3"/>
        <v>5.1890044043180632</v>
      </c>
      <c r="E29" s="29">
        <f t="shared" si="1"/>
        <v>1193471.0129931546</v>
      </c>
      <c r="G29" s="28">
        <f t="shared" si="2"/>
        <v>0.87846599999999986</v>
      </c>
      <c r="H29" s="30">
        <v>234743.6</v>
      </c>
      <c r="I29" s="26">
        <v>4.9321E-3</v>
      </c>
    </row>
    <row r="30" spans="1:10">
      <c r="A30" s="30">
        <v>240000</v>
      </c>
      <c r="B30" s="111">
        <f t="shared" si="0"/>
        <v>0.88339809999999985</v>
      </c>
      <c r="C30" s="29">
        <f t="shared" si="0"/>
        <v>243607.4</v>
      </c>
      <c r="D30" s="26">
        <f t="shared" si="3"/>
        <v>5.1417660998502175</v>
      </c>
      <c r="E30" s="29">
        <f t="shared" si="1"/>
        <v>1234023.8639640522</v>
      </c>
      <c r="G30" s="28">
        <f t="shared" si="2"/>
        <v>0.88339809999999985</v>
      </c>
      <c r="H30" s="30">
        <v>243607.4</v>
      </c>
      <c r="I30" s="26">
        <v>4.2024000000000002E-3</v>
      </c>
    </row>
    <row r="31" spans="1:10">
      <c r="A31" s="30">
        <v>250000</v>
      </c>
      <c r="B31" s="111">
        <f t="shared" si="0"/>
        <v>0.8876004999999999</v>
      </c>
      <c r="C31" s="29">
        <f t="shared" si="0"/>
        <v>253600.9</v>
      </c>
      <c r="D31" s="26">
        <f t="shared" si="3"/>
        <v>5.0842144830106921</v>
      </c>
      <c r="E31" s="29">
        <f t="shared" si="1"/>
        <v>1271053.6207526731</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5.2303659735241643</v>
      </c>
      <c r="E32" s="29">
        <f t="shared" si="1"/>
        <v>1359895.1531162828</v>
      </c>
      <c r="G32" s="28">
        <f t="shared" si="2"/>
        <v>0.89662679999999995</v>
      </c>
      <c r="H32" s="30">
        <v>264503.8</v>
      </c>
      <c r="I32" s="26">
        <v>3.2282999999999999E-3</v>
      </c>
      <c r="J32" s="119">
        <f>B1/10-10*INT(B1/100)</f>
        <v>1.7999999999883585</v>
      </c>
    </row>
    <row r="33" spans="1:10">
      <c r="A33" s="30">
        <v>270000</v>
      </c>
      <c r="B33" s="111">
        <f t="shared" si="0"/>
        <v>0.89985509999999991</v>
      </c>
      <c r="C33" s="29">
        <f t="shared" si="0"/>
        <v>273933.5</v>
      </c>
      <c r="D33" s="26">
        <f t="shared" si="3"/>
        <v>5.1674315037725176</v>
      </c>
      <c r="E33" s="29">
        <f t="shared" si="1"/>
        <v>1395206.5060185797</v>
      </c>
      <c r="G33" s="28">
        <f t="shared" si="2"/>
        <v>0.89985509999999991</v>
      </c>
      <c r="H33" s="30">
        <v>273933.5</v>
      </c>
      <c r="I33" s="26">
        <v>2.8042000000000002E-3</v>
      </c>
      <c r="J33" s="117" t="s">
        <v>55</v>
      </c>
    </row>
    <row r="34" spans="1:10">
      <c r="A34" s="30">
        <v>280000</v>
      </c>
      <c r="B34" s="111">
        <f t="shared" si="0"/>
        <v>0.90265929999999994</v>
      </c>
      <c r="C34" s="114">
        <f>J32*H34</f>
        <v>1373232.4512565848</v>
      </c>
      <c r="D34" s="26">
        <f t="shared" si="3"/>
        <v>5.0982437277330357</v>
      </c>
      <c r="E34" s="29">
        <f t="shared" si="1"/>
        <v>1427508.2437652501</v>
      </c>
      <c r="G34" s="28">
        <f t="shared" si="2"/>
        <v>0.90265929999999994</v>
      </c>
      <c r="H34" s="30">
        <v>762906.91736970353</v>
      </c>
      <c r="I34" s="26">
        <f>1-G34</f>
        <v>9.7340700000000058E-2</v>
      </c>
      <c r="J34" s="118">
        <f>LOG((1-B34)/(1-B35))/LOG(((1-B34)*C34/E$5)/((1-B35)*C35/E$5))</f>
        <v>3.0636016668066084</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1" zoomScale="120" zoomScaleNormal="120" workbookViewId="0">
      <selection activeCell="C36" sqref="C36"/>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2012119</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206188.17303217819</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-3.3347863565478968</v>
      </c>
      <c r="E5" s="29">
        <f t="shared" ref="E5:E34" si="1">((1-B6)*E6+(B6-B5)*C5)/(1-B5)</f>
        <v>206188.17303217819</v>
      </c>
      <c r="G5" s="28">
        <v>0</v>
      </c>
      <c r="H5" s="30">
        <v>-30914.75</v>
      </c>
      <c r="I5" s="26">
        <v>2.33008E-2</v>
      </c>
      <c r="K5" s="36" t="s">
        <v>30</v>
      </c>
      <c r="L5" s="29">
        <v>955</v>
      </c>
    </row>
    <row r="6" spans="1:12">
      <c r="A6" s="30">
        <v>0</v>
      </c>
      <c r="B6" s="111">
        <f t="shared" si="0"/>
        <v>2.33008E-2</v>
      </c>
      <c r="C6" s="29">
        <f t="shared" si="0"/>
        <v>4854.1589999999997</v>
      </c>
      <c r="D6" s="26" t="s">
        <v>18</v>
      </c>
      <c r="E6" s="29">
        <f t="shared" si="1"/>
        <v>211844.6615283172</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23.230705531384348</v>
      </c>
      <c r="E7" s="29">
        <f t="shared" si="1"/>
        <v>232307.05531384348</v>
      </c>
      <c r="G7" s="28">
        <f t="shared" si="2"/>
        <v>0.1111678</v>
      </c>
      <c r="H7" s="30">
        <v>14919.73</v>
      </c>
      <c r="I7" s="26">
        <v>0.1008708</v>
      </c>
    </row>
    <row r="8" spans="1:12">
      <c r="A8" s="30">
        <v>20000</v>
      </c>
      <c r="B8" s="111">
        <f t="shared" si="0"/>
        <v>0.21203859999999999</v>
      </c>
      <c r="C8" s="29">
        <f t="shared" si="0"/>
        <v>24947.64</v>
      </c>
      <c r="D8" s="26">
        <f t="shared" si="3"/>
        <v>13.006793603674062</v>
      </c>
      <c r="E8" s="29">
        <f t="shared" si="1"/>
        <v>260135.87207348124</v>
      </c>
      <c r="G8" s="28">
        <f t="shared" si="2"/>
        <v>0.21203859999999999</v>
      </c>
      <c r="H8" s="30">
        <v>24947.64</v>
      </c>
      <c r="I8" s="26">
        <v>9.4431600000000004E-2</v>
      </c>
    </row>
    <row r="9" spans="1:12">
      <c r="A9" s="30">
        <v>30000</v>
      </c>
      <c r="B9" s="111">
        <f t="shared" si="0"/>
        <v>0.30647020000000003</v>
      </c>
      <c r="C9" s="29">
        <f t="shared" si="0"/>
        <v>34804.94</v>
      </c>
      <c r="D9" s="26">
        <f t="shared" si="3"/>
        <v>9.7386433088535966</v>
      </c>
      <c r="E9" s="29">
        <f t="shared" si="1"/>
        <v>292159.2992656079</v>
      </c>
      <c r="G9" s="28">
        <f t="shared" si="2"/>
        <v>0.30647020000000003</v>
      </c>
      <c r="H9" s="30">
        <v>34804.94</v>
      </c>
      <c r="I9" s="26">
        <v>8.2154199999999997E-2</v>
      </c>
    </row>
    <row r="10" spans="1:12">
      <c r="A10" s="30">
        <v>40000</v>
      </c>
      <c r="B10" s="111">
        <f t="shared" si="0"/>
        <v>0.38862440000000004</v>
      </c>
      <c r="C10" s="29">
        <f t="shared" si="0"/>
        <v>44257.46</v>
      </c>
      <c r="D10" s="26">
        <f t="shared" si="3"/>
        <v>8.1685386359084813</v>
      </c>
      <c r="E10" s="29">
        <f t="shared" si="1"/>
        <v>326741.54543633928</v>
      </c>
      <c r="G10" s="28">
        <f t="shared" si="2"/>
        <v>0.38862440000000004</v>
      </c>
      <c r="H10" s="30">
        <v>44257.46</v>
      </c>
      <c r="I10" s="26">
        <v>7.1793499999999996E-2</v>
      </c>
    </row>
    <row r="11" spans="1:12">
      <c r="A11" s="30">
        <v>50000</v>
      </c>
      <c r="B11" s="111">
        <f t="shared" si="0"/>
        <v>0.46041790000000005</v>
      </c>
      <c r="C11" s="29">
        <f t="shared" si="0"/>
        <v>54493.73</v>
      </c>
      <c r="D11" s="26">
        <f t="shared" si="3"/>
        <v>7.2865430647739862</v>
      </c>
      <c r="E11" s="29">
        <f t="shared" si="1"/>
        <v>364327.15323869931</v>
      </c>
      <c r="G11" s="28">
        <f t="shared" si="2"/>
        <v>0.46041790000000005</v>
      </c>
      <c r="H11" s="30">
        <v>54493.73</v>
      </c>
      <c r="I11" s="26">
        <v>7.0504499999999998E-2</v>
      </c>
    </row>
    <row r="12" spans="1:12">
      <c r="A12" s="30">
        <v>60000</v>
      </c>
      <c r="B12" s="111">
        <f t="shared" si="0"/>
        <v>0.53092240000000002</v>
      </c>
      <c r="C12" s="29">
        <f t="shared" si="0"/>
        <v>64430.080000000002</v>
      </c>
      <c r="D12" s="26">
        <f t="shared" si="3"/>
        <v>6.8482754681661122</v>
      </c>
      <c r="E12" s="29">
        <f t="shared" si="1"/>
        <v>410896.52808996674</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6.4398314261042717</v>
      </c>
      <c r="E13" s="29">
        <f t="shared" si="1"/>
        <v>450788.19982729905</v>
      </c>
      <c r="G13" s="28">
        <f t="shared" si="2"/>
        <v>0.57935490000000001</v>
      </c>
      <c r="H13" s="30">
        <v>74689.179999999993</v>
      </c>
      <c r="I13" s="26">
        <v>4.2585199999999997E-2</v>
      </c>
    </row>
    <row r="14" spans="1:12">
      <c r="A14" s="30">
        <v>80000</v>
      </c>
      <c r="B14" s="111">
        <f t="shared" si="0"/>
        <v>0.6219401</v>
      </c>
      <c r="C14" s="29">
        <f t="shared" si="0"/>
        <v>84624.97</v>
      </c>
      <c r="D14" s="26">
        <f t="shared" si="3"/>
        <v>6.1644065440105589</v>
      </c>
      <c r="E14" s="29">
        <f t="shared" si="1"/>
        <v>493152.5235208447</v>
      </c>
      <c r="G14" s="28">
        <f t="shared" si="2"/>
        <v>0.6219401</v>
      </c>
      <c r="H14" s="30">
        <v>84624.97</v>
      </c>
      <c r="I14" s="26">
        <v>3.8103699999999997E-2</v>
      </c>
    </row>
    <row r="15" spans="1:12">
      <c r="A15" s="30">
        <v>90000</v>
      </c>
      <c r="B15" s="111">
        <f t="shared" si="0"/>
        <v>0.66004379999999996</v>
      </c>
      <c r="C15" s="29">
        <f t="shared" si="0"/>
        <v>94407.64</v>
      </c>
      <c r="D15" s="26">
        <f t="shared" si="3"/>
        <v>5.9882442783200753</v>
      </c>
      <c r="E15" s="29">
        <f t="shared" si="1"/>
        <v>538941.98504880676</v>
      </c>
      <c r="G15" s="28">
        <f t="shared" si="2"/>
        <v>0.66004379999999996</v>
      </c>
      <c r="H15" s="30">
        <v>94407.64</v>
      </c>
      <c r="I15" s="26">
        <v>2.8324100000000001E-2</v>
      </c>
    </row>
    <row r="16" spans="1:12">
      <c r="A16" s="30">
        <v>100000</v>
      </c>
      <c r="B16" s="111">
        <f t="shared" si="0"/>
        <v>0.68836789999999992</v>
      </c>
      <c r="C16" s="29">
        <f t="shared" si="0"/>
        <v>103950.9</v>
      </c>
      <c r="D16" s="26">
        <f t="shared" si="3"/>
        <v>5.7934550972613277</v>
      </c>
      <c r="E16" s="29">
        <f t="shared" si="1"/>
        <v>579345.50972613273</v>
      </c>
      <c r="G16" s="28">
        <f t="shared" si="2"/>
        <v>0.68836789999999992</v>
      </c>
      <c r="H16" s="30">
        <v>103950.9</v>
      </c>
      <c r="I16" s="26">
        <v>3.4414500000000001E-2</v>
      </c>
    </row>
    <row r="17" spans="1:10">
      <c r="A17" s="30">
        <v>110000</v>
      </c>
      <c r="B17" s="111">
        <f t="shared" si="0"/>
        <v>0.72278239999999994</v>
      </c>
      <c r="C17" s="29">
        <f t="shared" si="0"/>
        <v>114415.5</v>
      </c>
      <c r="D17" s="26">
        <f t="shared" si="3"/>
        <v>5.803292811183022</v>
      </c>
      <c r="E17" s="29">
        <f t="shared" si="1"/>
        <v>638362.2092301324</v>
      </c>
      <c r="G17" s="28">
        <f t="shared" si="2"/>
        <v>0.72278239999999994</v>
      </c>
      <c r="H17" s="30">
        <v>114415.5</v>
      </c>
      <c r="I17" s="26">
        <v>2.0050700000000001E-2</v>
      </c>
    </row>
    <row r="18" spans="1:10">
      <c r="A18" s="30">
        <v>120000</v>
      </c>
      <c r="B18" s="111">
        <f t="shared" si="0"/>
        <v>0.74283309999999991</v>
      </c>
      <c r="C18" s="29">
        <f t="shared" si="0"/>
        <v>124408.4</v>
      </c>
      <c r="D18" s="26">
        <f t="shared" si="3"/>
        <v>5.6601092101285557</v>
      </c>
      <c r="E18" s="29">
        <f t="shared" si="1"/>
        <v>679213.10521542665</v>
      </c>
      <c r="G18" s="28">
        <f t="shared" si="2"/>
        <v>0.74283309999999991</v>
      </c>
      <c r="H18" s="30">
        <v>124408.4</v>
      </c>
      <c r="I18" s="26">
        <v>1.8303400000000001E-2</v>
      </c>
    </row>
    <row r="19" spans="1:10">
      <c r="A19" s="30">
        <v>130000</v>
      </c>
      <c r="B19" s="111">
        <f t="shared" si="0"/>
        <v>0.76113649999999988</v>
      </c>
      <c r="C19" s="29">
        <f t="shared" si="0"/>
        <v>133563.20000000001</v>
      </c>
      <c r="D19" s="26">
        <f t="shared" si="3"/>
        <v>5.5517395435231709</v>
      </c>
      <c r="E19" s="29">
        <f t="shared" si="1"/>
        <v>721726.14065801224</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5.5110497010763053</v>
      </c>
      <c r="E20" s="29">
        <f t="shared" si="1"/>
        <v>771546.95815068274</v>
      </c>
      <c r="G20" s="28">
        <f t="shared" si="2"/>
        <v>0.77978959999999986</v>
      </c>
      <c r="H20" s="30">
        <v>144083.70000000001</v>
      </c>
      <c r="I20" s="26">
        <v>1.43909E-2</v>
      </c>
    </row>
    <row r="21" spans="1:10">
      <c r="A21" s="30">
        <v>150000</v>
      </c>
      <c r="B21" s="111">
        <f t="shared" si="0"/>
        <v>0.79418049999999984</v>
      </c>
      <c r="C21" s="29">
        <f t="shared" si="0"/>
        <v>153742.39999999999</v>
      </c>
      <c r="D21" s="26">
        <f t="shared" si="3"/>
        <v>5.4361279391186637</v>
      </c>
      <c r="E21" s="29">
        <f t="shared" si="1"/>
        <v>815419.19086779957</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5.5126263839616616</v>
      </c>
      <c r="E22" s="29">
        <f t="shared" si="1"/>
        <v>882020.22143386584</v>
      </c>
      <c r="G22" s="28">
        <f t="shared" si="2"/>
        <v>0.81300269999999986</v>
      </c>
      <c r="H22" s="30">
        <v>164780.29999999999</v>
      </c>
      <c r="I22" s="26">
        <v>1.40099E-2</v>
      </c>
    </row>
    <row r="23" spans="1:10">
      <c r="A23" s="30">
        <v>170000</v>
      </c>
      <c r="B23" s="111">
        <f t="shared" si="0"/>
        <v>0.82701259999999988</v>
      </c>
      <c r="C23" s="29">
        <f t="shared" si="0"/>
        <v>174773.8</v>
      </c>
      <c r="D23" s="26">
        <f t="shared" si="3"/>
        <v>5.5300472556880909</v>
      </c>
      <c r="E23" s="29">
        <f t="shared" si="1"/>
        <v>940108.03346697544</v>
      </c>
      <c r="G23" s="28">
        <f t="shared" si="2"/>
        <v>0.82701259999999988</v>
      </c>
      <c r="H23" s="30">
        <v>174773.8</v>
      </c>
      <c r="I23" s="26">
        <v>1.08644E-2</v>
      </c>
    </row>
    <row r="24" spans="1:10">
      <c r="A24" s="30">
        <v>180000</v>
      </c>
      <c r="B24" s="111">
        <f t="shared" si="0"/>
        <v>0.83787699999999987</v>
      </c>
      <c r="C24" s="29">
        <f t="shared" si="0"/>
        <v>184214.1</v>
      </c>
      <c r="D24" s="26">
        <f t="shared" si="3"/>
        <v>5.5077534394614327</v>
      </c>
      <c r="E24" s="29">
        <f t="shared" si="1"/>
        <v>991395.61910305789</v>
      </c>
      <c r="G24" s="28">
        <f t="shared" si="2"/>
        <v>0.83787699999999987</v>
      </c>
      <c r="H24" s="30">
        <v>184214.1</v>
      </c>
      <c r="I24" s="26">
        <v>8.0704999999999995E-3</v>
      </c>
    </row>
    <row r="25" spans="1:10">
      <c r="A25" s="30">
        <v>190000</v>
      </c>
      <c r="B25" s="111">
        <f t="shared" si="0"/>
        <v>0.84594749999999985</v>
      </c>
      <c r="C25" s="29">
        <f t="shared" si="0"/>
        <v>194337.1</v>
      </c>
      <c r="D25" s="26">
        <f t="shared" si="3"/>
        <v>5.4404328005676481</v>
      </c>
      <c r="E25" s="29">
        <f t="shared" si="1"/>
        <v>1033682.2321078532</v>
      </c>
      <c r="G25" s="28">
        <f t="shared" si="2"/>
        <v>0.84594749999999985</v>
      </c>
      <c r="H25" s="30">
        <v>194337.1</v>
      </c>
      <c r="I25" s="26">
        <v>6.4593999999999997E-3</v>
      </c>
    </row>
    <row r="26" spans="1:10">
      <c r="A26" s="30">
        <v>200000</v>
      </c>
      <c r="B26" s="111">
        <f t="shared" si="0"/>
        <v>0.85240689999999986</v>
      </c>
      <c r="C26" s="29">
        <f t="shared" si="0"/>
        <v>203261.4</v>
      </c>
      <c r="D26" s="26">
        <f t="shared" si="3"/>
        <v>5.3520805172482673</v>
      </c>
      <c r="E26" s="29">
        <f t="shared" si="1"/>
        <v>1070416.1034496534</v>
      </c>
      <c r="G26" s="28">
        <f t="shared" si="2"/>
        <v>0.85240689999999986</v>
      </c>
      <c r="H26" s="30">
        <v>203261.4</v>
      </c>
      <c r="I26" s="26">
        <v>1.22804E-2</v>
      </c>
    </row>
    <row r="27" spans="1:10">
      <c r="A27" s="30">
        <v>210000</v>
      </c>
      <c r="B27" s="111">
        <f t="shared" si="0"/>
        <v>0.86468729999999983</v>
      </c>
      <c r="C27" s="29">
        <f t="shared" si="0"/>
        <v>214034.7</v>
      </c>
      <c r="D27" s="26">
        <f t="shared" si="3"/>
        <v>5.4719778248208986</v>
      </c>
      <c r="E27" s="29">
        <f t="shared" si="1"/>
        <v>1149115.3432123887</v>
      </c>
      <c r="G27" s="28">
        <f t="shared" si="2"/>
        <v>0.86468729999999983</v>
      </c>
      <c r="H27" s="30">
        <v>214034.7</v>
      </c>
      <c r="I27" s="26">
        <v>7.4536999999999997E-3</v>
      </c>
    </row>
    <row r="28" spans="1:10">
      <c r="A28" s="30">
        <v>220000</v>
      </c>
      <c r="B28" s="111">
        <f t="shared" si="0"/>
        <v>0.87214099999999983</v>
      </c>
      <c r="C28" s="29">
        <f t="shared" si="0"/>
        <v>224731.8</v>
      </c>
      <c r="D28" s="26">
        <f t="shared" si="3"/>
        <v>5.4710319840287482</v>
      </c>
      <c r="E28" s="29">
        <f t="shared" si="1"/>
        <v>1203627.0364863246</v>
      </c>
      <c r="G28" s="28">
        <f t="shared" si="2"/>
        <v>0.87214099999999983</v>
      </c>
      <c r="H28" s="30">
        <v>224731.8</v>
      </c>
      <c r="I28" s="26">
        <v>6.3249999999999999E-3</v>
      </c>
    </row>
    <row r="29" spans="1:10">
      <c r="A29" s="30">
        <v>230000</v>
      </c>
      <c r="B29" s="111">
        <f t="shared" si="0"/>
        <v>0.87846599999999986</v>
      </c>
      <c r="C29" s="29">
        <f t="shared" si="0"/>
        <v>234743.6</v>
      </c>
      <c r="D29" s="26">
        <f t="shared" si="3"/>
        <v>5.45465969526885</v>
      </c>
      <c r="E29" s="29">
        <f t="shared" si="1"/>
        <v>1254571.7299118354</v>
      </c>
      <c r="G29" s="28">
        <f t="shared" si="2"/>
        <v>0.87846599999999986</v>
      </c>
      <c r="H29" s="30">
        <v>234743.6</v>
      </c>
      <c r="I29" s="26">
        <v>4.9321E-3</v>
      </c>
    </row>
    <row r="30" spans="1:10">
      <c r="A30" s="30">
        <v>240000</v>
      </c>
      <c r="B30" s="111">
        <f t="shared" si="0"/>
        <v>0.88339809999999985</v>
      </c>
      <c r="C30" s="29">
        <f t="shared" si="0"/>
        <v>243607.4</v>
      </c>
      <c r="D30" s="26">
        <f t="shared" si="3"/>
        <v>5.4071210715529006</v>
      </c>
      <c r="E30" s="29">
        <f t="shared" si="1"/>
        <v>1297709.0571726961</v>
      </c>
      <c r="G30" s="28">
        <f t="shared" si="2"/>
        <v>0.88339809999999985</v>
      </c>
      <c r="H30" s="30">
        <v>243607.4</v>
      </c>
      <c r="I30" s="26">
        <v>4.2024000000000002E-3</v>
      </c>
    </row>
    <row r="31" spans="1:10">
      <c r="A31" s="30">
        <v>250000</v>
      </c>
      <c r="B31" s="111">
        <f t="shared" si="0"/>
        <v>0.8876004999999999</v>
      </c>
      <c r="C31" s="29">
        <f t="shared" si="0"/>
        <v>253600.9</v>
      </c>
      <c r="D31" s="26">
        <f t="shared" si="3"/>
        <v>5.3484795208443119</v>
      </c>
      <c r="E31" s="29">
        <f t="shared" si="1"/>
        <v>1337119.8802110779</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5.5066544614046329</v>
      </c>
      <c r="E32" s="29">
        <f t="shared" si="1"/>
        <v>1431730.1599652045</v>
      </c>
      <c r="G32" s="28">
        <f t="shared" si="2"/>
        <v>0.89662679999999995</v>
      </c>
      <c r="H32" s="30">
        <v>264503.8</v>
      </c>
      <c r="I32" s="26">
        <v>3.2282999999999999E-3</v>
      </c>
      <c r="J32" s="119">
        <f>B1/10-10*INT(B1/100)</f>
        <v>1.8999999999941792</v>
      </c>
    </row>
    <row r="33" spans="1:10">
      <c r="A33" s="30">
        <v>270000</v>
      </c>
      <c r="B33" s="111">
        <f t="shared" si="0"/>
        <v>0.89985509999999991</v>
      </c>
      <c r="C33" s="29">
        <f t="shared" si="0"/>
        <v>273933.5</v>
      </c>
      <c r="D33" s="26">
        <f t="shared" si="3"/>
        <v>5.4420637294550946</v>
      </c>
      <c r="E33" s="29">
        <f t="shared" si="1"/>
        <v>1469357.2069528755</v>
      </c>
      <c r="G33" s="28">
        <f t="shared" si="2"/>
        <v>0.89985509999999991</v>
      </c>
      <c r="H33" s="30">
        <v>273933.5</v>
      </c>
      <c r="I33" s="26">
        <v>2.8042000000000002E-3</v>
      </c>
      <c r="J33" s="117" t="s">
        <v>55</v>
      </c>
    </row>
    <row r="34" spans="1:10">
      <c r="A34" s="30">
        <v>280000</v>
      </c>
      <c r="B34" s="111">
        <f t="shared" si="0"/>
        <v>0.90265929999999994</v>
      </c>
      <c r="C34" s="114">
        <f>J32*H34</f>
        <v>1449523.142997996</v>
      </c>
      <c r="D34" s="26">
        <f t="shared" si="3"/>
        <v>5.3706967322681738</v>
      </c>
      <c r="E34" s="29">
        <f t="shared" si="1"/>
        <v>1503795.0850350887</v>
      </c>
      <c r="G34" s="28">
        <f t="shared" si="2"/>
        <v>0.90265929999999994</v>
      </c>
      <c r="H34" s="30">
        <v>762906.91736970353</v>
      </c>
      <c r="I34" s="26">
        <f>1-G34</f>
        <v>9.7340700000000058E-2</v>
      </c>
      <c r="J34" s="118">
        <f>LOG((1-B34)/(1-B35))/LOG(((1-B34)*C34/E$5)/((1-B35)*C35/E$5))</f>
        <v>3.0131574466456645</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3" zoomScale="120" zoomScaleNormal="120" workbookViewId="0">
      <selection activeCell="C36" sqref="C36"/>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2012120</v>
      </c>
      <c r="C1" s="17"/>
      <c r="D1" s="18"/>
      <c r="G1" s="23"/>
      <c r="H1" s="23"/>
    </row>
    <row r="2" spans="1:12">
      <c r="A2" s="16" t="s">
        <v>42</v>
      </c>
      <c r="B2" s="17" t="s">
        <v>53</v>
      </c>
      <c r="C2" s="17"/>
      <c r="D2" s="18"/>
      <c r="G2" s="24" t="s">
        <v>20</v>
      </c>
      <c r="H2" s="32"/>
      <c r="I2" s="29">
        <f>SUMPRODUCT(H5:H134,I5:I134)</f>
        <v>134069.60016991213</v>
      </c>
      <c r="J2" s="24"/>
      <c r="K2" s="24" t="s">
        <v>32</v>
      </c>
      <c r="L2" s="29">
        <v>13242</v>
      </c>
    </row>
    <row r="3" spans="1:12">
      <c r="A3" s="16" t="s">
        <v>21</v>
      </c>
      <c r="B3" s="20">
        <f>E5</f>
        <v>213613.98756217316</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34" si="0">G5</f>
        <v>0</v>
      </c>
      <c r="C5" s="29">
        <f t="shared" si="0"/>
        <v>-30914.75</v>
      </c>
      <c r="D5" s="26">
        <f>E5/A5</f>
        <v>-3.4548878377178074</v>
      </c>
      <c r="E5" s="29">
        <f t="shared" ref="E5:E34" si="1">((1-B6)*E6+(B6-B5)*C5)/(1-B5)</f>
        <v>213613.98756217316</v>
      </c>
      <c r="G5" s="28">
        <v>0</v>
      </c>
      <c r="H5" s="30">
        <v>-30914.75</v>
      </c>
      <c r="I5" s="26">
        <v>2.33008E-2</v>
      </c>
      <c r="K5" s="36" t="s">
        <v>30</v>
      </c>
      <c r="L5" s="29">
        <v>955</v>
      </c>
    </row>
    <row r="6" spans="1:12">
      <c r="A6" s="30">
        <v>0</v>
      </c>
      <c r="B6" s="111">
        <f t="shared" si="0"/>
        <v>2.33008E-2</v>
      </c>
      <c r="C6" s="29">
        <f t="shared" si="0"/>
        <v>4854.1589999999997</v>
      </c>
      <c r="D6" s="26" t="s">
        <v>18</v>
      </c>
      <c r="E6" s="29">
        <f t="shared" si="1"/>
        <v>219447.63133723583</v>
      </c>
      <c r="G6" s="28">
        <f t="shared" ref="G6:G34" si="2">G5+I5</f>
        <v>2.33008E-2</v>
      </c>
      <c r="H6" s="30">
        <v>4854.1589999999997</v>
      </c>
      <c r="I6" s="26">
        <v>8.7867000000000001E-2</v>
      </c>
      <c r="K6" s="24" t="s">
        <v>29</v>
      </c>
      <c r="L6" s="29"/>
    </row>
    <row r="7" spans="1:12">
      <c r="A7" s="30">
        <v>10000</v>
      </c>
      <c r="B7" s="111">
        <f t="shared" si="0"/>
        <v>0.1111678</v>
      </c>
      <c r="C7" s="29">
        <f t="shared" si="0"/>
        <v>14919.73</v>
      </c>
      <c r="D7" s="26">
        <f t="shared" ref="D7:D34" si="3">E7/A7</f>
        <v>24.066162947305482</v>
      </c>
      <c r="E7" s="29">
        <f t="shared" si="1"/>
        <v>240661.62947305484</v>
      </c>
      <c r="G7" s="28">
        <f t="shared" si="2"/>
        <v>0.1111678</v>
      </c>
      <c r="H7" s="30">
        <v>14919.73</v>
      </c>
      <c r="I7" s="26">
        <v>0.1008708</v>
      </c>
    </row>
    <row r="8" spans="1:12">
      <c r="A8" s="30">
        <v>20000</v>
      </c>
      <c r="B8" s="111">
        <f t="shared" si="0"/>
        <v>0.21203859999999999</v>
      </c>
      <c r="C8" s="29">
        <f t="shared" si="0"/>
        <v>24947.64</v>
      </c>
      <c r="D8" s="26">
        <f t="shared" si="3"/>
        <v>13.477997810504178</v>
      </c>
      <c r="E8" s="29">
        <f t="shared" si="1"/>
        <v>269559.95621008356</v>
      </c>
      <c r="G8" s="28">
        <f t="shared" si="2"/>
        <v>0.21203859999999999</v>
      </c>
      <c r="H8" s="30">
        <v>24947.64</v>
      </c>
      <c r="I8" s="26">
        <v>9.4431600000000004E-2</v>
      </c>
    </row>
    <row r="9" spans="1:12">
      <c r="A9" s="30">
        <v>30000</v>
      </c>
      <c r="B9" s="111">
        <f t="shared" si="0"/>
        <v>0.30647020000000003</v>
      </c>
      <c r="C9" s="29">
        <f t="shared" si="0"/>
        <v>34804.94</v>
      </c>
      <c r="D9" s="26">
        <f t="shared" si="3"/>
        <v>10.095552487089099</v>
      </c>
      <c r="E9" s="29">
        <f t="shared" si="1"/>
        <v>302866.57461267296</v>
      </c>
      <c r="G9" s="28">
        <f t="shared" si="2"/>
        <v>0.30647020000000003</v>
      </c>
      <c r="H9" s="30">
        <v>34804.94</v>
      </c>
      <c r="I9" s="26">
        <v>8.2154199999999997E-2</v>
      </c>
    </row>
    <row r="10" spans="1:12">
      <c r="A10" s="30">
        <v>40000</v>
      </c>
      <c r="B10" s="111">
        <f t="shared" si="0"/>
        <v>0.38862440000000004</v>
      </c>
      <c r="C10" s="29">
        <f t="shared" si="0"/>
        <v>44257.46</v>
      </c>
      <c r="D10" s="26">
        <f t="shared" si="3"/>
        <v>8.4721905370472808</v>
      </c>
      <c r="E10" s="29">
        <f t="shared" si="1"/>
        <v>338887.62148189126</v>
      </c>
      <c r="G10" s="28">
        <f t="shared" si="2"/>
        <v>0.38862440000000004</v>
      </c>
      <c r="H10" s="30">
        <v>44257.46</v>
      </c>
      <c r="I10" s="26">
        <v>7.1793499999999996E-2</v>
      </c>
    </row>
    <row r="11" spans="1:12">
      <c r="A11" s="30">
        <v>50000</v>
      </c>
      <c r="B11" s="111">
        <f t="shared" si="0"/>
        <v>0.46041790000000005</v>
      </c>
      <c r="C11" s="29">
        <f t="shared" si="0"/>
        <v>54493.73</v>
      </c>
      <c r="D11" s="26">
        <f t="shared" si="3"/>
        <v>7.5617862401867715</v>
      </c>
      <c r="E11" s="29">
        <f t="shared" si="1"/>
        <v>378089.31200933858</v>
      </c>
      <c r="G11" s="28">
        <f t="shared" si="2"/>
        <v>0.46041790000000005</v>
      </c>
      <c r="H11" s="30">
        <v>54493.73</v>
      </c>
      <c r="I11" s="26">
        <v>7.0504499999999998E-2</v>
      </c>
    </row>
    <row r="12" spans="1:12">
      <c r="A12" s="30">
        <v>60000</v>
      </c>
      <c r="B12" s="111">
        <f t="shared" si="0"/>
        <v>0.53092240000000002</v>
      </c>
      <c r="C12" s="29">
        <f t="shared" si="0"/>
        <v>64430.080000000002</v>
      </c>
      <c r="D12" s="26">
        <f t="shared" si="3"/>
        <v>7.112120033542749</v>
      </c>
      <c r="E12" s="29">
        <f t="shared" si="1"/>
        <v>426727.20201256493</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6.6920227976766817</v>
      </c>
      <c r="E13" s="29">
        <f t="shared" si="1"/>
        <v>468441.5958373677</v>
      </c>
      <c r="G13" s="28">
        <f t="shared" si="2"/>
        <v>0.57935490000000001</v>
      </c>
      <c r="H13" s="30">
        <v>74689.179999999993</v>
      </c>
      <c r="I13" s="26">
        <v>4.2585199999999997E-2</v>
      </c>
    </row>
    <row r="14" spans="1:12">
      <c r="A14" s="30">
        <v>80000</v>
      </c>
      <c r="B14" s="111">
        <f t="shared" si="0"/>
        <v>0.6219401</v>
      </c>
      <c r="C14" s="29">
        <f t="shared" si="0"/>
        <v>84624.97</v>
      </c>
      <c r="D14" s="26">
        <f t="shared" si="3"/>
        <v>6.4099302867426937</v>
      </c>
      <c r="E14" s="29">
        <f t="shared" si="1"/>
        <v>512794.4229394155</v>
      </c>
      <c r="G14" s="28">
        <f t="shared" si="2"/>
        <v>0.6219401</v>
      </c>
      <c r="H14" s="30">
        <v>84624.97</v>
      </c>
      <c r="I14" s="26">
        <v>3.8103699999999997E-2</v>
      </c>
    </row>
    <row r="15" spans="1:12">
      <c r="A15" s="30">
        <v>90000</v>
      </c>
      <c r="B15" s="111">
        <f t="shared" si="0"/>
        <v>0.66004379999999996</v>
      </c>
      <c r="C15" s="29">
        <f t="shared" si="0"/>
        <v>94407.64</v>
      </c>
      <c r="D15" s="26">
        <f t="shared" si="3"/>
        <v>6.2309492218783253</v>
      </c>
      <c r="E15" s="29">
        <f t="shared" si="1"/>
        <v>560785.42996904929</v>
      </c>
      <c r="G15" s="28">
        <f t="shared" si="2"/>
        <v>0.66004379999999996</v>
      </c>
      <c r="H15" s="30">
        <v>94407.64</v>
      </c>
      <c r="I15" s="26">
        <v>2.8324100000000001E-2</v>
      </c>
    </row>
    <row r="16" spans="1:12">
      <c r="A16" s="30">
        <v>100000</v>
      </c>
      <c r="B16" s="111">
        <f t="shared" si="0"/>
        <v>0.68836789999999992</v>
      </c>
      <c r="C16" s="29">
        <f t="shared" si="0"/>
        <v>103950.9</v>
      </c>
      <c r="D16" s="26">
        <f t="shared" si="3"/>
        <v>6.0317429543208192</v>
      </c>
      <c r="E16" s="29">
        <f t="shared" si="1"/>
        <v>603174.29543208191</v>
      </c>
      <c r="G16" s="28">
        <f t="shared" si="2"/>
        <v>0.68836789999999992</v>
      </c>
      <c r="H16" s="30">
        <v>103950.9</v>
      </c>
      <c r="I16" s="26">
        <v>3.4414500000000001E-2</v>
      </c>
    </row>
    <row r="17" spans="1:10">
      <c r="A17" s="30">
        <v>110000</v>
      </c>
      <c r="B17" s="111">
        <f t="shared" si="0"/>
        <v>0.72278239999999994</v>
      </c>
      <c r="C17" s="29">
        <f t="shared" si="0"/>
        <v>114415.5</v>
      </c>
      <c r="D17" s="26">
        <f t="shared" si="3"/>
        <v>6.0468105561535284</v>
      </c>
      <c r="E17" s="29">
        <f t="shared" si="1"/>
        <v>665149.16117688816</v>
      </c>
      <c r="G17" s="28">
        <f t="shared" si="2"/>
        <v>0.72278239999999994</v>
      </c>
      <c r="H17" s="30">
        <v>114415.5</v>
      </c>
      <c r="I17" s="26">
        <v>2.0050700000000001E-2</v>
      </c>
    </row>
    <row r="18" spans="1:10">
      <c r="A18" s="30">
        <v>120000</v>
      </c>
      <c r="B18" s="111">
        <f t="shared" si="0"/>
        <v>0.74283309999999991</v>
      </c>
      <c r="C18" s="29">
        <f t="shared" si="0"/>
        <v>124408.4</v>
      </c>
      <c r="D18" s="26">
        <f t="shared" si="3"/>
        <v>5.9007381081319847</v>
      </c>
      <c r="E18" s="29">
        <f t="shared" si="1"/>
        <v>708088.57297583821</v>
      </c>
      <c r="G18" s="28">
        <f t="shared" si="2"/>
        <v>0.74283309999999991</v>
      </c>
      <c r="H18" s="30">
        <v>124408.4</v>
      </c>
      <c r="I18" s="26">
        <v>1.8303400000000001E-2</v>
      </c>
    </row>
    <row r="19" spans="1:10">
      <c r="A19" s="30">
        <v>130000</v>
      </c>
      <c r="B19" s="111">
        <f t="shared" si="0"/>
        <v>0.76113649999999988</v>
      </c>
      <c r="C19" s="29">
        <f t="shared" si="0"/>
        <v>133563.20000000001</v>
      </c>
      <c r="D19" s="26">
        <f t="shared" si="3"/>
        <v>5.7908788437123189</v>
      </c>
      <c r="E19" s="29">
        <f t="shared" si="1"/>
        <v>752814.24968260142</v>
      </c>
      <c r="G19" s="28">
        <f t="shared" si="2"/>
        <v>0.76113649999999988</v>
      </c>
      <c r="H19" s="30">
        <v>133563.20000000001</v>
      </c>
      <c r="I19" s="26">
        <v>1.8653099999999999E-2</v>
      </c>
    </row>
    <row r="20" spans="1:10">
      <c r="A20" s="30">
        <v>140000</v>
      </c>
      <c r="B20" s="111">
        <f t="shared" si="0"/>
        <v>0.77978959999999986</v>
      </c>
      <c r="C20" s="29">
        <f t="shared" si="0"/>
        <v>144083.70000000001</v>
      </c>
      <c r="D20" s="26">
        <f t="shared" si="3"/>
        <v>5.7519172184919531</v>
      </c>
      <c r="E20" s="29">
        <f t="shared" si="1"/>
        <v>805268.41058887343</v>
      </c>
      <c r="G20" s="28">
        <f t="shared" si="2"/>
        <v>0.77978959999999986</v>
      </c>
      <c r="H20" s="30">
        <v>144083.70000000001</v>
      </c>
      <c r="I20" s="26">
        <v>1.43909E-2</v>
      </c>
    </row>
    <row r="21" spans="1:10">
      <c r="A21" s="30">
        <v>150000</v>
      </c>
      <c r="B21" s="111">
        <f t="shared" si="0"/>
        <v>0.79418049999999984</v>
      </c>
      <c r="C21" s="29">
        <f t="shared" si="0"/>
        <v>153742.39999999999</v>
      </c>
      <c r="D21" s="26">
        <f t="shared" si="3"/>
        <v>5.6766563156814591</v>
      </c>
      <c r="E21" s="29">
        <f t="shared" si="1"/>
        <v>851498.44735221891</v>
      </c>
      <c r="G21" s="28">
        <f t="shared" si="2"/>
        <v>0.79418049999999984</v>
      </c>
      <c r="H21" s="30">
        <v>153742.39999999999</v>
      </c>
      <c r="I21" s="26">
        <v>1.8822200000000001E-2</v>
      </c>
    </row>
    <row r="22" spans="1:10">
      <c r="A22" s="30">
        <v>160000</v>
      </c>
      <c r="B22" s="111">
        <f t="shared" si="0"/>
        <v>0.81300269999999986</v>
      </c>
      <c r="C22" s="29">
        <f t="shared" si="0"/>
        <v>164780.29999999999</v>
      </c>
      <c r="D22" s="26">
        <f t="shared" si="3"/>
        <v>5.7608189557927441</v>
      </c>
      <c r="E22" s="29">
        <f t="shared" si="1"/>
        <v>921731.03292683908</v>
      </c>
      <c r="G22" s="28">
        <f t="shared" si="2"/>
        <v>0.81300269999999986</v>
      </c>
      <c r="H22" s="30">
        <v>164780.29999999999</v>
      </c>
      <c r="I22" s="26">
        <v>1.40099E-2</v>
      </c>
    </row>
    <row r="23" spans="1:10">
      <c r="A23" s="30">
        <v>170000</v>
      </c>
      <c r="B23" s="111">
        <f t="shared" si="0"/>
        <v>0.82701259999999988</v>
      </c>
      <c r="C23" s="29">
        <f t="shared" si="0"/>
        <v>174773.8</v>
      </c>
      <c r="D23" s="26">
        <f t="shared" si="3"/>
        <v>5.7825584902701861</v>
      </c>
      <c r="E23" s="29">
        <f t="shared" si="1"/>
        <v>983034.94334593171</v>
      </c>
      <c r="G23" s="28">
        <f t="shared" si="2"/>
        <v>0.82701259999999988</v>
      </c>
      <c r="H23" s="30">
        <v>174773.8</v>
      </c>
      <c r="I23" s="26">
        <v>1.08644E-2</v>
      </c>
    </row>
    <row r="24" spans="1:10">
      <c r="A24" s="30">
        <v>180000</v>
      </c>
      <c r="B24" s="111">
        <f t="shared" si="0"/>
        <v>0.83787699999999987</v>
      </c>
      <c r="C24" s="29">
        <f t="shared" si="0"/>
        <v>184214.1</v>
      </c>
      <c r="D24" s="26">
        <f t="shared" si="3"/>
        <v>5.7622177977982432</v>
      </c>
      <c r="E24" s="29">
        <f t="shared" si="1"/>
        <v>1037199.2036036837</v>
      </c>
      <c r="G24" s="28">
        <f t="shared" si="2"/>
        <v>0.83787699999999987</v>
      </c>
      <c r="H24" s="30">
        <v>184214.1</v>
      </c>
      <c r="I24" s="26">
        <v>8.0704999999999995E-3</v>
      </c>
    </row>
    <row r="25" spans="1:10">
      <c r="A25" s="30">
        <v>190000</v>
      </c>
      <c r="B25" s="111">
        <f t="shared" si="0"/>
        <v>0.84594749999999985</v>
      </c>
      <c r="C25" s="29">
        <f t="shared" si="0"/>
        <v>194337.1</v>
      </c>
      <c r="D25" s="26">
        <f t="shared" si="3"/>
        <v>5.6941335478349409</v>
      </c>
      <c r="E25" s="29">
        <f t="shared" si="1"/>
        <v>1081885.3740886387</v>
      </c>
      <c r="G25" s="28">
        <f t="shared" si="2"/>
        <v>0.84594749999999985</v>
      </c>
      <c r="H25" s="30">
        <v>194337.1</v>
      </c>
      <c r="I25" s="26">
        <v>6.4593999999999997E-3</v>
      </c>
    </row>
    <row r="26" spans="1:10">
      <c r="A26" s="30">
        <v>200000</v>
      </c>
      <c r="B26" s="111">
        <f t="shared" si="0"/>
        <v>0.85240689999999986</v>
      </c>
      <c r="C26" s="29">
        <f t="shared" si="0"/>
        <v>203261.4</v>
      </c>
      <c r="D26" s="26">
        <f t="shared" si="3"/>
        <v>5.6036442600653418</v>
      </c>
      <c r="E26" s="29">
        <f t="shared" si="1"/>
        <v>1120728.8520130683</v>
      </c>
      <c r="G26" s="28">
        <f t="shared" si="2"/>
        <v>0.85240689999999986</v>
      </c>
      <c r="H26" s="30">
        <v>203261.4</v>
      </c>
      <c r="I26" s="26">
        <v>1.22804E-2</v>
      </c>
    </row>
    <row r="27" spans="1:10">
      <c r="A27" s="30">
        <v>210000</v>
      </c>
      <c r="B27" s="111">
        <f t="shared" si="0"/>
        <v>0.86468729999999983</v>
      </c>
      <c r="C27" s="29">
        <f t="shared" si="0"/>
        <v>214034.7</v>
      </c>
      <c r="D27" s="26">
        <f t="shared" si="3"/>
        <v>5.7333060044478259</v>
      </c>
      <c r="E27" s="29">
        <f t="shared" si="1"/>
        <v>1203994.2609340434</v>
      </c>
      <c r="G27" s="28">
        <f t="shared" si="2"/>
        <v>0.86468729999999983</v>
      </c>
      <c r="H27" s="30">
        <v>214034.7</v>
      </c>
      <c r="I27" s="26">
        <v>7.4536999999999997E-3</v>
      </c>
    </row>
    <row r="28" spans="1:10">
      <c r="A28" s="30">
        <v>220000</v>
      </c>
      <c r="B28" s="111">
        <f t="shared" si="0"/>
        <v>0.87214099999999983</v>
      </c>
      <c r="C28" s="29">
        <f t="shared" si="0"/>
        <v>224731.8</v>
      </c>
      <c r="D28" s="26">
        <f t="shared" si="3"/>
        <v>5.7350235873501259</v>
      </c>
      <c r="E28" s="29">
        <f t="shared" si="1"/>
        <v>1261705.1892170277</v>
      </c>
      <c r="G28" s="28">
        <f t="shared" si="2"/>
        <v>0.87214099999999983</v>
      </c>
      <c r="H28" s="30">
        <v>224731.8</v>
      </c>
      <c r="I28" s="26">
        <v>6.3249999999999999E-3</v>
      </c>
    </row>
    <row r="29" spans="1:10">
      <c r="A29" s="30">
        <v>230000</v>
      </c>
      <c r="B29" s="111">
        <f t="shared" si="0"/>
        <v>0.87846599999999986</v>
      </c>
      <c r="C29" s="29">
        <f t="shared" si="0"/>
        <v>234743.6</v>
      </c>
      <c r="D29" s="26">
        <f t="shared" si="3"/>
        <v>5.7203149862196359</v>
      </c>
      <c r="E29" s="29">
        <f t="shared" si="1"/>
        <v>1315672.4468305162</v>
      </c>
      <c r="G29" s="28">
        <f t="shared" si="2"/>
        <v>0.87846599999999986</v>
      </c>
      <c r="H29" s="30">
        <v>234743.6</v>
      </c>
      <c r="I29" s="26">
        <v>4.9321E-3</v>
      </c>
    </row>
    <row r="30" spans="1:10">
      <c r="A30" s="30">
        <v>240000</v>
      </c>
      <c r="B30" s="111">
        <f t="shared" si="0"/>
        <v>0.88339809999999985</v>
      </c>
      <c r="C30" s="29">
        <f t="shared" si="0"/>
        <v>243607.4</v>
      </c>
      <c r="D30" s="26">
        <f t="shared" si="3"/>
        <v>5.6724760432555827</v>
      </c>
      <c r="E30" s="29">
        <f t="shared" si="1"/>
        <v>1361394.2503813398</v>
      </c>
      <c r="G30" s="28">
        <f t="shared" si="2"/>
        <v>0.88339809999999985</v>
      </c>
      <c r="H30" s="30">
        <v>243607.4</v>
      </c>
      <c r="I30" s="26">
        <v>4.2024000000000002E-3</v>
      </c>
    </row>
    <row r="31" spans="1:10">
      <c r="A31" s="30">
        <v>250000</v>
      </c>
      <c r="B31" s="111">
        <f t="shared" si="0"/>
        <v>0.8876004999999999</v>
      </c>
      <c r="C31" s="29">
        <f t="shared" si="0"/>
        <v>253600.9</v>
      </c>
      <c r="D31" s="26">
        <f t="shared" si="3"/>
        <v>5.6127445586779308</v>
      </c>
      <c r="E31" s="29">
        <f t="shared" si="1"/>
        <v>1403186.1396694826</v>
      </c>
      <c r="G31" s="28">
        <f t="shared" si="2"/>
        <v>0.8876004999999999</v>
      </c>
      <c r="H31" s="30">
        <v>253600.9</v>
      </c>
      <c r="I31" s="26">
        <v>9.0262999999999993E-3</v>
      </c>
      <c r="J31" s="117" t="s">
        <v>56</v>
      </c>
    </row>
    <row r="32" spans="1:10">
      <c r="A32" s="30">
        <v>260000</v>
      </c>
      <c r="B32" s="111">
        <f t="shared" si="0"/>
        <v>0.89662679999999995</v>
      </c>
      <c r="C32" s="29">
        <f t="shared" si="0"/>
        <v>264503.8</v>
      </c>
      <c r="D32" s="26">
        <f t="shared" si="3"/>
        <v>5.7829429492851014</v>
      </c>
      <c r="E32" s="29">
        <f t="shared" si="1"/>
        <v>1503565.1668141263</v>
      </c>
      <c r="G32" s="28">
        <f t="shared" si="2"/>
        <v>0.89662679999999995</v>
      </c>
      <c r="H32" s="30">
        <v>264503.8</v>
      </c>
      <c r="I32" s="26">
        <v>3.2282999999999999E-3</v>
      </c>
      <c r="J32" s="119">
        <f>B1/10-10*INT(B1/100)</f>
        <v>2</v>
      </c>
    </row>
    <row r="33" spans="1:10">
      <c r="A33" s="30">
        <v>270000</v>
      </c>
      <c r="B33" s="111">
        <f t="shared" si="0"/>
        <v>0.89985509999999991</v>
      </c>
      <c r="C33" s="29">
        <f t="shared" si="0"/>
        <v>273933.5</v>
      </c>
      <c r="D33" s="26">
        <f t="shared" si="3"/>
        <v>5.7166959551376717</v>
      </c>
      <c r="E33" s="29">
        <f t="shared" si="1"/>
        <v>1543507.9078871713</v>
      </c>
      <c r="G33" s="28">
        <f t="shared" si="2"/>
        <v>0.89985509999999991</v>
      </c>
      <c r="H33" s="30">
        <v>273933.5</v>
      </c>
      <c r="I33" s="26">
        <v>2.8042000000000002E-3</v>
      </c>
      <c r="J33" s="117" t="s">
        <v>55</v>
      </c>
    </row>
    <row r="34" spans="1:10">
      <c r="A34" s="30">
        <v>280000</v>
      </c>
      <c r="B34" s="111">
        <f t="shared" si="0"/>
        <v>0.90265929999999994</v>
      </c>
      <c r="C34" s="114">
        <f>J32*H34</f>
        <v>1525813.8347394071</v>
      </c>
      <c r="D34" s="26">
        <f t="shared" si="3"/>
        <v>5.643149736803311</v>
      </c>
      <c r="E34" s="29">
        <f t="shared" si="1"/>
        <v>1580081.9263049271</v>
      </c>
      <c r="G34" s="28">
        <f t="shared" si="2"/>
        <v>0.90265929999999994</v>
      </c>
      <c r="H34" s="30">
        <v>762906.91736970353</v>
      </c>
      <c r="I34" s="26">
        <f>1-G34</f>
        <v>9.7340700000000058E-2</v>
      </c>
      <c r="J34" s="118">
        <f>LOG((1-B34)/(1-B35))/LOG(((1-B34)*C34/E$5)/((1-B35)*C35/E$5))</f>
        <v>2.9668131963999418</v>
      </c>
    </row>
    <row r="35" spans="1:10">
      <c r="A35" s="112">
        <f>HurunRichlists!L20*1000000000</f>
        <v>360000000</v>
      </c>
      <c r="B35" s="113">
        <f>HurunRichlists!J20</f>
        <v>0.99999508711233742</v>
      </c>
      <c r="C35" s="114">
        <f>HurunRichlists!K20*1000000000</f>
        <v>1076757812.5</v>
      </c>
      <c r="D35" s="115">
        <f>C35/A35</f>
        <v>2.9909939236111112</v>
      </c>
      <c r="E35" s="114">
        <f>C35</f>
        <v>1076757812.5</v>
      </c>
      <c r="G35" s="28"/>
      <c r="H35" s="30"/>
      <c r="I35" s="26"/>
    </row>
    <row r="36" spans="1:10">
      <c r="A36" s="30"/>
      <c r="B36" s="26"/>
      <c r="C36" s="26"/>
      <c r="D36" s="26"/>
      <c r="E36" s="29"/>
      <c r="G36" s="28"/>
      <c r="H36" s="30"/>
      <c r="I36" s="26"/>
    </row>
    <row r="37" spans="1:10">
      <c r="A37" s="30"/>
      <c r="B37" s="26"/>
      <c r="C37" s="26"/>
      <c r="D37" s="26"/>
      <c r="E37" s="29"/>
      <c r="G37" s="28"/>
      <c r="H37" s="30"/>
      <c r="I37" s="26"/>
    </row>
    <row r="38" spans="1:10">
      <c r="A38" s="30"/>
      <c r="B38" s="26"/>
      <c r="C38" s="26"/>
      <c r="D38" s="26"/>
      <c r="E38" s="29"/>
      <c r="G38" s="28"/>
      <c r="H38" s="30"/>
      <c r="I38" s="26"/>
    </row>
    <row r="39" spans="1:10">
      <c r="A39" s="30"/>
      <c r="B39" s="26"/>
      <c r="C39" s="26"/>
      <c r="D39" s="26"/>
      <c r="E39" s="29"/>
      <c r="G39" s="28"/>
      <c r="H39" s="30"/>
      <c r="I39" s="26"/>
    </row>
    <row r="40" spans="1:10">
      <c r="A40" s="30"/>
      <c r="B40" s="26"/>
      <c r="C40" s="26"/>
      <c r="D40" s="26"/>
      <c r="E40" s="29"/>
      <c r="G40" s="28"/>
      <c r="H40" s="30"/>
      <c r="I40" s="26"/>
    </row>
    <row r="41" spans="1:10">
      <c r="A41" s="30"/>
      <c r="B41" s="26"/>
      <c r="C41" s="26"/>
      <c r="D41" s="26"/>
      <c r="E41" s="29"/>
      <c r="G41" s="28"/>
      <c r="H41" s="30"/>
      <c r="I41" s="26"/>
    </row>
    <row r="42" spans="1:10">
      <c r="A42" s="30"/>
      <c r="B42" s="26"/>
      <c r="C42" s="26"/>
      <c r="D42" s="26"/>
      <c r="E42" s="29"/>
      <c r="G42" s="28"/>
      <c r="H42" s="30"/>
      <c r="I42" s="26"/>
    </row>
    <row r="43" spans="1:10">
      <c r="A43" s="30"/>
      <c r="B43" s="26"/>
      <c r="C43" s="26"/>
      <c r="D43" s="26"/>
      <c r="E43" s="29"/>
      <c r="G43" s="28"/>
      <c r="H43" s="30"/>
      <c r="I43" s="26"/>
    </row>
    <row r="44" spans="1:10">
      <c r="A44" s="30"/>
      <c r="B44" s="26"/>
      <c r="C44" s="26"/>
      <c r="D44" s="26"/>
      <c r="E44" s="29"/>
      <c r="G44" s="28"/>
      <c r="H44" s="30"/>
      <c r="I44" s="26"/>
    </row>
    <row r="45" spans="1:10">
      <c r="A45" s="30"/>
      <c r="B45" s="26"/>
      <c r="C45" s="26"/>
      <c r="D45" s="26"/>
      <c r="E45" s="29"/>
      <c r="G45" s="28"/>
      <c r="H45" s="30"/>
      <c r="I45" s="26"/>
    </row>
    <row r="46" spans="1:10">
      <c r="A46" s="30"/>
      <c r="B46" s="26"/>
      <c r="C46" s="26"/>
      <c r="D46" s="26"/>
      <c r="E46" s="29"/>
      <c r="G46" s="28"/>
      <c r="H46" s="30"/>
      <c r="I46" s="26"/>
    </row>
    <row r="47" spans="1:10">
      <c r="A47" s="30"/>
      <c r="B47" s="26"/>
      <c r="C47" s="26"/>
      <c r="D47" s="26"/>
      <c r="E47" s="29"/>
      <c r="G47" s="28"/>
      <c r="H47" s="30"/>
      <c r="I47" s="26"/>
    </row>
    <row r="48" spans="1:10">
      <c r="A48" s="30"/>
      <c r="B48" s="26"/>
      <c r="C48" s="26"/>
      <c r="D48" s="26"/>
      <c r="E48" s="29"/>
      <c r="G48" s="28"/>
      <c r="H48" s="30"/>
      <c r="I48" s="26"/>
    </row>
    <row r="49" spans="1:9">
      <c r="A49" s="30"/>
      <c r="B49" s="26"/>
      <c r="C49" s="26"/>
      <c r="D49" s="26"/>
      <c r="E49" s="29"/>
      <c r="G49" s="28"/>
      <c r="H49" s="30"/>
      <c r="I49" s="26"/>
    </row>
    <row r="50" spans="1:9">
      <c r="A50" s="30"/>
      <c r="B50" s="26"/>
      <c r="C50" s="26"/>
      <c r="D50" s="26"/>
      <c r="E50" s="29"/>
      <c r="G50" s="28"/>
      <c r="H50" s="30"/>
      <c r="I50" s="26"/>
    </row>
    <row r="51" spans="1:9">
      <c r="A51" s="30"/>
      <c r="B51" s="26"/>
      <c r="C51" s="26"/>
      <c r="D51" s="26"/>
      <c r="E51" s="29"/>
      <c r="G51" s="28"/>
      <c r="H51" s="30"/>
      <c r="I51" s="26"/>
    </row>
    <row r="52" spans="1:9">
      <c r="A52" s="30"/>
      <c r="B52" s="26"/>
      <c r="C52" s="26"/>
      <c r="D52" s="26"/>
      <c r="E52" s="29"/>
      <c r="G52" s="28"/>
      <c r="H52" s="30"/>
      <c r="I52" s="26"/>
    </row>
    <row r="53" spans="1:9">
      <c r="A53" s="30"/>
      <c r="B53" s="26"/>
      <c r="C53" s="26"/>
      <c r="D53" s="26"/>
      <c r="E53" s="29"/>
      <c r="G53" s="28"/>
      <c r="H53" s="30"/>
      <c r="I53" s="26"/>
    </row>
    <row r="54" spans="1:9">
      <c r="A54" s="30"/>
      <c r="B54" s="26"/>
      <c r="C54" s="26"/>
      <c r="D54" s="26"/>
      <c r="E54" s="29"/>
      <c r="G54" s="28"/>
      <c r="H54" s="30"/>
      <c r="I54" s="26"/>
    </row>
    <row r="55" spans="1:9">
      <c r="A55" s="30"/>
      <c r="B55" s="26"/>
      <c r="C55" s="26"/>
      <c r="D55" s="26"/>
      <c r="E55" s="29"/>
      <c r="G55" s="28"/>
      <c r="H55" s="30"/>
      <c r="I55" s="26"/>
    </row>
    <row r="56" spans="1:9">
      <c r="A56" s="30"/>
      <c r="B56" s="26"/>
      <c r="C56" s="26"/>
      <c r="D56" s="26"/>
      <c r="E56" s="29"/>
      <c r="G56" s="28"/>
      <c r="H56" s="30"/>
      <c r="I56" s="26"/>
    </row>
    <row r="57" spans="1:9">
      <c r="A57" s="30"/>
      <c r="B57" s="26"/>
      <c r="C57" s="26"/>
      <c r="D57" s="26"/>
      <c r="E57" s="29"/>
      <c r="G57" s="28"/>
      <c r="H57" s="30"/>
      <c r="I57" s="26"/>
    </row>
    <row r="58" spans="1:9">
      <c r="A58" s="30"/>
      <c r="B58" s="26"/>
      <c r="C58" s="26"/>
      <c r="D58" s="26"/>
      <c r="E58" s="29"/>
      <c r="G58" s="28"/>
      <c r="H58" s="30"/>
      <c r="I58" s="26"/>
    </row>
    <row r="59" spans="1:9">
      <c r="A59" s="30"/>
      <c r="B59" s="26"/>
      <c r="C59" s="26"/>
      <c r="D59" s="26"/>
      <c r="E59" s="29"/>
      <c r="G59" s="28"/>
      <c r="H59" s="30"/>
      <c r="I59" s="26"/>
    </row>
    <row r="60" spans="1:9">
      <c r="A60" s="30"/>
      <c r="B60" s="26"/>
      <c r="C60" s="26"/>
      <c r="D60" s="26"/>
      <c r="E60" s="29"/>
      <c r="G60" s="28"/>
      <c r="H60" s="30"/>
      <c r="I60" s="26"/>
    </row>
    <row r="61" spans="1:9">
      <c r="A61" s="30"/>
      <c r="B61" s="26"/>
      <c r="C61" s="26"/>
      <c r="D61" s="26"/>
      <c r="E61" s="29"/>
      <c r="G61" s="28"/>
      <c r="H61" s="30"/>
      <c r="I61" s="26"/>
    </row>
    <row r="62" spans="1:9">
      <c r="A62" s="30"/>
      <c r="B62" s="26"/>
      <c r="C62" s="26"/>
      <c r="D62" s="26"/>
      <c r="E62" s="29"/>
      <c r="G62" s="28"/>
      <c r="H62" s="30"/>
      <c r="I62" s="26"/>
    </row>
    <row r="63" spans="1:9">
      <c r="A63" s="30"/>
      <c r="B63" s="26"/>
      <c r="C63" s="26"/>
      <c r="D63" s="26"/>
      <c r="E63" s="29"/>
      <c r="G63" s="28"/>
      <c r="H63" s="30"/>
      <c r="I63" s="26"/>
    </row>
    <row r="64" spans="1:9">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27"/>
      <c r="I78" s="2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2"/>
  <sheetViews>
    <sheetView zoomScale="120" zoomScaleNormal="120" workbookViewId="0"/>
  </sheetViews>
  <sheetFormatPr baseColWidth="10" defaultColWidth="11" defaultRowHeight="15.6"/>
  <cols>
    <col min="1" max="1" width="20.77734375" style="25" bestFit="1" customWidth="1"/>
    <col min="2" max="2" width="12.44140625" style="23" customWidth="1"/>
    <col min="3" max="3" width="17" style="23" customWidth="1"/>
    <col min="4" max="4" width="12.44140625" style="23" customWidth="1"/>
    <col min="5" max="5" width="17.77734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2012200</v>
      </c>
      <c r="C1" s="17"/>
      <c r="D1" s="18"/>
      <c r="G1" s="23"/>
      <c r="H1" s="23"/>
    </row>
    <row r="2" spans="1:12">
      <c r="A2" s="16" t="s">
        <v>42</v>
      </c>
      <c r="B2" s="17" t="s">
        <v>53</v>
      </c>
      <c r="C2" s="17"/>
      <c r="D2" s="18"/>
      <c r="G2" s="24" t="s">
        <v>20</v>
      </c>
      <c r="H2" s="32"/>
      <c r="I2" s="29">
        <f>SUMPRODUCT(H5:H158,I5:I158)</f>
        <v>134069.17643981302</v>
      </c>
      <c r="J2" s="24"/>
      <c r="K2" s="24" t="s">
        <v>32</v>
      </c>
      <c r="L2" s="29">
        <v>13242</v>
      </c>
    </row>
    <row r="3" spans="1:12">
      <c r="A3" s="16" t="s">
        <v>21</v>
      </c>
      <c r="B3" s="20">
        <f>E5</f>
        <v>134069.60016991218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-2.1683759398007778</v>
      </c>
      <c r="E5" s="29">
        <f t="shared" ref="E5:E58" si="1">((1-B6)*E6+(B6-B5)*C5)/(1-B5)</f>
        <v>134069.60016991218</v>
      </c>
      <c r="G5" s="28">
        <v>0</v>
      </c>
      <c r="H5" s="30">
        <v>-30914.75</v>
      </c>
      <c r="I5" s="26">
        <v>2.33008E-2</v>
      </c>
      <c r="K5" s="36" t="s">
        <v>30</v>
      </c>
      <c r="L5" s="29">
        <v>955</v>
      </c>
    </row>
    <row r="6" spans="1:12">
      <c r="A6" s="30">
        <v>0</v>
      </c>
      <c r="B6" s="111">
        <f t="shared" si="0"/>
        <v>2.33008E-2</v>
      </c>
      <c r="C6" s="29">
        <f t="shared" si="0"/>
        <v>4854.1589999999997</v>
      </c>
      <c r="D6" s="26" t="s">
        <v>18</v>
      </c>
      <c r="E6" s="29">
        <f t="shared" si="1"/>
        <v>138005.57897120444</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15.116848623155102</v>
      </c>
      <c r="E7" s="29">
        <f t="shared" si="1"/>
        <v>151168.48623155101</v>
      </c>
      <c r="G7" s="28">
        <f t="shared" si="2"/>
        <v>0.1111678</v>
      </c>
      <c r="H7" s="30">
        <v>14919.73</v>
      </c>
      <c r="I7" s="26">
        <v>0.1008708</v>
      </c>
    </row>
    <row r="8" spans="1:12">
      <c r="A8" s="30">
        <v>20000</v>
      </c>
      <c r="B8" s="111">
        <f t="shared" si="0"/>
        <v>0.21203859999999999</v>
      </c>
      <c r="C8" s="29">
        <f t="shared" si="0"/>
        <v>24947.64</v>
      </c>
      <c r="D8" s="26">
        <f t="shared" si="3"/>
        <v>8.4305178582970672</v>
      </c>
      <c r="E8" s="29">
        <f t="shared" si="1"/>
        <v>168610.35716594133</v>
      </c>
      <c r="G8" s="28">
        <f t="shared" si="2"/>
        <v>0.21203859999999999</v>
      </c>
      <c r="H8" s="30">
        <v>24947.64</v>
      </c>
      <c r="I8" s="26">
        <v>9.4431600000000004E-2</v>
      </c>
    </row>
    <row r="9" spans="1:12">
      <c r="A9" s="30">
        <v>30000</v>
      </c>
      <c r="B9" s="111">
        <f t="shared" si="0"/>
        <v>0.30647020000000003</v>
      </c>
      <c r="C9" s="29">
        <f t="shared" si="0"/>
        <v>34804.94</v>
      </c>
      <c r="D9" s="26">
        <f t="shared" si="3"/>
        <v>6.2723864461460384</v>
      </c>
      <c r="E9" s="29">
        <f t="shared" si="1"/>
        <v>188171.59338438115</v>
      </c>
      <c r="G9" s="28">
        <f t="shared" si="2"/>
        <v>0.30647020000000003</v>
      </c>
      <c r="H9" s="30">
        <v>34804.94</v>
      </c>
      <c r="I9" s="26">
        <v>8.2154199999999997E-2</v>
      </c>
    </row>
    <row r="10" spans="1:12">
      <c r="A10" s="30">
        <v>40000</v>
      </c>
      <c r="B10" s="111">
        <f t="shared" si="0"/>
        <v>0.38862440000000004</v>
      </c>
      <c r="C10" s="29">
        <f t="shared" si="0"/>
        <v>44257.46</v>
      </c>
      <c r="D10" s="26">
        <f t="shared" si="3"/>
        <v>5.2195097221660145</v>
      </c>
      <c r="E10" s="29">
        <f t="shared" si="1"/>
        <v>208780.38888664058</v>
      </c>
      <c r="G10" s="28">
        <f t="shared" si="2"/>
        <v>0.38862440000000004</v>
      </c>
      <c r="H10" s="30">
        <v>44257.46</v>
      </c>
      <c r="I10" s="26">
        <v>7.1793499999999996E-2</v>
      </c>
    </row>
    <row r="11" spans="1:12">
      <c r="A11" s="30">
        <v>50000</v>
      </c>
      <c r="B11" s="111">
        <f t="shared" si="0"/>
        <v>0.46041790000000005</v>
      </c>
      <c r="C11" s="29">
        <f t="shared" si="0"/>
        <v>54493.73</v>
      </c>
      <c r="D11" s="26">
        <f t="shared" si="3"/>
        <v>4.613416107365059</v>
      </c>
      <c r="E11" s="29">
        <f t="shared" si="1"/>
        <v>230670.80536825294</v>
      </c>
      <c r="G11" s="28">
        <f t="shared" si="2"/>
        <v>0.46041790000000005</v>
      </c>
      <c r="H11" s="30">
        <v>54493.73</v>
      </c>
      <c r="I11" s="26">
        <v>7.0504499999999998E-2</v>
      </c>
    </row>
    <row r="12" spans="1:12">
      <c r="A12" s="30">
        <v>60000</v>
      </c>
      <c r="B12" s="111">
        <f t="shared" si="0"/>
        <v>0.53092240000000002</v>
      </c>
      <c r="C12" s="29">
        <f t="shared" si="0"/>
        <v>64430.080000000002</v>
      </c>
      <c r="D12" s="26">
        <f t="shared" si="3"/>
        <v>4.285850371825763</v>
      </c>
      <c r="E12" s="29">
        <f t="shared" si="1"/>
        <v>257151.02230954581</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3.9905806762350831</v>
      </c>
      <c r="E13" s="29">
        <f t="shared" si="1"/>
        <v>279340.64733645582</v>
      </c>
      <c r="G13" s="28">
        <f t="shared" si="2"/>
        <v>0.57935490000000001</v>
      </c>
      <c r="H13" s="30">
        <v>74689.179999999993</v>
      </c>
      <c r="I13" s="26">
        <v>4.2585199999999997E-2</v>
      </c>
    </row>
    <row r="14" spans="1:12">
      <c r="A14" s="30">
        <v>80000</v>
      </c>
      <c r="B14" s="111">
        <f t="shared" si="0"/>
        <v>0.6219401</v>
      </c>
      <c r="C14" s="29">
        <f t="shared" si="0"/>
        <v>84624.97</v>
      </c>
      <c r="D14" s="26">
        <f t="shared" si="3"/>
        <v>3.7799109633411323</v>
      </c>
      <c r="E14" s="29">
        <f t="shared" si="1"/>
        <v>302392.8770672906</v>
      </c>
      <c r="G14" s="28">
        <f t="shared" si="2"/>
        <v>0.6219401</v>
      </c>
      <c r="H14" s="30">
        <v>84624.97</v>
      </c>
      <c r="I14" s="26">
        <v>3.8103699999999997E-2</v>
      </c>
    </row>
    <row r="15" spans="1:12">
      <c r="A15" s="30">
        <v>90000</v>
      </c>
      <c r="B15" s="111">
        <f t="shared" si="0"/>
        <v>0.66004379999999996</v>
      </c>
      <c r="C15" s="29">
        <f t="shared" si="0"/>
        <v>94407.64</v>
      </c>
      <c r="D15" s="26">
        <f t="shared" si="3"/>
        <v>3.6311245192234622</v>
      </c>
      <c r="E15" s="29">
        <f t="shared" si="1"/>
        <v>326801.20673011162</v>
      </c>
      <c r="G15" s="28">
        <f t="shared" si="2"/>
        <v>0.66004379999999996</v>
      </c>
      <c r="H15" s="30">
        <v>94407.64</v>
      </c>
      <c r="I15" s="26">
        <v>2.8324100000000001E-2</v>
      </c>
    </row>
    <row r="16" spans="1:12">
      <c r="A16" s="30">
        <v>100000</v>
      </c>
      <c r="B16" s="111">
        <f t="shared" si="0"/>
        <v>0.68836789999999992</v>
      </c>
      <c r="C16" s="29">
        <f t="shared" si="0"/>
        <v>103950.9</v>
      </c>
      <c r="D16" s="26">
        <f t="shared" si="3"/>
        <v>3.4792335243788797</v>
      </c>
      <c r="E16" s="29">
        <f t="shared" si="1"/>
        <v>347923.35243788798</v>
      </c>
      <c r="G16" s="28">
        <f t="shared" si="2"/>
        <v>0.68836789999999992</v>
      </c>
      <c r="H16" s="30">
        <v>103950.9</v>
      </c>
      <c r="I16" s="26">
        <v>3.4414500000000001E-2</v>
      </c>
    </row>
    <row r="17" spans="1:9">
      <c r="A17" s="30">
        <v>110000</v>
      </c>
      <c r="B17" s="111">
        <f t="shared" si="0"/>
        <v>0.72278239999999994</v>
      </c>
      <c r="C17" s="29">
        <f t="shared" si="0"/>
        <v>114415.5</v>
      </c>
      <c r="D17" s="26">
        <f t="shared" si="3"/>
        <v>3.4382792274244012</v>
      </c>
      <c r="E17" s="29">
        <f t="shared" si="1"/>
        <v>378210.71501668415</v>
      </c>
      <c r="G17" s="28">
        <f t="shared" si="2"/>
        <v>0.72278239999999994</v>
      </c>
      <c r="H17" s="30">
        <v>114415.5</v>
      </c>
      <c r="I17" s="26">
        <v>2.0050700000000001E-2</v>
      </c>
    </row>
    <row r="18" spans="1:9">
      <c r="A18" s="30">
        <v>120000</v>
      </c>
      <c r="B18" s="111">
        <f t="shared" si="0"/>
        <v>0.74283309999999991</v>
      </c>
      <c r="C18" s="29">
        <f t="shared" si="0"/>
        <v>124408.4</v>
      </c>
      <c r="D18" s="26">
        <f t="shared" si="3"/>
        <v>3.3231517432634581</v>
      </c>
      <c r="E18" s="29">
        <f t="shared" si="1"/>
        <v>398778.20919161499</v>
      </c>
      <c r="G18" s="28">
        <f t="shared" si="2"/>
        <v>0.74283309999999991</v>
      </c>
      <c r="H18" s="30">
        <v>124408.4</v>
      </c>
      <c r="I18" s="26">
        <v>1.8303400000000001E-2</v>
      </c>
    </row>
    <row r="19" spans="1:9">
      <c r="A19" s="30">
        <v>130000</v>
      </c>
      <c r="B19" s="111">
        <f t="shared" si="0"/>
        <v>0.76113649999999988</v>
      </c>
      <c r="C19" s="29">
        <f t="shared" si="0"/>
        <v>133563.20000000001</v>
      </c>
      <c r="D19" s="26">
        <f t="shared" si="3"/>
        <v>3.2292488624996514</v>
      </c>
      <c r="E19" s="29">
        <f t="shared" si="1"/>
        <v>419802.35212495469</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3.1717747926164872</v>
      </c>
      <c r="E20" s="29">
        <f t="shared" si="1"/>
        <v>444048.4709663082</v>
      </c>
      <c r="G20" s="28">
        <f t="shared" si="2"/>
        <v>0.77978959999999986</v>
      </c>
      <c r="H20" s="30">
        <v>144083.70000000001</v>
      </c>
      <c r="I20" s="26">
        <v>1.43909E-2</v>
      </c>
    </row>
    <row r="21" spans="1:9">
      <c r="A21" s="30">
        <v>150000</v>
      </c>
      <c r="B21" s="111">
        <f t="shared" si="0"/>
        <v>0.79418049999999984</v>
      </c>
      <c r="C21" s="29">
        <f t="shared" si="0"/>
        <v>153742.39999999999</v>
      </c>
      <c r="D21" s="26">
        <f t="shared" si="3"/>
        <v>3.1001467237895053</v>
      </c>
      <c r="E21" s="29">
        <f t="shared" si="1"/>
        <v>465022.00856842578</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3.1022114721465601</v>
      </c>
      <c r="E22" s="29">
        <f t="shared" si="1"/>
        <v>496353.83554344962</v>
      </c>
      <c r="G22" s="28">
        <f t="shared" si="2"/>
        <v>0.81300269999999986</v>
      </c>
      <c r="H22" s="30">
        <v>164780.29999999999</v>
      </c>
      <c r="I22" s="26">
        <v>1.40099E-2</v>
      </c>
    </row>
    <row r="23" spans="1:9">
      <c r="A23" s="30">
        <v>170000</v>
      </c>
      <c r="B23" s="111">
        <f t="shared" si="0"/>
        <v>0.82701259999999988</v>
      </c>
      <c r="C23" s="29">
        <f t="shared" si="0"/>
        <v>174773.8</v>
      </c>
      <c r="D23" s="26">
        <f t="shared" si="3"/>
        <v>3.0776900366663602</v>
      </c>
      <c r="E23" s="29">
        <f t="shared" si="1"/>
        <v>523207.30623328127</v>
      </c>
      <c r="G23" s="28">
        <f t="shared" si="2"/>
        <v>0.82701259999999988</v>
      </c>
      <c r="H23" s="30">
        <v>174773.8</v>
      </c>
      <c r="I23" s="26">
        <v>1.08644E-2</v>
      </c>
    </row>
    <row r="24" spans="1:9">
      <c r="A24" s="30">
        <v>180000</v>
      </c>
      <c r="B24" s="111">
        <f t="shared" si="0"/>
        <v>0.83787699999999987</v>
      </c>
      <c r="C24" s="29">
        <f t="shared" si="0"/>
        <v>184214.1</v>
      </c>
      <c r="D24" s="26">
        <f t="shared" si="3"/>
        <v>3.0364277292062578</v>
      </c>
      <c r="E24" s="29">
        <f t="shared" si="1"/>
        <v>546556.99125712644</v>
      </c>
      <c r="G24" s="28">
        <f t="shared" si="2"/>
        <v>0.83787699999999987</v>
      </c>
      <c r="H24" s="30">
        <v>184214.1</v>
      </c>
      <c r="I24" s="26">
        <v>8.0704999999999995E-3</v>
      </c>
    </row>
    <row r="25" spans="1:9">
      <c r="A25" s="30">
        <v>190000</v>
      </c>
      <c r="B25" s="111">
        <f t="shared" si="0"/>
        <v>0.84594749999999985</v>
      </c>
      <c r="C25" s="29">
        <f t="shared" si="0"/>
        <v>194337.1</v>
      </c>
      <c r="D25" s="26">
        <f t="shared" si="3"/>
        <v>2.976523184578364</v>
      </c>
      <c r="E25" s="29">
        <f t="shared" si="1"/>
        <v>565539.40506988915</v>
      </c>
      <c r="G25" s="28">
        <f t="shared" si="2"/>
        <v>0.84594749999999985</v>
      </c>
      <c r="H25" s="30">
        <v>194337.1</v>
      </c>
      <c r="I25" s="26">
        <v>6.4593999999999997E-3</v>
      </c>
    </row>
    <row r="26" spans="1:9">
      <c r="A26" s="30">
        <v>200000</v>
      </c>
      <c r="B26" s="111">
        <f t="shared" si="0"/>
        <v>0.85240689999999986</v>
      </c>
      <c r="C26" s="29">
        <f t="shared" si="0"/>
        <v>203261.4</v>
      </c>
      <c r="D26" s="26">
        <f t="shared" si="3"/>
        <v>2.9089252185836969</v>
      </c>
      <c r="E26" s="29">
        <f t="shared" si="1"/>
        <v>581785.0437167394</v>
      </c>
      <c r="G26" s="28">
        <f t="shared" si="2"/>
        <v>0.85240689999999986</v>
      </c>
      <c r="H26" s="30">
        <v>203261.4</v>
      </c>
      <c r="I26" s="26">
        <v>1.22804E-2</v>
      </c>
    </row>
    <row r="27" spans="1:9">
      <c r="A27" s="30">
        <v>210000</v>
      </c>
      <c r="B27" s="111">
        <f t="shared" si="0"/>
        <v>0.86468729999999983</v>
      </c>
      <c r="C27" s="29">
        <f t="shared" si="0"/>
        <v>214034.7</v>
      </c>
      <c r="D27" s="26">
        <f t="shared" si="3"/>
        <v>2.9339915490714708</v>
      </c>
      <c r="E27" s="29">
        <f t="shared" si="1"/>
        <v>616138.22530500882</v>
      </c>
      <c r="G27" s="28">
        <f t="shared" si="2"/>
        <v>0.86468729999999983</v>
      </c>
      <c r="H27" s="30">
        <v>214034.7</v>
      </c>
      <c r="I27" s="26">
        <v>7.4536999999999997E-3</v>
      </c>
    </row>
    <row r="28" spans="1:9">
      <c r="A28" s="30">
        <v>220000</v>
      </c>
      <c r="B28" s="111">
        <f t="shared" si="0"/>
        <v>0.87214099999999983</v>
      </c>
      <c r="C28" s="29">
        <f t="shared" si="0"/>
        <v>224731.8</v>
      </c>
      <c r="D28" s="26">
        <f t="shared" si="3"/>
        <v>2.9071788737394337</v>
      </c>
      <c r="E28" s="29">
        <f t="shared" si="1"/>
        <v>639579.35222267546</v>
      </c>
      <c r="G28" s="28">
        <f t="shared" si="2"/>
        <v>0.87214099999999983</v>
      </c>
      <c r="H28" s="30">
        <v>224731.8</v>
      </c>
      <c r="I28" s="26">
        <v>6.3249999999999999E-3</v>
      </c>
    </row>
    <row r="29" spans="1:9">
      <c r="A29" s="30">
        <v>230000</v>
      </c>
      <c r="B29" s="111">
        <f t="shared" si="0"/>
        <v>0.87846599999999986</v>
      </c>
      <c r="C29" s="29">
        <f t="shared" si="0"/>
        <v>234743.6</v>
      </c>
      <c r="D29" s="26">
        <f t="shared" si="3"/>
        <v>2.8746490608403397</v>
      </c>
      <c r="E29" s="29">
        <f t="shared" si="1"/>
        <v>661169.28399327816</v>
      </c>
      <c r="G29" s="28">
        <f t="shared" si="2"/>
        <v>0.87846599999999986</v>
      </c>
      <c r="H29" s="30">
        <v>234743.6</v>
      </c>
      <c r="I29" s="26">
        <v>4.9321E-3</v>
      </c>
    </row>
    <row r="30" spans="1:9">
      <c r="A30" s="30">
        <v>240000</v>
      </c>
      <c r="B30" s="111">
        <f t="shared" si="0"/>
        <v>0.88339809999999985</v>
      </c>
      <c r="C30" s="29">
        <f t="shared" si="0"/>
        <v>243607.4</v>
      </c>
      <c r="D30" s="26">
        <f t="shared" si="3"/>
        <v>2.830027099732761</v>
      </c>
      <c r="E30" s="29">
        <f t="shared" si="1"/>
        <v>679206.50393586268</v>
      </c>
      <c r="G30" s="28">
        <f t="shared" si="2"/>
        <v>0.88339809999999985</v>
      </c>
      <c r="H30" s="30">
        <v>243607.4</v>
      </c>
      <c r="I30" s="26">
        <v>4.2024000000000002E-3</v>
      </c>
    </row>
    <row r="31" spans="1:9">
      <c r="A31" s="30">
        <v>250000</v>
      </c>
      <c r="B31" s="111">
        <f t="shared" si="0"/>
        <v>0.8876004999999999</v>
      </c>
      <c r="C31" s="29">
        <f t="shared" si="0"/>
        <v>253600.9</v>
      </c>
      <c r="D31" s="26">
        <f t="shared" si="3"/>
        <v>2.7819708491058797</v>
      </c>
      <c r="E31" s="29">
        <f t="shared" si="1"/>
        <v>695492.71227646992</v>
      </c>
      <c r="G31" s="28">
        <f t="shared" si="2"/>
        <v>0.8876004999999999</v>
      </c>
      <c r="H31" s="30">
        <v>253600.9</v>
      </c>
      <c r="I31" s="26">
        <v>9.0262999999999993E-3</v>
      </c>
    </row>
    <row r="32" spans="1:9">
      <c r="A32" s="30">
        <v>260000</v>
      </c>
      <c r="B32" s="111">
        <f t="shared" si="0"/>
        <v>0.89662679999999995</v>
      </c>
      <c r="C32" s="29">
        <f t="shared" si="0"/>
        <v>264503.8</v>
      </c>
      <c r="D32" s="26">
        <f t="shared" si="3"/>
        <v>2.8233755613286875</v>
      </c>
      <c r="E32" s="29">
        <f t="shared" si="1"/>
        <v>734077.64594545879</v>
      </c>
      <c r="G32" s="28">
        <f t="shared" si="2"/>
        <v>0.89662679999999995</v>
      </c>
      <c r="H32" s="30">
        <v>264503.8</v>
      </c>
      <c r="I32" s="26">
        <v>3.2282999999999999E-3</v>
      </c>
    </row>
    <row r="33" spans="1:9">
      <c r="A33" s="30">
        <v>270000</v>
      </c>
      <c r="B33" s="111">
        <f t="shared" si="0"/>
        <v>0.89985509999999991</v>
      </c>
      <c r="C33" s="29">
        <f t="shared" si="0"/>
        <v>273933.5</v>
      </c>
      <c r="D33" s="26">
        <f t="shared" si="3"/>
        <v>2.7748702386652515</v>
      </c>
      <c r="E33" s="29">
        <f t="shared" si="1"/>
        <v>749214.96443961794</v>
      </c>
      <c r="G33" s="28">
        <f t="shared" si="2"/>
        <v>0.89985509999999991</v>
      </c>
      <c r="H33" s="30">
        <v>273933.5</v>
      </c>
      <c r="I33" s="26">
        <v>2.8042000000000002E-3</v>
      </c>
    </row>
    <row r="34" spans="1:9">
      <c r="A34" s="30">
        <v>280000</v>
      </c>
      <c r="B34" s="111">
        <f t="shared" si="0"/>
        <v>0.90265929999999994</v>
      </c>
      <c r="C34" s="29">
        <f t="shared" si="0"/>
        <v>284440.7</v>
      </c>
      <c r="D34" s="26">
        <f t="shared" si="3"/>
        <v>2.7246675620346554</v>
      </c>
      <c r="E34" s="29">
        <f t="shared" si="1"/>
        <v>762906.91736970353</v>
      </c>
      <c r="G34" s="28">
        <f t="shared" si="2"/>
        <v>0.90265929999999994</v>
      </c>
      <c r="H34" s="30">
        <v>284440.7</v>
      </c>
      <c r="I34" s="26">
        <v>4.2680000000000001E-3</v>
      </c>
    </row>
    <row r="35" spans="1:9">
      <c r="A35" s="30">
        <v>290000</v>
      </c>
      <c r="B35" s="111">
        <f t="shared" si="0"/>
        <v>0.90692729999999999</v>
      </c>
      <c r="C35" s="29">
        <f t="shared" si="0"/>
        <v>293673</v>
      </c>
      <c r="D35" s="26">
        <f t="shared" si="3"/>
        <v>2.7063715992429471</v>
      </c>
      <c r="E35" s="29">
        <f t="shared" si="1"/>
        <v>784847.76378045464</v>
      </c>
      <c r="G35" s="28">
        <f t="shared" si="2"/>
        <v>0.90692729999999999</v>
      </c>
      <c r="H35" s="30">
        <v>293673</v>
      </c>
      <c r="I35" s="26">
        <v>3.0179999999999998E-3</v>
      </c>
    </row>
    <row r="36" spans="1:9">
      <c r="A36" s="30">
        <v>300000</v>
      </c>
      <c r="B36" s="111">
        <f t="shared" si="0"/>
        <v>0.90994529999999996</v>
      </c>
      <c r="C36" s="29">
        <f t="shared" si="0"/>
        <v>302619.09999999998</v>
      </c>
      <c r="D36" s="26">
        <f t="shared" si="3"/>
        <v>2.671028287992709</v>
      </c>
      <c r="E36" s="29">
        <f t="shared" si="1"/>
        <v>801308.48639781273</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2.687978580493195</v>
      </c>
      <c r="E37" s="29">
        <f t="shared" si="1"/>
        <v>833273.35995289043</v>
      </c>
      <c r="G37" s="28">
        <f t="shared" si="2"/>
        <v>0.91536989999999996</v>
      </c>
      <c r="H37" s="30">
        <v>314420.59999999998</v>
      </c>
      <c r="I37" s="26">
        <v>4.3074000000000003E-3</v>
      </c>
    </row>
    <row r="38" spans="1:9">
      <c r="A38" s="30">
        <v>320000</v>
      </c>
      <c r="B38" s="111">
        <f t="shared" si="0"/>
        <v>0.91967729999999992</v>
      </c>
      <c r="C38" s="29">
        <f t="shared" si="0"/>
        <v>323554.2</v>
      </c>
      <c r="D38" s="26">
        <f t="shared" si="3"/>
        <v>2.6909295445010053</v>
      </c>
      <c r="E38" s="29">
        <f t="shared" si="1"/>
        <v>861097.45424032176</v>
      </c>
      <c r="G38" s="28">
        <f t="shared" si="2"/>
        <v>0.91967729999999992</v>
      </c>
      <c r="H38" s="30">
        <v>323554.2</v>
      </c>
      <c r="I38" s="26">
        <v>4.3264999999999996E-3</v>
      </c>
    </row>
    <row r="39" spans="1:9">
      <c r="A39" s="30">
        <v>330000</v>
      </c>
      <c r="B39" s="111">
        <f t="shared" si="0"/>
        <v>0.92400379999999993</v>
      </c>
      <c r="C39" s="29">
        <f t="shared" si="0"/>
        <v>333967.3</v>
      </c>
      <c r="D39" s="26">
        <f t="shared" si="3"/>
        <v>2.7021213597126867</v>
      </c>
      <c r="E39" s="29">
        <f t="shared" si="1"/>
        <v>891700.04870518658</v>
      </c>
      <c r="G39" s="28">
        <f t="shared" si="2"/>
        <v>0.92400379999999993</v>
      </c>
      <c r="H39" s="30">
        <v>333967.3</v>
      </c>
      <c r="I39" s="26">
        <v>3.3349E-3</v>
      </c>
    </row>
    <row r="40" spans="1:9">
      <c r="A40" s="30">
        <v>340000</v>
      </c>
      <c r="B40" s="111">
        <f t="shared" si="0"/>
        <v>0.92733869999999996</v>
      </c>
      <c r="C40" s="29">
        <f t="shared" si="0"/>
        <v>342927.1</v>
      </c>
      <c r="D40" s="26">
        <f t="shared" si="3"/>
        <v>2.6979353963340107</v>
      </c>
      <c r="E40" s="29">
        <f t="shared" si="1"/>
        <v>917298.03475356358</v>
      </c>
      <c r="G40" s="28">
        <f t="shared" si="2"/>
        <v>0.92733869999999996</v>
      </c>
      <c r="H40" s="30">
        <v>342927.1</v>
      </c>
      <c r="I40" s="26">
        <v>1.4004E-3</v>
      </c>
    </row>
    <row r="41" spans="1:9">
      <c r="A41" s="30">
        <v>350000</v>
      </c>
      <c r="B41" s="111">
        <f t="shared" si="0"/>
        <v>0.92873909999999993</v>
      </c>
      <c r="C41" s="29">
        <f t="shared" si="0"/>
        <v>353716.1</v>
      </c>
      <c r="D41" s="26">
        <f t="shared" si="3"/>
        <v>2.6531011930124411</v>
      </c>
      <c r="E41" s="29">
        <f t="shared" si="1"/>
        <v>928585.41755435441</v>
      </c>
      <c r="G41" s="28">
        <f t="shared" si="2"/>
        <v>0.92873909999999993</v>
      </c>
      <c r="H41" s="30">
        <v>353716.1</v>
      </c>
      <c r="I41" s="26">
        <v>2.8346000000000001E-3</v>
      </c>
    </row>
    <row r="42" spans="1:9">
      <c r="A42" s="30">
        <v>360000</v>
      </c>
      <c r="B42" s="111">
        <f t="shared" si="0"/>
        <v>0.93157369999999995</v>
      </c>
      <c r="C42" s="29">
        <f t="shared" si="0"/>
        <v>363205.1</v>
      </c>
      <c r="D42" s="26">
        <f t="shared" si="3"/>
        <v>2.6455547763205369</v>
      </c>
      <c r="E42" s="29">
        <f t="shared" si="1"/>
        <v>952399.7194753933</v>
      </c>
      <c r="G42" s="28">
        <f t="shared" si="2"/>
        <v>0.93157369999999995</v>
      </c>
      <c r="H42" s="30">
        <v>363205.1</v>
      </c>
      <c r="I42" s="26">
        <v>2.098E-3</v>
      </c>
    </row>
    <row r="43" spans="1:9">
      <c r="A43" s="30">
        <v>370000</v>
      </c>
      <c r="B43" s="111">
        <f t="shared" si="0"/>
        <v>0.93367169999999999</v>
      </c>
      <c r="C43" s="29">
        <f t="shared" si="0"/>
        <v>374171.8</v>
      </c>
      <c r="D43" s="26">
        <f t="shared" si="3"/>
        <v>2.6244223349504656</v>
      </c>
      <c r="E43" s="29">
        <f t="shared" si="1"/>
        <v>971036.26393167221</v>
      </c>
      <c r="G43" s="28">
        <f t="shared" si="2"/>
        <v>0.93367169999999999</v>
      </c>
      <c r="H43" s="30">
        <v>374171.8</v>
      </c>
      <c r="I43" s="26">
        <v>3.0821999999999998E-3</v>
      </c>
    </row>
    <row r="44" spans="1:9">
      <c r="A44" s="30">
        <v>380000</v>
      </c>
      <c r="B44" s="111">
        <f t="shared" si="0"/>
        <v>0.93675390000000003</v>
      </c>
      <c r="C44" s="29">
        <f t="shared" si="0"/>
        <v>383087.9</v>
      </c>
      <c r="D44" s="26">
        <f t="shared" si="3"/>
        <v>2.6319040060210557</v>
      </c>
      <c r="E44" s="29">
        <f t="shared" si="1"/>
        <v>1000123.5222880011</v>
      </c>
      <c r="G44" s="28">
        <f t="shared" si="2"/>
        <v>0.93675390000000003</v>
      </c>
      <c r="H44" s="30">
        <v>383087.9</v>
      </c>
      <c r="I44" s="26">
        <v>1.877E-3</v>
      </c>
    </row>
    <row r="45" spans="1:9">
      <c r="A45" s="30">
        <v>390000</v>
      </c>
      <c r="B45" s="111">
        <f t="shared" si="0"/>
        <v>0.93863090000000005</v>
      </c>
      <c r="C45" s="29">
        <f t="shared" si="0"/>
        <v>393458.2</v>
      </c>
      <c r="D45" s="26">
        <f t="shared" si="3"/>
        <v>2.6128097922611584</v>
      </c>
      <c r="E45" s="29">
        <f t="shared" si="1"/>
        <v>1018995.8189818518</v>
      </c>
      <c r="G45" s="28">
        <f t="shared" si="2"/>
        <v>0.93863090000000005</v>
      </c>
      <c r="H45" s="30">
        <v>393458.2</v>
      </c>
      <c r="I45" s="26">
        <v>1.013E-3</v>
      </c>
    </row>
    <row r="46" spans="1:9">
      <c r="A46" s="30">
        <v>400000</v>
      </c>
      <c r="B46" s="111">
        <f t="shared" si="0"/>
        <v>0.93964390000000009</v>
      </c>
      <c r="C46" s="29">
        <f t="shared" si="0"/>
        <v>404177.9</v>
      </c>
      <c r="D46" s="26">
        <f t="shared" si="3"/>
        <v>2.5737366711102601</v>
      </c>
      <c r="E46" s="29">
        <f t="shared" si="1"/>
        <v>1029494.668444104</v>
      </c>
      <c r="G46" s="28">
        <f t="shared" si="2"/>
        <v>0.93964390000000009</v>
      </c>
      <c r="H46" s="30">
        <v>404177.9</v>
      </c>
      <c r="I46" s="26">
        <v>2.8330999999999999E-3</v>
      </c>
    </row>
    <row r="47" spans="1:9">
      <c r="A47" s="30">
        <v>410000</v>
      </c>
      <c r="B47" s="111">
        <f t="shared" si="0"/>
        <v>0.94247700000000012</v>
      </c>
      <c r="C47" s="29">
        <f t="shared" si="0"/>
        <v>414828.79999999999</v>
      </c>
      <c r="D47" s="26">
        <f t="shared" si="3"/>
        <v>2.5860793222303529</v>
      </c>
      <c r="E47" s="29">
        <f t="shared" si="1"/>
        <v>1060292.5221144448</v>
      </c>
      <c r="G47" s="28">
        <f t="shared" si="2"/>
        <v>0.94247700000000012</v>
      </c>
      <c r="H47" s="30">
        <v>414828.79999999999</v>
      </c>
      <c r="I47" s="26">
        <v>1.4139999999999999E-3</v>
      </c>
    </row>
    <row r="48" spans="1:9">
      <c r="A48" s="30">
        <v>420000</v>
      </c>
      <c r="B48" s="111">
        <f t="shared" si="0"/>
        <v>0.94389100000000015</v>
      </c>
      <c r="C48" s="29">
        <f t="shared" si="0"/>
        <v>422022.1</v>
      </c>
      <c r="D48" s="26">
        <f t="shared" si="3"/>
        <v>2.5632352855025049</v>
      </c>
      <c r="E48" s="29">
        <f t="shared" si="1"/>
        <v>1076558.819911052</v>
      </c>
      <c r="G48" s="28">
        <f t="shared" si="2"/>
        <v>0.94389100000000015</v>
      </c>
      <c r="H48" s="30">
        <v>422022.1</v>
      </c>
      <c r="I48" s="26">
        <v>2.199E-3</v>
      </c>
    </row>
    <row r="49" spans="1:10">
      <c r="A49" s="30">
        <v>430000</v>
      </c>
      <c r="B49" s="111">
        <f t="shared" si="0"/>
        <v>0.9460900000000001</v>
      </c>
      <c r="C49" s="29">
        <f t="shared" si="0"/>
        <v>433920.8</v>
      </c>
      <c r="D49" s="26">
        <f t="shared" si="3"/>
        <v>2.5657151336848747</v>
      </c>
      <c r="E49" s="29">
        <f t="shared" si="1"/>
        <v>1103257.5074844961</v>
      </c>
      <c r="G49" s="28">
        <f t="shared" si="2"/>
        <v>0.9460900000000001</v>
      </c>
      <c r="H49" s="30">
        <v>433920.8</v>
      </c>
      <c r="I49" s="26">
        <v>7.9580000000000004E-4</v>
      </c>
    </row>
    <row r="50" spans="1:10">
      <c r="A50" s="30">
        <v>440000</v>
      </c>
      <c r="B50" s="111">
        <f t="shared" si="0"/>
        <v>0.94688580000000011</v>
      </c>
      <c r="C50" s="29">
        <f t="shared" si="0"/>
        <v>443316.5</v>
      </c>
      <c r="D50" s="26">
        <f t="shared" si="3"/>
        <v>2.5301955741269491</v>
      </c>
      <c r="E50" s="29">
        <f t="shared" si="1"/>
        <v>1113286.0526158577</v>
      </c>
      <c r="G50" s="28">
        <f t="shared" si="2"/>
        <v>0.94688580000000011</v>
      </c>
      <c r="H50" s="30">
        <v>443316.5</v>
      </c>
      <c r="I50" s="26">
        <v>9.0280000000000004E-4</v>
      </c>
    </row>
    <row r="51" spans="1:10">
      <c r="A51" s="30">
        <v>450000</v>
      </c>
      <c r="B51" s="111">
        <f t="shared" si="0"/>
        <v>0.94778860000000009</v>
      </c>
      <c r="C51" s="29">
        <f t="shared" si="0"/>
        <v>454346.9</v>
      </c>
      <c r="D51" s="26">
        <f t="shared" si="3"/>
        <v>2.4997125753145086</v>
      </c>
      <c r="E51" s="29">
        <f t="shared" si="1"/>
        <v>1124870.6588915288</v>
      </c>
      <c r="G51" s="28">
        <f t="shared" si="2"/>
        <v>0.94778860000000009</v>
      </c>
      <c r="H51" s="30">
        <v>454346.9</v>
      </c>
      <c r="I51" s="26">
        <v>1.4191E-3</v>
      </c>
    </row>
    <row r="52" spans="1:10">
      <c r="A52" s="30">
        <v>460000</v>
      </c>
      <c r="B52" s="111">
        <f t="shared" si="0"/>
        <v>0.9492077000000001</v>
      </c>
      <c r="C52" s="29">
        <f t="shared" si="0"/>
        <v>464289.5</v>
      </c>
      <c r="D52" s="26">
        <f t="shared" si="3"/>
        <v>2.4860969697589042</v>
      </c>
      <c r="E52" s="29">
        <f t="shared" si="1"/>
        <v>1143604.6060890958</v>
      </c>
      <c r="G52" s="28">
        <f t="shared" si="2"/>
        <v>0.9492077000000001</v>
      </c>
      <c r="H52" s="30">
        <v>464289.5</v>
      </c>
      <c r="I52" s="26">
        <v>1.761E-3</v>
      </c>
    </row>
    <row r="53" spans="1:10">
      <c r="A53" s="30">
        <v>470000</v>
      </c>
      <c r="B53" s="111">
        <f t="shared" si="0"/>
        <v>0.95096870000000011</v>
      </c>
      <c r="C53" s="29">
        <f t="shared" si="0"/>
        <v>472998.7</v>
      </c>
      <c r="D53" s="26">
        <f t="shared" si="3"/>
        <v>2.4851122856068444</v>
      </c>
      <c r="E53" s="29">
        <f t="shared" si="1"/>
        <v>1168002.7742352169</v>
      </c>
      <c r="G53" s="28">
        <f t="shared" si="2"/>
        <v>0.95096870000000011</v>
      </c>
      <c r="H53" s="30">
        <v>472998.7</v>
      </c>
      <c r="I53" s="26">
        <v>1.5690000000000001E-3</v>
      </c>
    </row>
    <row r="54" spans="1:10">
      <c r="A54" s="30">
        <v>480000</v>
      </c>
      <c r="B54" s="111">
        <f t="shared" si="0"/>
        <v>0.95253770000000015</v>
      </c>
      <c r="C54" s="29">
        <f t="shared" si="0"/>
        <v>483226</v>
      </c>
      <c r="D54" s="26">
        <f t="shared" si="3"/>
        <v>2.4812043569343114</v>
      </c>
      <c r="E54" s="29">
        <f t="shared" si="1"/>
        <v>1190978.0913284696</v>
      </c>
      <c r="G54" s="28">
        <f t="shared" si="2"/>
        <v>0.95253770000000015</v>
      </c>
      <c r="H54" s="30">
        <v>483226</v>
      </c>
      <c r="I54" s="26">
        <v>1.1155E-3</v>
      </c>
    </row>
    <row r="55" spans="1:10">
      <c r="A55" s="30">
        <v>490000</v>
      </c>
      <c r="B55" s="111">
        <f t="shared" si="0"/>
        <v>0.9536532000000002</v>
      </c>
      <c r="C55" s="29">
        <f t="shared" si="0"/>
        <v>494096.8</v>
      </c>
      <c r="D55" s="26">
        <f t="shared" si="3"/>
        <v>2.4653319464390848</v>
      </c>
      <c r="E55" s="29">
        <f t="shared" si="1"/>
        <v>1208012.6537551517</v>
      </c>
      <c r="G55" s="28">
        <f t="shared" si="2"/>
        <v>0.9536532000000002</v>
      </c>
      <c r="H55" s="30">
        <v>494096.8</v>
      </c>
      <c r="I55" s="26">
        <v>7.2309999999999996E-4</v>
      </c>
    </row>
    <row r="56" spans="1:10">
      <c r="A56" s="30">
        <v>500000</v>
      </c>
      <c r="B56" s="111">
        <f t="shared" si="0"/>
        <v>0.95437630000000018</v>
      </c>
      <c r="C56" s="29">
        <f t="shared" si="0"/>
        <v>603872.19999999995</v>
      </c>
      <c r="D56" s="26">
        <f t="shared" si="3"/>
        <v>2.4386553245343645</v>
      </c>
      <c r="E56" s="29">
        <f t="shared" si="1"/>
        <v>1219327.6622671823</v>
      </c>
      <c r="G56" s="28">
        <f t="shared" si="2"/>
        <v>0.95437630000000018</v>
      </c>
      <c r="H56" s="30">
        <v>603872.19999999995</v>
      </c>
      <c r="I56" s="26">
        <v>2.0056899999999999E-2</v>
      </c>
      <c r="J56" s="117"/>
    </row>
    <row r="57" spans="1:10">
      <c r="A57" s="30">
        <v>750000</v>
      </c>
      <c r="B57" s="111">
        <f t="shared" si="0"/>
        <v>0.97443320000000022</v>
      </c>
      <c r="C57" s="29">
        <f t="shared" si="0"/>
        <v>847176</v>
      </c>
      <c r="D57" s="26">
        <f t="shared" si="3"/>
        <v>2.2695284580940585</v>
      </c>
      <c r="E57" s="29">
        <f t="shared" si="1"/>
        <v>1702146.3435705437</v>
      </c>
      <c r="G57" s="28">
        <f t="shared" si="2"/>
        <v>0.97443320000000022</v>
      </c>
      <c r="H57" s="30">
        <v>847176</v>
      </c>
      <c r="I57" s="26">
        <v>9.4219999999999998E-3</v>
      </c>
      <c r="J57" s="119"/>
    </row>
    <row r="58" spans="1:10">
      <c r="A58" s="30">
        <v>1000000</v>
      </c>
      <c r="B58" s="111">
        <f t="shared" si="0"/>
        <v>0.98385520000000026</v>
      </c>
      <c r="C58" s="29">
        <f t="shared" si="0"/>
        <v>1355636</v>
      </c>
      <c r="D58" s="26">
        <f t="shared" si="3"/>
        <v>2.2011014608294648</v>
      </c>
      <c r="E58" s="29">
        <f t="shared" si="1"/>
        <v>2201101.4608294647</v>
      </c>
      <c r="G58" s="28">
        <f t="shared" si="2"/>
        <v>0.98385520000000026</v>
      </c>
      <c r="H58" s="30">
        <v>1355636</v>
      </c>
      <c r="I58" s="26">
        <v>1.1408E-2</v>
      </c>
      <c r="J58" s="117"/>
    </row>
    <row r="59" spans="1:10">
      <c r="A59" s="30">
        <v>2000000</v>
      </c>
      <c r="B59" s="111">
        <f t="shared" si="0"/>
        <v>0.99526320000000024</v>
      </c>
      <c r="C59" s="29">
        <f>H59</f>
        <v>4237301</v>
      </c>
      <c r="D59" s="26">
        <f t="shared" si="3"/>
        <v>2.1186505000000002</v>
      </c>
      <c r="E59" s="29">
        <f>H59</f>
        <v>4237301</v>
      </c>
      <c r="G59" s="28">
        <f t="shared" si="2"/>
        <v>0.99526320000000024</v>
      </c>
      <c r="H59" s="30">
        <v>4237301</v>
      </c>
      <c r="I59" s="26">
        <v>4.7366999999999999E-3</v>
      </c>
      <c r="J59" s="118"/>
    </row>
    <row r="60" spans="1:10">
      <c r="A60" s="30"/>
      <c r="B60" s="26"/>
      <c r="C60" s="26"/>
      <c r="D60" s="26"/>
      <c r="E60" s="29"/>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27"/>
      <c r="I102" s="26"/>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7"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 style="23" customWidth="1"/>
    <col min="4" max="4" width="12.44140625" style="23" customWidth="1"/>
    <col min="5" max="5" width="17.77734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2012210</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139338.77295872243</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B59" si="0">G5</f>
        <v>0</v>
      </c>
      <c r="C5" s="29">
        <f t="shared" ref="C5:C36" si="1">H5</f>
        <v>-30914.75</v>
      </c>
      <c r="D5" s="26">
        <f>E5/A5</f>
        <v>-2.253596955477926</v>
      </c>
      <c r="E5" s="29">
        <f t="shared" ref="E5:E36" si="2">((1-B6)*E6+(B6-B5)*C5)/(1-B5)</f>
        <v>139338.77295872243</v>
      </c>
      <c r="G5" s="28">
        <v>0</v>
      </c>
      <c r="H5" s="30">
        <v>-30914.75</v>
      </c>
      <c r="I5" s="26">
        <v>2.33008E-2</v>
      </c>
      <c r="K5" s="36" t="s">
        <v>30</v>
      </c>
      <c r="L5" s="29">
        <v>955</v>
      </c>
    </row>
    <row r="6" spans="1:12">
      <c r="A6" s="30">
        <v>0</v>
      </c>
      <c r="B6" s="111">
        <f t="shared" si="0"/>
        <v>2.33008E-2</v>
      </c>
      <c r="C6" s="29">
        <f t="shared" si="1"/>
        <v>4854.1589999999997</v>
      </c>
      <c r="D6" s="26" t="s">
        <v>18</v>
      </c>
      <c r="E6" s="29">
        <f t="shared" si="2"/>
        <v>143400.45672764187</v>
      </c>
      <c r="G6" s="28">
        <f t="shared" ref="G6:G59" si="3">G5+I5</f>
        <v>2.33008E-2</v>
      </c>
      <c r="H6" s="30">
        <v>4854.1589999999997</v>
      </c>
      <c r="I6" s="26">
        <v>8.7867000000000001E-2</v>
      </c>
      <c r="K6" s="24" t="s">
        <v>29</v>
      </c>
      <c r="L6" s="29"/>
    </row>
    <row r="7" spans="1:12">
      <c r="A7" s="30">
        <v>10000</v>
      </c>
      <c r="B7" s="111">
        <f t="shared" si="0"/>
        <v>0.1111678</v>
      </c>
      <c r="C7" s="29">
        <f t="shared" si="1"/>
        <v>14919.73</v>
      </c>
      <c r="D7" s="26">
        <f t="shared" ref="D7:D38" si="4">E7/A7</f>
        <v>15.709668368975542</v>
      </c>
      <c r="E7" s="29">
        <f t="shared" si="2"/>
        <v>157096.68368975542</v>
      </c>
      <c r="G7" s="28">
        <f t="shared" si="3"/>
        <v>0.1111678</v>
      </c>
      <c r="H7" s="30">
        <v>14919.73</v>
      </c>
      <c r="I7" s="26">
        <v>0.1008708</v>
      </c>
    </row>
    <row r="8" spans="1:12">
      <c r="A8" s="30">
        <v>20000</v>
      </c>
      <c r="B8" s="111">
        <f t="shared" si="0"/>
        <v>0.21203859999999999</v>
      </c>
      <c r="C8" s="29">
        <f t="shared" si="1"/>
        <v>24947.64</v>
      </c>
      <c r="D8" s="26">
        <f t="shared" si="4"/>
        <v>8.7648726115127857</v>
      </c>
      <c r="E8" s="29">
        <f t="shared" si="2"/>
        <v>175297.45223025573</v>
      </c>
      <c r="G8" s="28">
        <f t="shared" si="3"/>
        <v>0.21203859999999999</v>
      </c>
      <c r="H8" s="30">
        <v>24947.64</v>
      </c>
      <c r="I8" s="26">
        <v>9.4431600000000004E-2</v>
      </c>
    </row>
    <row r="9" spans="1:12">
      <c r="A9" s="30">
        <v>30000</v>
      </c>
      <c r="B9" s="111">
        <f t="shared" si="0"/>
        <v>0.30647020000000003</v>
      </c>
      <c r="C9" s="29">
        <f t="shared" si="1"/>
        <v>34804.94</v>
      </c>
      <c r="D9" s="26">
        <f t="shared" si="4"/>
        <v>6.5256402976176568</v>
      </c>
      <c r="E9" s="29">
        <f t="shared" si="2"/>
        <v>195769.2089285297</v>
      </c>
      <c r="G9" s="28">
        <f t="shared" si="3"/>
        <v>0.30647020000000003</v>
      </c>
      <c r="H9" s="30">
        <v>34804.94</v>
      </c>
      <c r="I9" s="26">
        <v>8.2154199999999997E-2</v>
      </c>
    </row>
    <row r="10" spans="1:12">
      <c r="A10" s="30">
        <v>40000</v>
      </c>
      <c r="B10" s="111">
        <f t="shared" si="0"/>
        <v>0.38862440000000004</v>
      </c>
      <c r="C10" s="29">
        <f t="shared" si="1"/>
        <v>44257.46</v>
      </c>
      <c r="D10" s="26">
        <f t="shared" si="4"/>
        <v>5.4349735380596407</v>
      </c>
      <c r="E10" s="29">
        <f t="shared" si="2"/>
        <v>217398.94152238563</v>
      </c>
      <c r="G10" s="28">
        <f t="shared" si="3"/>
        <v>0.38862440000000004</v>
      </c>
      <c r="H10" s="30">
        <v>44257.46</v>
      </c>
      <c r="I10" s="26">
        <v>7.1793499999999996E-2</v>
      </c>
    </row>
    <row r="11" spans="1:12">
      <c r="A11" s="30">
        <v>50000</v>
      </c>
      <c r="B11" s="111">
        <f t="shared" si="0"/>
        <v>0.46041790000000005</v>
      </c>
      <c r="C11" s="29">
        <f t="shared" si="1"/>
        <v>54493.73</v>
      </c>
      <c r="D11" s="26">
        <f t="shared" si="4"/>
        <v>4.8087218000042418</v>
      </c>
      <c r="E11" s="29">
        <f t="shared" si="2"/>
        <v>240436.09000021208</v>
      </c>
      <c r="G11" s="28">
        <f t="shared" si="3"/>
        <v>0.46041790000000005</v>
      </c>
      <c r="H11" s="30">
        <v>54493.73</v>
      </c>
      <c r="I11" s="26">
        <v>7.0504499999999998E-2</v>
      </c>
    </row>
    <row r="12" spans="1:12">
      <c r="A12" s="30">
        <v>60000</v>
      </c>
      <c r="B12" s="111">
        <f t="shared" si="0"/>
        <v>0.53092240000000002</v>
      </c>
      <c r="C12" s="29">
        <f t="shared" si="1"/>
        <v>64430.080000000002</v>
      </c>
      <c r="D12" s="26">
        <f t="shared" si="4"/>
        <v>4.4730678950674845</v>
      </c>
      <c r="E12" s="29">
        <f t="shared" si="2"/>
        <v>268384.07370404905</v>
      </c>
      <c r="G12" s="28">
        <f t="shared" si="3"/>
        <v>0.53092240000000002</v>
      </c>
      <c r="H12" s="30">
        <v>64430.080000000002</v>
      </c>
      <c r="I12" s="26">
        <v>4.8432500000000003E-2</v>
      </c>
    </row>
    <row r="13" spans="1:12">
      <c r="A13" s="30">
        <v>70000</v>
      </c>
      <c r="B13" s="111">
        <f t="shared" si="0"/>
        <v>0.57935490000000001</v>
      </c>
      <c r="C13" s="29">
        <f t="shared" si="1"/>
        <v>74689.179999999993</v>
      </c>
      <c r="D13" s="26">
        <f t="shared" si="4"/>
        <v>4.1695293837868972</v>
      </c>
      <c r="E13" s="29">
        <f t="shared" si="2"/>
        <v>291867.05686508282</v>
      </c>
      <c r="G13" s="28">
        <f t="shared" si="3"/>
        <v>0.57935490000000001</v>
      </c>
      <c r="H13" s="30">
        <v>74689.179999999993</v>
      </c>
      <c r="I13" s="26">
        <v>4.2585199999999997E-2</v>
      </c>
    </row>
    <row r="14" spans="1:12">
      <c r="A14" s="30">
        <v>80000</v>
      </c>
      <c r="B14" s="111">
        <f t="shared" si="0"/>
        <v>0.6219401</v>
      </c>
      <c r="C14" s="29">
        <f t="shared" si="1"/>
        <v>84624.97</v>
      </c>
      <c r="D14" s="26">
        <f t="shared" si="4"/>
        <v>3.9541284877602214</v>
      </c>
      <c r="E14" s="29">
        <f t="shared" si="2"/>
        <v>316330.27902081772</v>
      </c>
      <c r="G14" s="28">
        <f t="shared" si="3"/>
        <v>0.6219401</v>
      </c>
      <c r="H14" s="30">
        <v>84624.97</v>
      </c>
      <c r="I14" s="26">
        <v>3.8103699999999997E-2</v>
      </c>
    </row>
    <row r="15" spans="1:12">
      <c r="A15" s="30">
        <v>90000</v>
      </c>
      <c r="B15" s="111">
        <f t="shared" si="0"/>
        <v>0.66004379999999996</v>
      </c>
      <c r="C15" s="29">
        <f t="shared" si="1"/>
        <v>94407.64</v>
      </c>
      <c r="D15" s="26">
        <f t="shared" si="4"/>
        <v>3.8033418940503196</v>
      </c>
      <c r="E15" s="29">
        <f t="shared" si="2"/>
        <v>342300.77046452876</v>
      </c>
      <c r="G15" s="28">
        <f t="shared" si="3"/>
        <v>0.66004379999999996</v>
      </c>
      <c r="H15" s="30">
        <v>94407.64</v>
      </c>
      <c r="I15" s="26">
        <v>2.8324100000000001E-2</v>
      </c>
    </row>
    <row r="16" spans="1:12">
      <c r="A16" s="30">
        <v>100000</v>
      </c>
      <c r="B16" s="111">
        <f t="shared" si="0"/>
        <v>0.68836789999999992</v>
      </c>
      <c r="C16" s="29">
        <f t="shared" si="1"/>
        <v>103950.9</v>
      </c>
      <c r="D16" s="26">
        <f t="shared" si="4"/>
        <v>3.6483166447894626</v>
      </c>
      <c r="E16" s="29">
        <f t="shared" si="2"/>
        <v>364831.66447894624</v>
      </c>
      <c r="G16" s="28">
        <f t="shared" si="3"/>
        <v>0.68836789999999992</v>
      </c>
      <c r="H16" s="30">
        <v>103950.9</v>
      </c>
      <c r="I16" s="26">
        <v>3.4414500000000001E-2</v>
      </c>
    </row>
    <row r="17" spans="1:9">
      <c r="A17" s="30">
        <v>110000</v>
      </c>
      <c r="B17" s="111">
        <f t="shared" si="0"/>
        <v>0.72278239999999994</v>
      </c>
      <c r="C17" s="29">
        <f t="shared" si="1"/>
        <v>114415.5</v>
      </c>
      <c r="D17" s="26">
        <f t="shared" si="4"/>
        <v>3.611073345861926</v>
      </c>
      <c r="E17" s="29">
        <f t="shared" si="2"/>
        <v>397218.06804481184</v>
      </c>
      <c r="G17" s="28">
        <f t="shared" si="3"/>
        <v>0.72278239999999994</v>
      </c>
      <c r="H17" s="30">
        <v>114415.5</v>
      </c>
      <c r="I17" s="26">
        <v>2.0050700000000001E-2</v>
      </c>
    </row>
    <row r="18" spans="1:9">
      <c r="A18" s="30">
        <v>120000</v>
      </c>
      <c r="B18" s="111">
        <f t="shared" si="0"/>
        <v>0.74283309999999991</v>
      </c>
      <c r="C18" s="29">
        <f t="shared" si="1"/>
        <v>124408.4</v>
      </c>
      <c r="D18" s="26">
        <f t="shared" si="4"/>
        <v>3.4938960079417107</v>
      </c>
      <c r="E18" s="29">
        <f t="shared" si="2"/>
        <v>419267.5209530053</v>
      </c>
      <c r="G18" s="28">
        <f t="shared" si="3"/>
        <v>0.74283309999999991</v>
      </c>
      <c r="H18" s="30">
        <v>124408.4</v>
      </c>
      <c r="I18" s="26">
        <v>1.8303400000000001E-2</v>
      </c>
    </row>
    <row r="19" spans="1:9">
      <c r="A19" s="30">
        <v>130000</v>
      </c>
      <c r="B19" s="111">
        <f t="shared" si="0"/>
        <v>0.76113649999999988</v>
      </c>
      <c r="C19" s="29">
        <f t="shared" si="1"/>
        <v>133563.20000000001</v>
      </c>
      <c r="D19" s="26">
        <f t="shared" si="4"/>
        <v>3.398936145719833</v>
      </c>
      <c r="E19" s="29">
        <f t="shared" si="2"/>
        <v>441861.69894357829</v>
      </c>
      <c r="G19" s="28">
        <f t="shared" si="3"/>
        <v>0.76113649999999988</v>
      </c>
      <c r="H19" s="30">
        <v>133563.20000000001</v>
      </c>
      <c r="I19" s="26">
        <v>1.8653099999999999E-2</v>
      </c>
    </row>
    <row r="20" spans="1:9">
      <c r="A20" s="30">
        <v>140000</v>
      </c>
      <c r="B20" s="111">
        <f t="shared" si="0"/>
        <v>0.77978959999999986</v>
      </c>
      <c r="C20" s="29">
        <f t="shared" si="1"/>
        <v>144083.70000000001</v>
      </c>
      <c r="D20" s="26">
        <f t="shared" si="4"/>
        <v>3.3426883756784229</v>
      </c>
      <c r="E20" s="29">
        <f t="shared" si="2"/>
        <v>467976.37259497918</v>
      </c>
      <c r="G20" s="28">
        <f t="shared" si="3"/>
        <v>0.77978959999999986</v>
      </c>
      <c r="H20" s="30">
        <v>144083.70000000001</v>
      </c>
      <c r="I20" s="26">
        <v>1.43909E-2</v>
      </c>
    </row>
    <row r="21" spans="1:9">
      <c r="A21" s="30">
        <v>150000</v>
      </c>
      <c r="B21" s="111">
        <f t="shared" si="0"/>
        <v>0.79418049999999984</v>
      </c>
      <c r="C21" s="29">
        <f t="shared" si="1"/>
        <v>153742.39999999999</v>
      </c>
      <c r="D21" s="26">
        <f t="shared" si="4"/>
        <v>3.2708196609605147</v>
      </c>
      <c r="E21" s="29">
        <f t="shared" si="2"/>
        <v>490622.9491440772</v>
      </c>
      <c r="G21" s="28">
        <f t="shared" si="3"/>
        <v>0.79418049999999984</v>
      </c>
      <c r="H21" s="30">
        <v>153742.39999999999</v>
      </c>
      <c r="I21" s="26">
        <v>1.8822200000000001E-2</v>
      </c>
    </row>
    <row r="22" spans="1:9">
      <c r="A22" s="30">
        <v>160000</v>
      </c>
      <c r="B22" s="111">
        <f t="shared" si="0"/>
        <v>0.81300269999999986</v>
      </c>
      <c r="C22" s="29">
        <f t="shared" si="1"/>
        <v>164780.29999999999</v>
      </c>
      <c r="D22" s="26">
        <f t="shared" si="4"/>
        <v>3.2783227311329961</v>
      </c>
      <c r="E22" s="29">
        <f t="shared" si="2"/>
        <v>524531.63698127936</v>
      </c>
      <c r="G22" s="28">
        <f t="shared" si="3"/>
        <v>0.81300269999999986</v>
      </c>
      <c r="H22" s="30">
        <v>164780.29999999999</v>
      </c>
      <c r="I22" s="26">
        <v>1.40099E-2</v>
      </c>
    </row>
    <row r="23" spans="1:9">
      <c r="A23" s="30">
        <v>170000</v>
      </c>
      <c r="B23" s="111">
        <f t="shared" si="0"/>
        <v>0.82701259999999988</v>
      </c>
      <c r="C23" s="29">
        <f t="shared" si="1"/>
        <v>174773.8</v>
      </c>
      <c r="D23" s="26">
        <f t="shared" si="4"/>
        <v>3.256865711032384</v>
      </c>
      <c r="E23" s="29">
        <f t="shared" si="2"/>
        <v>553667.17087550531</v>
      </c>
      <c r="G23" s="28">
        <f t="shared" si="3"/>
        <v>0.82701259999999988</v>
      </c>
      <c r="H23" s="30">
        <v>174773.8</v>
      </c>
      <c r="I23" s="26">
        <v>1.08644E-2</v>
      </c>
    </row>
    <row r="24" spans="1:9">
      <c r="A24" s="30">
        <v>180000</v>
      </c>
      <c r="B24" s="111">
        <f t="shared" si="0"/>
        <v>0.83787699999999987</v>
      </c>
      <c r="C24" s="29">
        <f t="shared" si="1"/>
        <v>184214.1</v>
      </c>
      <c r="D24" s="26">
        <f t="shared" si="4"/>
        <v>3.216989291477232</v>
      </c>
      <c r="E24" s="29">
        <f t="shared" si="2"/>
        <v>579058.07246590173</v>
      </c>
      <c r="G24" s="28">
        <f t="shared" si="3"/>
        <v>0.83787699999999987</v>
      </c>
      <c r="H24" s="30">
        <v>184214.1</v>
      </c>
      <c r="I24" s="26">
        <v>8.0704999999999995E-3</v>
      </c>
    </row>
    <row r="25" spans="1:9">
      <c r="A25" s="30">
        <v>190000</v>
      </c>
      <c r="B25" s="111">
        <f t="shared" si="0"/>
        <v>0.84594749999999985</v>
      </c>
      <c r="C25" s="29">
        <f t="shared" si="1"/>
        <v>194337.1</v>
      </c>
      <c r="D25" s="26">
        <f t="shared" si="4"/>
        <v>3.1565429074790599</v>
      </c>
      <c r="E25" s="29">
        <f t="shared" si="2"/>
        <v>599743.15242102137</v>
      </c>
      <c r="G25" s="28">
        <f t="shared" si="3"/>
        <v>0.84594749999999985</v>
      </c>
      <c r="H25" s="30">
        <v>194337.1</v>
      </c>
      <c r="I25" s="26">
        <v>6.4593999999999997E-3</v>
      </c>
    </row>
    <row r="26" spans="1:9">
      <c r="A26" s="30">
        <v>200000</v>
      </c>
      <c r="B26" s="111">
        <f t="shared" si="0"/>
        <v>0.85240689999999986</v>
      </c>
      <c r="C26" s="29">
        <f t="shared" si="1"/>
        <v>203261.4</v>
      </c>
      <c r="D26" s="26">
        <f t="shared" si="4"/>
        <v>3.0874285764239451</v>
      </c>
      <c r="E26" s="29">
        <f t="shared" si="2"/>
        <v>617485.71528478898</v>
      </c>
      <c r="G26" s="28">
        <f t="shared" si="3"/>
        <v>0.85240689999999986</v>
      </c>
      <c r="H26" s="30">
        <v>203261.4</v>
      </c>
      <c r="I26" s="26">
        <v>1.22804E-2</v>
      </c>
    </row>
    <row r="27" spans="1:9">
      <c r="A27" s="30">
        <v>210000</v>
      </c>
      <c r="B27" s="111">
        <f t="shared" si="0"/>
        <v>0.86468729999999983</v>
      </c>
      <c r="C27" s="29">
        <f t="shared" si="1"/>
        <v>214034.7</v>
      </c>
      <c r="D27" s="26">
        <f t="shared" si="4"/>
        <v>3.1194235077444907</v>
      </c>
      <c r="E27" s="29">
        <f t="shared" si="2"/>
        <v>655078.93662634306</v>
      </c>
      <c r="G27" s="28">
        <f t="shared" si="3"/>
        <v>0.86468729999999983</v>
      </c>
      <c r="H27" s="30">
        <v>214034.7</v>
      </c>
      <c r="I27" s="26">
        <v>7.4536999999999997E-3</v>
      </c>
    </row>
    <row r="28" spans="1:9">
      <c r="A28" s="30">
        <v>220000</v>
      </c>
      <c r="B28" s="111">
        <f t="shared" si="0"/>
        <v>0.87214099999999983</v>
      </c>
      <c r="C28" s="29">
        <f t="shared" si="1"/>
        <v>224731.8</v>
      </c>
      <c r="D28" s="26">
        <f t="shared" si="4"/>
        <v>3.0945007314395814</v>
      </c>
      <c r="E28" s="29">
        <f t="shared" si="2"/>
        <v>680790.16091670794</v>
      </c>
      <c r="G28" s="28">
        <f t="shared" si="3"/>
        <v>0.87214099999999983</v>
      </c>
      <c r="H28" s="30">
        <v>224731.8</v>
      </c>
      <c r="I28" s="26">
        <v>6.3249999999999999E-3</v>
      </c>
    </row>
    <row r="29" spans="1:9">
      <c r="A29" s="30">
        <v>230000</v>
      </c>
      <c r="B29" s="111">
        <f t="shared" si="0"/>
        <v>0.87846599999999986</v>
      </c>
      <c r="C29" s="29">
        <f t="shared" si="1"/>
        <v>234743.6</v>
      </c>
      <c r="D29" s="26">
        <f t="shared" si="4"/>
        <v>3.0631514297895301</v>
      </c>
      <c r="E29" s="29">
        <f t="shared" si="2"/>
        <v>704524.82885159191</v>
      </c>
      <c r="G29" s="28">
        <f t="shared" si="3"/>
        <v>0.87846599999999986</v>
      </c>
      <c r="H29" s="30">
        <v>234743.6</v>
      </c>
      <c r="I29" s="26">
        <v>4.9321E-3</v>
      </c>
    </row>
    <row r="30" spans="1:9">
      <c r="A30" s="30">
        <v>240000</v>
      </c>
      <c r="B30" s="111">
        <f t="shared" si="0"/>
        <v>0.88339809999999985</v>
      </c>
      <c r="C30" s="29">
        <f t="shared" si="1"/>
        <v>243607.4</v>
      </c>
      <c r="D30" s="26">
        <f t="shared" si="4"/>
        <v>3.0183163696335336</v>
      </c>
      <c r="E30" s="29">
        <f t="shared" si="2"/>
        <v>724395.9287120481</v>
      </c>
      <c r="G30" s="28">
        <f t="shared" si="3"/>
        <v>0.88339809999999985</v>
      </c>
      <c r="H30" s="30">
        <v>243607.4</v>
      </c>
      <c r="I30" s="26">
        <v>4.2024000000000002E-3</v>
      </c>
    </row>
    <row r="31" spans="1:9">
      <c r="A31" s="30">
        <v>250000</v>
      </c>
      <c r="B31" s="111">
        <f t="shared" si="0"/>
        <v>0.8876004999999999</v>
      </c>
      <c r="C31" s="29">
        <f t="shared" si="1"/>
        <v>253600.9</v>
      </c>
      <c r="D31" s="26">
        <f t="shared" si="4"/>
        <v>2.9694867291163884</v>
      </c>
      <c r="E31" s="29">
        <f t="shared" si="2"/>
        <v>742371.68227909715</v>
      </c>
      <c r="G31" s="28">
        <f t="shared" si="3"/>
        <v>0.8876004999999999</v>
      </c>
      <c r="H31" s="30">
        <v>253600.9</v>
      </c>
      <c r="I31" s="26">
        <v>9.0262999999999993E-3</v>
      </c>
    </row>
    <row r="32" spans="1:9">
      <c r="A32" s="30">
        <v>260000</v>
      </c>
      <c r="B32" s="111">
        <f t="shared" si="0"/>
        <v>0.89662679999999995</v>
      </c>
      <c r="C32" s="29">
        <f t="shared" si="1"/>
        <v>264503.8</v>
      </c>
      <c r="D32" s="26">
        <f t="shared" si="4"/>
        <v>3.0194229816245861</v>
      </c>
      <c r="E32" s="29">
        <f t="shared" si="2"/>
        <v>785049.97522239236</v>
      </c>
      <c r="G32" s="28">
        <f t="shared" si="3"/>
        <v>0.89662679999999995</v>
      </c>
      <c r="H32" s="30">
        <v>264503.8</v>
      </c>
      <c r="I32" s="26">
        <v>3.2282999999999999E-3</v>
      </c>
    </row>
    <row r="33" spans="1:9">
      <c r="A33" s="30">
        <v>270000</v>
      </c>
      <c r="B33" s="111">
        <f t="shared" si="0"/>
        <v>0.89985509999999991</v>
      </c>
      <c r="C33" s="29">
        <f t="shared" si="1"/>
        <v>273933.5</v>
      </c>
      <c r="D33" s="26">
        <f t="shared" si="4"/>
        <v>2.9697424166131197</v>
      </c>
      <c r="E33" s="29">
        <f t="shared" si="2"/>
        <v>801830.45248554228</v>
      </c>
      <c r="G33" s="28">
        <f t="shared" si="3"/>
        <v>0.89985509999999991</v>
      </c>
      <c r="H33" s="30">
        <v>273933.5</v>
      </c>
      <c r="I33" s="26">
        <v>2.8042000000000002E-3</v>
      </c>
    </row>
    <row r="34" spans="1:9">
      <c r="A34" s="30">
        <v>280000</v>
      </c>
      <c r="B34" s="111">
        <f t="shared" si="0"/>
        <v>0.90265929999999994</v>
      </c>
      <c r="C34" s="29">
        <f t="shared" si="1"/>
        <v>284440.7</v>
      </c>
      <c r="D34" s="26">
        <f t="shared" si="4"/>
        <v>2.9179934190066215</v>
      </c>
      <c r="E34" s="29">
        <f t="shared" si="2"/>
        <v>817038.15732185403</v>
      </c>
      <c r="G34" s="28">
        <f t="shared" si="3"/>
        <v>0.90265929999999994</v>
      </c>
      <c r="H34" s="30">
        <v>284440.7</v>
      </c>
      <c r="I34" s="26">
        <v>4.2680000000000001E-3</v>
      </c>
    </row>
    <row r="35" spans="1:9">
      <c r="A35" s="30">
        <v>290000</v>
      </c>
      <c r="B35" s="111">
        <f t="shared" si="0"/>
        <v>0.90692729999999999</v>
      </c>
      <c r="C35" s="29">
        <f t="shared" si="1"/>
        <v>293673</v>
      </c>
      <c r="D35" s="26">
        <f t="shared" si="4"/>
        <v>2.9015906198658064</v>
      </c>
      <c r="E35" s="29">
        <f t="shared" si="2"/>
        <v>841461.27976108389</v>
      </c>
      <c r="G35" s="28">
        <f t="shared" si="3"/>
        <v>0.90692729999999999</v>
      </c>
      <c r="H35" s="30">
        <v>293673</v>
      </c>
      <c r="I35" s="26">
        <v>3.0179999999999998E-3</v>
      </c>
    </row>
    <row r="36" spans="1:9">
      <c r="A36" s="30">
        <v>300000</v>
      </c>
      <c r="B36" s="111">
        <f t="shared" si="0"/>
        <v>0.90994529999999996</v>
      </c>
      <c r="C36" s="29">
        <f t="shared" si="1"/>
        <v>302619.09999999998</v>
      </c>
      <c r="D36" s="26">
        <f t="shared" si="4"/>
        <v>2.8660642971741774</v>
      </c>
      <c r="E36" s="29">
        <f t="shared" si="2"/>
        <v>859819.28915225319</v>
      </c>
      <c r="G36" s="28">
        <f t="shared" si="3"/>
        <v>0.90994529999999996</v>
      </c>
      <c r="H36" s="30">
        <v>302619.09999999998</v>
      </c>
      <c r="I36" s="26">
        <v>5.4245999999999999E-3</v>
      </c>
    </row>
    <row r="37" spans="1:9">
      <c r="A37" s="30">
        <v>310000</v>
      </c>
      <c r="B37" s="111">
        <f t="shared" si="0"/>
        <v>0.91536989999999996</v>
      </c>
      <c r="C37" s="29">
        <f t="shared" ref="C37:C58" si="5">H37</f>
        <v>314420.59999999998</v>
      </c>
      <c r="D37" s="26">
        <f t="shared" si="4"/>
        <v>2.8888212071332133</v>
      </c>
      <c r="E37" s="29">
        <f t="shared" ref="E37:E59" si="6">((1-B38)*E38+(B38-B37)*C37)/(1-B37)</f>
        <v>895534.57421129616</v>
      </c>
      <c r="G37" s="28">
        <f t="shared" si="3"/>
        <v>0.91536989999999996</v>
      </c>
      <c r="H37" s="30">
        <v>314420.59999999998</v>
      </c>
      <c r="I37" s="26">
        <v>4.3074000000000003E-3</v>
      </c>
    </row>
    <row r="38" spans="1:9">
      <c r="A38" s="30">
        <v>320000</v>
      </c>
      <c r="B38" s="111">
        <f t="shared" si="0"/>
        <v>0.91967729999999992</v>
      </c>
      <c r="C38" s="29">
        <f t="shared" si="5"/>
        <v>323554.2</v>
      </c>
      <c r="D38" s="26">
        <f t="shared" si="4"/>
        <v>2.8959296872381417</v>
      </c>
      <c r="E38" s="29">
        <f t="shared" si="6"/>
        <v>926697.49991620542</v>
      </c>
      <c r="G38" s="28">
        <f t="shared" si="3"/>
        <v>0.91967729999999992</v>
      </c>
      <c r="H38" s="30">
        <v>323554.2</v>
      </c>
      <c r="I38" s="26">
        <v>4.3264999999999996E-3</v>
      </c>
    </row>
    <row r="39" spans="1:9">
      <c r="A39" s="30">
        <v>330000</v>
      </c>
      <c r="B39" s="111">
        <f t="shared" si="0"/>
        <v>0.92400379999999993</v>
      </c>
      <c r="C39" s="29">
        <f t="shared" si="5"/>
        <v>333967.3</v>
      </c>
      <c r="D39" s="26">
        <f t="shared" ref="D39:D59" si="7">E39/A39</f>
        <v>2.9122264737726282</v>
      </c>
      <c r="E39" s="29">
        <f t="shared" si="6"/>
        <v>961034.73634496727</v>
      </c>
      <c r="G39" s="28">
        <f t="shared" si="3"/>
        <v>0.92400379999999993</v>
      </c>
      <c r="H39" s="30">
        <v>333967.3</v>
      </c>
      <c r="I39" s="26">
        <v>3.3349E-3</v>
      </c>
    </row>
    <row r="40" spans="1:9">
      <c r="A40" s="30">
        <v>340000</v>
      </c>
      <c r="B40" s="111">
        <f t="shared" si="0"/>
        <v>0.92733869999999996</v>
      </c>
      <c r="C40" s="29">
        <f t="shared" si="5"/>
        <v>342927.1</v>
      </c>
      <c r="D40" s="26">
        <f t="shared" si="7"/>
        <v>2.9112204191166011</v>
      </c>
      <c r="E40" s="29">
        <f t="shared" si="6"/>
        <v>989814.94249964436</v>
      </c>
      <c r="G40" s="28">
        <f t="shared" si="3"/>
        <v>0.92733869999999996</v>
      </c>
      <c r="H40" s="30">
        <v>342927.1</v>
      </c>
      <c r="I40" s="26">
        <v>1.4004E-3</v>
      </c>
    </row>
    <row r="41" spans="1:9">
      <c r="A41" s="30">
        <v>350000</v>
      </c>
      <c r="B41" s="111">
        <f t="shared" si="0"/>
        <v>0.92873909999999993</v>
      </c>
      <c r="C41" s="29">
        <f t="shared" si="5"/>
        <v>353716.1</v>
      </c>
      <c r="D41" s="26">
        <f t="shared" si="7"/>
        <v>2.8643640229318059</v>
      </c>
      <c r="E41" s="29">
        <f t="shared" si="6"/>
        <v>1002527.408026132</v>
      </c>
      <c r="G41" s="28">
        <f t="shared" si="3"/>
        <v>0.92873909999999993</v>
      </c>
      <c r="H41" s="30">
        <v>353716.1</v>
      </c>
      <c r="I41" s="26">
        <v>2.8346000000000001E-3</v>
      </c>
    </row>
    <row r="42" spans="1:9">
      <c r="A42" s="30">
        <v>360000</v>
      </c>
      <c r="B42" s="111">
        <f t="shared" si="0"/>
        <v>0.93157369999999995</v>
      </c>
      <c r="C42" s="29">
        <f t="shared" si="5"/>
        <v>363205.1</v>
      </c>
      <c r="D42" s="26">
        <f t="shared" si="7"/>
        <v>2.8594577796983116</v>
      </c>
      <c r="E42" s="29">
        <f t="shared" si="6"/>
        <v>1029404.8006913922</v>
      </c>
      <c r="G42" s="28">
        <f t="shared" si="3"/>
        <v>0.93157369999999995</v>
      </c>
      <c r="H42" s="30">
        <v>363205.1</v>
      </c>
      <c r="I42" s="26">
        <v>2.098E-3</v>
      </c>
    </row>
    <row r="43" spans="1:9">
      <c r="A43" s="30">
        <v>370000</v>
      </c>
      <c r="B43" s="111">
        <f t="shared" si="0"/>
        <v>0.93367169999999999</v>
      </c>
      <c r="C43" s="29">
        <f t="shared" si="5"/>
        <v>374171.8</v>
      </c>
      <c r="D43" s="26">
        <f t="shared" si="7"/>
        <v>2.8391271824638968</v>
      </c>
      <c r="E43" s="29">
        <f t="shared" si="6"/>
        <v>1050477.0575116419</v>
      </c>
      <c r="G43" s="28">
        <f t="shared" si="3"/>
        <v>0.93367169999999999</v>
      </c>
      <c r="H43" s="30">
        <v>374171.8</v>
      </c>
      <c r="I43" s="26">
        <v>3.0821999999999998E-3</v>
      </c>
    </row>
    <row r="44" spans="1:9">
      <c r="A44" s="30">
        <v>380000</v>
      </c>
      <c r="B44" s="111">
        <f t="shared" si="0"/>
        <v>0.93675390000000003</v>
      </c>
      <c r="C44" s="29">
        <f t="shared" si="5"/>
        <v>383087.9</v>
      </c>
      <c r="D44" s="26">
        <f t="shared" si="7"/>
        <v>2.8511466815548792</v>
      </c>
      <c r="E44" s="29">
        <f t="shared" si="6"/>
        <v>1083435.738990854</v>
      </c>
      <c r="G44" s="28">
        <f t="shared" si="3"/>
        <v>0.93675390000000003</v>
      </c>
      <c r="H44" s="30">
        <v>383087.9</v>
      </c>
      <c r="I44" s="26">
        <v>1.877E-3</v>
      </c>
    </row>
    <row r="45" spans="1:9">
      <c r="A45" s="30">
        <v>390000</v>
      </c>
      <c r="B45" s="111">
        <f t="shared" si="0"/>
        <v>0.93863090000000005</v>
      </c>
      <c r="C45" s="29">
        <f t="shared" si="5"/>
        <v>393458.2</v>
      </c>
      <c r="D45" s="26">
        <f t="shared" si="7"/>
        <v>2.8329645518794022</v>
      </c>
      <c r="E45" s="29">
        <f t="shared" si="6"/>
        <v>1104856.1752329669</v>
      </c>
      <c r="G45" s="28">
        <f t="shared" si="3"/>
        <v>0.93863090000000005</v>
      </c>
      <c r="H45" s="30">
        <v>393458.2</v>
      </c>
      <c r="I45" s="26">
        <v>1.013E-3</v>
      </c>
    </row>
    <row r="46" spans="1:9">
      <c r="A46" s="30">
        <v>400000</v>
      </c>
      <c r="B46" s="111">
        <f t="shared" si="0"/>
        <v>0.93964390000000009</v>
      </c>
      <c r="C46" s="29">
        <f t="shared" si="5"/>
        <v>404177.9</v>
      </c>
      <c r="D46" s="26">
        <f t="shared" si="7"/>
        <v>2.7919902026012906</v>
      </c>
      <c r="E46" s="29">
        <f t="shared" si="6"/>
        <v>1116796.0810405163</v>
      </c>
      <c r="G46" s="28">
        <f t="shared" si="3"/>
        <v>0.93964390000000009</v>
      </c>
      <c r="H46" s="30">
        <v>404177.9</v>
      </c>
      <c r="I46" s="26">
        <v>2.8330999999999999E-3</v>
      </c>
    </row>
    <row r="47" spans="1:9">
      <c r="A47" s="30">
        <v>410000</v>
      </c>
      <c r="B47" s="111">
        <f t="shared" si="0"/>
        <v>0.94247700000000012</v>
      </c>
      <c r="C47" s="29">
        <f t="shared" si="5"/>
        <v>414828.79999999999</v>
      </c>
      <c r="D47" s="26">
        <f t="shared" si="7"/>
        <v>2.8094967543586815</v>
      </c>
      <c r="E47" s="29">
        <f t="shared" si="6"/>
        <v>1151893.6692870595</v>
      </c>
      <c r="G47" s="28">
        <f t="shared" si="3"/>
        <v>0.94247700000000012</v>
      </c>
      <c r="H47" s="30">
        <v>414828.79999999999</v>
      </c>
      <c r="I47" s="26">
        <v>1.4139999999999999E-3</v>
      </c>
    </row>
    <row r="48" spans="1:9">
      <c r="A48" s="30">
        <v>420000</v>
      </c>
      <c r="B48" s="111">
        <f t="shared" si="0"/>
        <v>0.94389100000000015</v>
      </c>
      <c r="C48" s="29">
        <f t="shared" si="5"/>
        <v>422022.1</v>
      </c>
      <c r="D48" s="26">
        <f t="shared" si="7"/>
        <v>2.7868295305820365</v>
      </c>
      <c r="E48" s="29">
        <f t="shared" si="6"/>
        <v>1170468.4028444553</v>
      </c>
      <c r="G48" s="28">
        <f t="shared" si="3"/>
        <v>0.94389100000000015</v>
      </c>
      <c r="H48" s="30">
        <v>422022.1</v>
      </c>
      <c r="I48" s="26">
        <v>2.199E-3</v>
      </c>
    </row>
    <row r="49" spans="1:10">
      <c r="A49" s="30">
        <v>430000</v>
      </c>
      <c r="B49" s="111">
        <f t="shared" si="0"/>
        <v>0.9460900000000001</v>
      </c>
      <c r="C49" s="29">
        <f t="shared" si="5"/>
        <v>433920.8</v>
      </c>
      <c r="D49" s="26">
        <f t="shared" si="7"/>
        <v>2.7930178642828278</v>
      </c>
      <c r="E49" s="29">
        <f t="shared" si="6"/>
        <v>1200997.6816416159</v>
      </c>
      <c r="G49" s="28">
        <f t="shared" si="3"/>
        <v>0.9460900000000001</v>
      </c>
      <c r="H49" s="30">
        <v>433920.8</v>
      </c>
      <c r="I49" s="26">
        <v>7.9580000000000004E-4</v>
      </c>
    </row>
    <row r="50" spans="1:10">
      <c r="A50" s="30">
        <v>440000</v>
      </c>
      <c r="B50" s="111">
        <f t="shared" si="0"/>
        <v>0.94688580000000011</v>
      </c>
      <c r="C50" s="29">
        <f t="shared" si="5"/>
        <v>443316.5</v>
      </c>
      <c r="D50" s="26">
        <f t="shared" si="7"/>
        <v>2.7556605665741984</v>
      </c>
      <c r="E50" s="29">
        <f t="shared" si="6"/>
        <v>1212490.6492926474</v>
      </c>
      <c r="G50" s="28">
        <f t="shared" si="3"/>
        <v>0.94688580000000011</v>
      </c>
      <c r="H50" s="30">
        <v>443316.5</v>
      </c>
      <c r="I50" s="26">
        <v>9.0280000000000004E-4</v>
      </c>
    </row>
    <row r="51" spans="1:10">
      <c r="A51" s="30">
        <v>450000</v>
      </c>
      <c r="B51" s="111">
        <f t="shared" si="0"/>
        <v>0.94778860000000009</v>
      </c>
      <c r="C51" s="29">
        <f t="shared" si="5"/>
        <v>454346.9</v>
      </c>
      <c r="D51" s="26">
        <f t="shared" si="7"/>
        <v>2.7239791696602453</v>
      </c>
      <c r="E51" s="29">
        <f t="shared" si="6"/>
        <v>1225790.6263471104</v>
      </c>
      <c r="G51" s="28">
        <f t="shared" si="3"/>
        <v>0.94778860000000009</v>
      </c>
      <c r="H51" s="30">
        <v>454346.9</v>
      </c>
      <c r="I51" s="26">
        <v>1.4191E-3</v>
      </c>
    </row>
    <row r="52" spans="1:10">
      <c r="A52" s="30">
        <v>460000</v>
      </c>
      <c r="B52" s="111">
        <f t="shared" si="0"/>
        <v>0.9492077000000001</v>
      </c>
      <c r="C52" s="29">
        <f t="shared" si="5"/>
        <v>464289.5</v>
      </c>
      <c r="D52" s="26">
        <f t="shared" si="7"/>
        <v>2.7116178352037754</v>
      </c>
      <c r="E52" s="29">
        <f t="shared" si="6"/>
        <v>1247344.2041937367</v>
      </c>
      <c r="G52" s="28">
        <f t="shared" si="3"/>
        <v>0.9492077000000001</v>
      </c>
      <c r="H52" s="30">
        <v>464289.5</v>
      </c>
      <c r="I52" s="26">
        <v>1.761E-3</v>
      </c>
    </row>
    <row r="53" spans="1:10">
      <c r="A53" s="30">
        <v>470000</v>
      </c>
      <c r="B53" s="111">
        <f t="shared" si="0"/>
        <v>0.95096870000000011</v>
      </c>
      <c r="C53" s="29">
        <f t="shared" si="5"/>
        <v>472998.7</v>
      </c>
      <c r="D53" s="26">
        <f t="shared" si="7"/>
        <v>2.7137622690590284</v>
      </c>
      <c r="E53" s="29">
        <f t="shared" si="6"/>
        <v>1275468.2664577432</v>
      </c>
      <c r="G53" s="28">
        <f t="shared" si="3"/>
        <v>0.95096870000000011</v>
      </c>
      <c r="H53" s="30">
        <v>472998.7</v>
      </c>
      <c r="I53" s="26">
        <v>1.5690000000000001E-3</v>
      </c>
    </row>
    <row r="54" spans="1:10">
      <c r="A54" s="30">
        <v>480000</v>
      </c>
      <c r="B54" s="111">
        <f t="shared" si="0"/>
        <v>0.95253770000000015</v>
      </c>
      <c r="C54" s="29">
        <f t="shared" si="5"/>
        <v>483226</v>
      </c>
      <c r="D54" s="26">
        <f t="shared" si="7"/>
        <v>2.7124919959661664</v>
      </c>
      <c r="E54" s="29">
        <f t="shared" si="6"/>
        <v>1301996.1580637598</v>
      </c>
      <c r="G54" s="28">
        <f t="shared" si="3"/>
        <v>0.95253770000000015</v>
      </c>
      <c r="H54" s="30">
        <v>483226</v>
      </c>
      <c r="I54" s="26">
        <v>1.1155E-3</v>
      </c>
    </row>
    <row r="55" spans="1:10">
      <c r="A55" s="30">
        <v>490000</v>
      </c>
      <c r="B55" s="111">
        <f t="shared" si="0"/>
        <v>0.9536532000000002</v>
      </c>
      <c r="C55" s="29">
        <f t="shared" si="5"/>
        <v>494096.8</v>
      </c>
      <c r="D55" s="26">
        <f t="shared" si="7"/>
        <v>2.6973525790332453</v>
      </c>
      <c r="E55" s="29">
        <f t="shared" si="6"/>
        <v>1321702.7637262903</v>
      </c>
      <c r="G55" s="28">
        <f t="shared" si="3"/>
        <v>0.9536532000000002</v>
      </c>
      <c r="H55" s="30">
        <v>494096.8</v>
      </c>
      <c r="I55" s="26">
        <v>7.2309999999999996E-4</v>
      </c>
    </row>
    <row r="56" spans="1:10">
      <c r="A56" s="30">
        <v>500000</v>
      </c>
      <c r="B56" s="111">
        <f t="shared" si="0"/>
        <v>0.95437630000000018</v>
      </c>
      <c r="C56" s="29">
        <f t="shared" si="5"/>
        <v>603872.19999999995</v>
      </c>
      <c r="D56" s="26">
        <f t="shared" si="7"/>
        <v>2.669639343314532</v>
      </c>
      <c r="E56" s="29">
        <f t="shared" si="6"/>
        <v>1334819.6716572661</v>
      </c>
      <c r="G56" s="28">
        <f t="shared" si="3"/>
        <v>0.95437630000000018</v>
      </c>
      <c r="H56" s="30">
        <v>603872.19999999995</v>
      </c>
      <c r="I56" s="26">
        <v>2.0056899999999999E-2</v>
      </c>
      <c r="J56" s="117" t="s">
        <v>56</v>
      </c>
    </row>
    <row r="57" spans="1:10">
      <c r="A57" s="30">
        <v>750000</v>
      </c>
      <c r="B57" s="111">
        <f t="shared" si="0"/>
        <v>0.97443320000000022</v>
      </c>
      <c r="C57" s="29">
        <f t="shared" si="5"/>
        <v>847176</v>
      </c>
      <c r="D57" s="26">
        <f t="shared" si="7"/>
        <v>2.5443209123086588</v>
      </c>
      <c r="E57" s="29">
        <f t="shared" si="6"/>
        <v>1908240.6842314941</v>
      </c>
      <c r="G57" s="28">
        <f t="shared" si="3"/>
        <v>0.97443320000000022</v>
      </c>
      <c r="H57" s="30">
        <v>847176</v>
      </c>
      <c r="I57" s="26">
        <v>9.4219999999999998E-3</v>
      </c>
      <c r="J57" s="119">
        <f>B1/10-10*INT(B1/100)</f>
        <v>1</v>
      </c>
    </row>
    <row r="58" spans="1:10">
      <c r="A58" s="30">
        <v>1000000</v>
      </c>
      <c r="B58" s="111">
        <f t="shared" si="0"/>
        <v>0.98385520000000026</v>
      </c>
      <c r="C58" s="29">
        <f t="shared" si="5"/>
        <v>1355636</v>
      </c>
      <c r="D58" s="26">
        <f t="shared" si="7"/>
        <v>2.5274711147620268</v>
      </c>
      <c r="E58" s="29">
        <f t="shared" si="6"/>
        <v>2527471.1147620268</v>
      </c>
      <c r="G58" s="28">
        <f t="shared" si="3"/>
        <v>0.98385520000000026</v>
      </c>
      <c r="H58" s="30">
        <v>1355636</v>
      </c>
      <c r="I58" s="26">
        <v>1.1408E-2</v>
      </c>
      <c r="J58" s="117" t="s">
        <v>55</v>
      </c>
    </row>
    <row r="59" spans="1:10">
      <c r="A59" s="30">
        <v>2000000</v>
      </c>
      <c r="B59" s="111">
        <f t="shared" si="0"/>
        <v>0.99526320000000024</v>
      </c>
      <c r="C59" s="114">
        <f>J57*H59</f>
        <v>4237301</v>
      </c>
      <c r="D59" s="26">
        <f t="shared" si="7"/>
        <v>2.6748459050002751</v>
      </c>
      <c r="E59" s="29">
        <f t="shared" si="6"/>
        <v>5349691.81000055</v>
      </c>
      <c r="G59" s="28">
        <f t="shared" si="3"/>
        <v>0.99526320000000024</v>
      </c>
      <c r="H59" s="30">
        <v>4237301</v>
      </c>
      <c r="I59" s="26">
        <v>4.7366999999999999E-3</v>
      </c>
      <c r="J59" s="118">
        <f>LOG((1-B59)/(1-B60))/LOG(((1-B59)*C59/E$5)/((1-B60)*C60/E$5))</f>
        <v>5.152905786556004</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8"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8.109375" style="23" customWidth="1"/>
    <col min="4" max="4" width="12.44140625" style="23" customWidth="1"/>
    <col min="5" max="5" width="16.77734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2012211</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141343.81595813858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-2.2860255372943108</v>
      </c>
      <c r="E5" s="29">
        <f t="shared" ref="E5:E59" si="1">((1-B6)*E6+(B6-B5)*C5)/(1-B5)</f>
        <v>141343.81595813858</v>
      </c>
      <c r="G5" s="28">
        <v>0</v>
      </c>
      <c r="H5" s="30">
        <v>-30914.75</v>
      </c>
      <c r="I5" s="26">
        <v>2.33008E-2</v>
      </c>
      <c r="K5" s="36" t="s">
        <v>30</v>
      </c>
      <c r="L5" s="29">
        <v>955</v>
      </c>
    </row>
    <row r="6" spans="1:12">
      <c r="A6" s="30">
        <v>0</v>
      </c>
      <c r="B6" s="111">
        <f t="shared" si="0"/>
        <v>2.33008E-2</v>
      </c>
      <c r="C6" s="29">
        <f t="shared" si="0"/>
        <v>4854.1589999999997</v>
      </c>
      <c r="D6" s="26" t="s">
        <v>18</v>
      </c>
      <c r="E6" s="29">
        <f t="shared" si="1"/>
        <v>145453.33339572573</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15.935250092884301</v>
      </c>
      <c r="E7" s="29">
        <f t="shared" si="1"/>
        <v>159352.50092884302</v>
      </c>
      <c r="G7" s="28">
        <f t="shared" si="2"/>
        <v>0.1111678</v>
      </c>
      <c r="H7" s="30">
        <v>14919.73</v>
      </c>
      <c r="I7" s="26">
        <v>0.1008708</v>
      </c>
    </row>
    <row r="8" spans="1:12">
      <c r="A8" s="30">
        <v>20000</v>
      </c>
      <c r="B8" s="111">
        <f t="shared" si="0"/>
        <v>0.21203859999999999</v>
      </c>
      <c r="C8" s="29">
        <f t="shared" si="0"/>
        <v>24947.64</v>
      </c>
      <c r="D8" s="26">
        <f t="shared" si="3"/>
        <v>8.8921023844062397</v>
      </c>
      <c r="E8" s="29">
        <f t="shared" si="1"/>
        <v>177842.04768812479</v>
      </c>
      <c r="G8" s="28">
        <f t="shared" si="2"/>
        <v>0.21203859999999999</v>
      </c>
      <c r="H8" s="30">
        <v>24947.64</v>
      </c>
      <c r="I8" s="26">
        <v>9.4431600000000004E-2</v>
      </c>
    </row>
    <row r="9" spans="1:12">
      <c r="A9" s="30">
        <v>30000</v>
      </c>
      <c r="B9" s="111">
        <f t="shared" si="0"/>
        <v>0.30647020000000003</v>
      </c>
      <c r="C9" s="29">
        <f t="shared" si="0"/>
        <v>34804.94</v>
      </c>
      <c r="D9" s="26">
        <f t="shared" si="3"/>
        <v>6.6220092880304771</v>
      </c>
      <c r="E9" s="29">
        <f t="shared" si="1"/>
        <v>198660.2786409143</v>
      </c>
      <c r="G9" s="28">
        <f t="shared" si="2"/>
        <v>0.30647020000000003</v>
      </c>
      <c r="H9" s="30">
        <v>34804.94</v>
      </c>
      <c r="I9" s="26">
        <v>8.2154199999999997E-2</v>
      </c>
    </row>
    <row r="10" spans="1:12">
      <c r="A10" s="30">
        <v>40000</v>
      </c>
      <c r="B10" s="111">
        <f t="shared" si="0"/>
        <v>0.38862440000000004</v>
      </c>
      <c r="C10" s="29">
        <f t="shared" si="0"/>
        <v>44257.46</v>
      </c>
      <c r="D10" s="26">
        <f t="shared" si="3"/>
        <v>5.5169625395595432</v>
      </c>
      <c r="E10" s="29">
        <f t="shared" si="1"/>
        <v>220678.50158238172</v>
      </c>
      <c r="G10" s="28">
        <f t="shared" si="2"/>
        <v>0.38862440000000004</v>
      </c>
      <c r="H10" s="30">
        <v>44257.46</v>
      </c>
      <c r="I10" s="26">
        <v>7.1793499999999996E-2</v>
      </c>
    </row>
    <row r="11" spans="1:12">
      <c r="A11" s="30">
        <v>50000</v>
      </c>
      <c r="B11" s="111">
        <f t="shared" si="0"/>
        <v>0.46041790000000005</v>
      </c>
      <c r="C11" s="29">
        <f t="shared" si="0"/>
        <v>54493.73</v>
      </c>
      <c r="D11" s="26">
        <f t="shared" si="3"/>
        <v>4.8830401659921474</v>
      </c>
      <c r="E11" s="29">
        <f t="shared" si="1"/>
        <v>244152.00829960738</v>
      </c>
      <c r="G11" s="28">
        <f t="shared" si="2"/>
        <v>0.46041790000000005</v>
      </c>
      <c r="H11" s="30">
        <v>54493.73</v>
      </c>
      <c r="I11" s="26">
        <v>7.0504499999999998E-2</v>
      </c>
    </row>
    <row r="12" spans="1:12">
      <c r="A12" s="30">
        <v>60000</v>
      </c>
      <c r="B12" s="111">
        <f t="shared" si="0"/>
        <v>0.53092240000000002</v>
      </c>
      <c r="C12" s="29">
        <f t="shared" si="0"/>
        <v>64430.080000000002</v>
      </c>
      <c r="D12" s="26">
        <f t="shared" si="3"/>
        <v>4.5443085241736316</v>
      </c>
      <c r="E12" s="29">
        <f t="shared" si="1"/>
        <v>272658.51145041792</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4.2376235358885861</v>
      </c>
      <c r="E13" s="29">
        <f t="shared" si="1"/>
        <v>296633.64751220105</v>
      </c>
      <c r="G13" s="28">
        <f t="shared" si="2"/>
        <v>0.57935490000000001</v>
      </c>
      <c r="H13" s="30">
        <v>74689.179999999993</v>
      </c>
      <c r="I13" s="26">
        <v>4.2585199999999997E-2</v>
      </c>
    </row>
    <row r="14" spans="1:12">
      <c r="A14" s="30">
        <v>80000</v>
      </c>
      <c r="B14" s="111">
        <f t="shared" si="0"/>
        <v>0.6219401</v>
      </c>
      <c r="C14" s="29">
        <f t="shared" si="0"/>
        <v>84624.97</v>
      </c>
      <c r="D14" s="26">
        <f t="shared" si="3"/>
        <v>4.0204223144599087</v>
      </c>
      <c r="E14" s="29">
        <f t="shared" si="1"/>
        <v>321633.78515679273</v>
      </c>
      <c r="G14" s="28">
        <f t="shared" si="2"/>
        <v>0.6219401</v>
      </c>
      <c r="H14" s="30">
        <v>84624.97</v>
      </c>
      <c r="I14" s="26">
        <v>3.8103699999999997E-2</v>
      </c>
    </row>
    <row r="15" spans="1:12">
      <c r="A15" s="30">
        <v>90000</v>
      </c>
      <c r="B15" s="111">
        <f t="shared" si="0"/>
        <v>0.66004379999999996</v>
      </c>
      <c r="C15" s="29">
        <f t="shared" si="0"/>
        <v>94407.64</v>
      </c>
      <c r="D15" s="26">
        <f t="shared" si="3"/>
        <v>3.8688746172336814</v>
      </c>
      <c r="E15" s="29">
        <f t="shared" si="1"/>
        <v>348198.71555103135</v>
      </c>
      <c r="G15" s="28">
        <f t="shared" si="2"/>
        <v>0.66004379999999996</v>
      </c>
      <c r="H15" s="30">
        <v>94407.64</v>
      </c>
      <c r="I15" s="26">
        <v>2.8324100000000001E-2</v>
      </c>
    </row>
    <row r="16" spans="1:12">
      <c r="A16" s="30">
        <v>100000</v>
      </c>
      <c r="B16" s="111">
        <f t="shared" si="0"/>
        <v>0.68836789999999992</v>
      </c>
      <c r="C16" s="29">
        <f t="shared" si="0"/>
        <v>103950.9</v>
      </c>
      <c r="D16" s="26">
        <f t="shared" si="3"/>
        <v>3.71265671115028</v>
      </c>
      <c r="E16" s="29">
        <f t="shared" si="1"/>
        <v>371265.67111502797</v>
      </c>
      <c r="G16" s="28">
        <f t="shared" si="2"/>
        <v>0.68836789999999992</v>
      </c>
      <c r="H16" s="30">
        <v>103950.9</v>
      </c>
      <c r="I16" s="26">
        <v>3.4414500000000001E-2</v>
      </c>
    </row>
    <row r="17" spans="1:9">
      <c r="A17" s="30">
        <v>110000</v>
      </c>
      <c r="B17" s="111">
        <f t="shared" si="0"/>
        <v>0.72278239999999994</v>
      </c>
      <c r="C17" s="29">
        <f t="shared" si="0"/>
        <v>114415.5</v>
      </c>
      <c r="D17" s="26">
        <f t="shared" si="3"/>
        <v>3.6768255334252524</v>
      </c>
      <c r="E17" s="29">
        <f t="shared" si="1"/>
        <v>404450.80867677776</v>
      </c>
      <c r="G17" s="28">
        <f t="shared" si="2"/>
        <v>0.72278239999999994</v>
      </c>
      <c r="H17" s="30">
        <v>114415.5</v>
      </c>
      <c r="I17" s="26">
        <v>2.0050700000000001E-2</v>
      </c>
    </row>
    <row r="18" spans="1:9">
      <c r="A18" s="30">
        <v>120000</v>
      </c>
      <c r="B18" s="111">
        <f t="shared" si="0"/>
        <v>0.74283309999999991</v>
      </c>
      <c r="C18" s="29">
        <f t="shared" si="0"/>
        <v>124408.4</v>
      </c>
      <c r="D18" s="26">
        <f t="shared" si="3"/>
        <v>3.5588681783952207</v>
      </c>
      <c r="E18" s="29">
        <f t="shared" si="1"/>
        <v>427064.18140742648</v>
      </c>
      <c r="G18" s="28">
        <f t="shared" si="2"/>
        <v>0.74283309999999991</v>
      </c>
      <c r="H18" s="30">
        <v>124408.4</v>
      </c>
      <c r="I18" s="26">
        <v>1.8303400000000001E-2</v>
      </c>
    </row>
    <row r="19" spans="1:9">
      <c r="A19" s="30">
        <v>130000</v>
      </c>
      <c r="B19" s="111">
        <f t="shared" si="0"/>
        <v>0.76113649999999988</v>
      </c>
      <c r="C19" s="29">
        <f t="shared" si="0"/>
        <v>133563.20000000001</v>
      </c>
      <c r="D19" s="26">
        <f t="shared" si="3"/>
        <v>3.4635061101045794</v>
      </c>
      <c r="E19" s="29">
        <f t="shared" si="1"/>
        <v>450255.79431359534</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3.4077249757214489</v>
      </c>
      <c r="E20" s="29">
        <f t="shared" si="1"/>
        <v>477081.49660100287</v>
      </c>
      <c r="G20" s="28">
        <f t="shared" si="2"/>
        <v>0.77978959999999986</v>
      </c>
      <c r="H20" s="30">
        <v>144083.70000000001</v>
      </c>
      <c r="I20" s="26">
        <v>1.43909E-2</v>
      </c>
    </row>
    <row r="21" spans="1:9">
      <c r="A21" s="30">
        <v>150000</v>
      </c>
      <c r="B21" s="111">
        <f t="shared" si="0"/>
        <v>0.79418049999999984</v>
      </c>
      <c r="C21" s="29">
        <f t="shared" si="0"/>
        <v>153742.39999999999</v>
      </c>
      <c r="D21" s="26">
        <f t="shared" si="3"/>
        <v>3.3357646896358371</v>
      </c>
      <c r="E21" s="29">
        <f t="shared" si="1"/>
        <v>500364.70344537555</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3.3453371679529424</v>
      </c>
      <c r="E22" s="29">
        <f t="shared" si="1"/>
        <v>535253.94687247078</v>
      </c>
      <c r="G22" s="28">
        <f t="shared" si="2"/>
        <v>0.81300269999999986</v>
      </c>
      <c r="H22" s="30">
        <v>164780.29999999999</v>
      </c>
      <c r="I22" s="26">
        <v>1.40099E-2</v>
      </c>
    </row>
    <row r="23" spans="1:9">
      <c r="A23" s="30">
        <v>170000</v>
      </c>
      <c r="B23" s="111">
        <f t="shared" si="0"/>
        <v>0.82701259999999988</v>
      </c>
      <c r="C23" s="29">
        <f t="shared" si="0"/>
        <v>174773.8</v>
      </c>
      <c r="D23" s="26">
        <f t="shared" si="3"/>
        <v>3.3250462292944114</v>
      </c>
      <c r="E23" s="29">
        <f t="shared" si="1"/>
        <v>565257.85898004996</v>
      </c>
      <c r="G23" s="28">
        <f t="shared" si="2"/>
        <v>0.82701259999999988</v>
      </c>
      <c r="H23" s="30">
        <v>174773.8</v>
      </c>
      <c r="I23" s="26">
        <v>1.08644E-2</v>
      </c>
    </row>
    <row r="24" spans="1:9">
      <c r="A24" s="30">
        <v>180000</v>
      </c>
      <c r="B24" s="111">
        <f t="shared" si="0"/>
        <v>0.83787699999999987</v>
      </c>
      <c r="C24" s="29">
        <f t="shared" si="0"/>
        <v>184214.1</v>
      </c>
      <c r="D24" s="26">
        <f t="shared" si="3"/>
        <v>3.2856971723734274</v>
      </c>
      <c r="E24" s="29">
        <f t="shared" si="1"/>
        <v>591425.49102721689</v>
      </c>
      <c r="G24" s="28">
        <f t="shared" si="2"/>
        <v>0.83787699999999987</v>
      </c>
      <c r="H24" s="30">
        <v>184214.1</v>
      </c>
      <c r="I24" s="26">
        <v>8.0704999999999995E-3</v>
      </c>
    </row>
    <row r="25" spans="1:9">
      <c r="A25" s="30">
        <v>190000</v>
      </c>
      <c r="B25" s="111">
        <f t="shared" si="0"/>
        <v>0.84594749999999985</v>
      </c>
      <c r="C25" s="29">
        <f t="shared" si="0"/>
        <v>194337.1</v>
      </c>
      <c r="D25" s="26">
        <f t="shared" si="3"/>
        <v>3.2250446058719038</v>
      </c>
      <c r="E25" s="29">
        <f t="shared" si="1"/>
        <v>612758.47511566174</v>
      </c>
      <c r="G25" s="28">
        <f t="shared" si="2"/>
        <v>0.84594749999999985</v>
      </c>
      <c r="H25" s="30">
        <v>194337.1</v>
      </c>
      <c r="I25" s="26">
        <v>6.4593999999999997E-3</v>
      </c>
    </row>
    <row r="26" spans="1:9">
      <c r="A26" s="30">
        <v>200000</v>
      </c>
      <c r="B26" s="111">
        <f t="shared" si="0"/>
        <v>0.85240689999999986</v>
      </c>
      <c r="C26" s="29">
        <f t="shared" si="0"/>
        <v>203261.4</v>
      </c>
      <c r="D26" s="26">
        <f t="shared" si="3"/>
        <v>3.1553532625852934</v>
      </c>
      <c r="E26" s="29">
        <f t="shared" si="1"/>
        <v>631070.65251705865</v>
      </c>
      <c r="G26" s="28">
        <f t="shared" si="2"/>
        <v>0.85240689999999986</v>
      </c>
      <c r="H26" s="30">
        <v>203261.4</v>
      </c>
      <c r="I26" s="26">
        <v>1.22804E-2</v>
      </c>
    </row>
    <row r="27" spans="1:9">
      <c r="A27" s="30">
        <v>210000</v>
      </c>
      <c r="B27" s="111">
        <f t="shared" si="0"/>
        <v>0.86468729999999983</v>
      </c>
      <c r="C27" s="29">
        <f t="shared" si="0"/>
        <v>214034.7</v>
      </c>
      <c r="D27" s="26">
        <f t="shared" si="3"/>
        <v>3.1899846879348446</v>
      </c>
      <c r="E27" s="29">
        <f t="shared" si="1"/>
        <v>669896.78446631739</v>
      </c>
      <c r="G27" s="28">
        <f t="shared" si="2"/>
        <v>0.86468729999999983</v>
      </c>
      <c r="H27" s="30">
        <v>214034.7</v>
      </c>
      <c r="I27" s="26">
        <v>7.4536999999999997E-3</v>
      </c>
    </row>
    <row r="28" spans="1:9">
      <c r="A28" s="30">
        <v>220000</v>
      </c>
      <c r="B28" s="111">
        <f t="shared" si="0"/>
        <v>0.87214099999999983</v>
      </c>
      <c r="C28" s="29">
        <f t="shared" si="0"/>
        <v>224731.8</v>
      </c>
      <c r="D28" s="26">
        <f t="shared" si="3"/>
        <v>3.1657810622377864</v>
      </c>
      <c r="E28" s="29">
        <f t="shared" si="1"/>
        <v>696471.83369231306</v>
      </c>
      <c r="G28" s="28">
        <f t="shared" si="2"/>
        <v>0.87214099999999983</v>
      </c>
      <c r="H28" s="30">
        <v>224731.8</v>
      </c>
      <c r="I28" s="26">
        <v>6.3249999999999999E-3</v>
      </c>
    </row>
    <row r="29" spans="1:9">
      <c r="A29" s="30">
        <v>230000</v>
      </c>
      <c r="B29" s="111">
        <f t="shared" si="0"/>
        <v>0.87846599999999986</v>
      </c>
      <c r="C29" s="29">
        <f t="shared" si="0"/>
        <v>234743.6</v>
      </c>
      <c r="D29" s="26">
        <f t="shared" si="3"/>
        <v>3.1348809726197739</v>
      </c>
      <c r="E29" s="29">
        <f t="shared" si="1"/>
        <v>721022.62370254798</v>
      </c>
      <c r="G29" s="28">
        <f t="shared" si="2"/>
        <v>0.87846599999999986</v>
      </c>
      <c r="H29" s="30">
        <v>234743.6</v>
      </c>
      <c r="I29" s="26">
        <v>4.9321E-3</v>
      </c>
    </row>
    <row r="30" spans="1:9">
      <c r="A30" s="30">
        <v>240000</v>
      </c>
      <c r="B30" s="111">
        <f t="shared" si="0"/>
        <v>0.88339809999999985</v>
      </c>
      <c r="C30" s="29">
        <f t="shared" si="0"/>
        <v>243607.4</v>
      </c>
      <c r="D30" s="26">
        <f t="shared" si="3"/>
        <v>3.089964823311393</v>
      </c>
      <c r="E30" s="29">
        <f t="shared" si="1"/>
        <v>741591.55759473436</v>
      </c>
      <c r="G30" s="28">
        <f t="shared" si="2"/>
        <v>0.88339809999999985</v>
      </c>
      <c r="H30" s="30">
        <v>243607.4</v>
      </c>
      <c r="I30" s="26">
        <v>4.2024000000000002E-3</v>
      </c>
    </row>
    <row r="31" spans="1:9">
      <c r="A31" s="30">
        <v>250000</v>
      </c>
      <c r="B31" s="111">
        <f t="shared" si="0"/>
        <v>0.8876004999999999</v>
      </c>
      <c r="C31" s="29">
        <f t="shared" si="0"/>
        <v>253600.9</v>
      </c>
      <c r="D31" s="26">
        <f t="shared" si="3"/>
        <v>3.0408408899237265</v>
      </c>
      <c r="E31" s="29">
        <f t="shared" si="1"/>
        <v>760210.22248093167</v>
      </c>
      <c r="G31" s="28">
        <f t="shared" si="2"/>
        <v>0.8876004999999999</v>
      </c>
      <c r="H31" s="30">
        <v>253600.9</v>
      </c>
      <c r="I31" s="26">
        <v>9.0262999999999993E-3</v>
      </c>
    </row>
    <row r="32" spans="1:9">
      <c r="A32" s="30">
        <v>260000</v>
      </c>
      <c r="B32" s="111">
        <f t="shared" si="0"/>
        <v>0.89662679999999995</v>
      </c>
      <c r="C32" s="29">
        <f t="shared" si="0"/>
        <v>264503.8</v>
      </c>
      <c r="D32" s="26">
        <f t="shared" si="3"/>
        <v>3.0940235922655259</v>
      </c>
      <c r="E32" s="29">
        <f t="shared" si="1"/>
        <v>804446.13398903678</v>
      </c>
      <c r="G32" s="28">
        <f t="shared" si="2"/>
        <v>0.89662679999999995</v>
      </c>
      <c r="H32" s="30">
        <v>264503.8</v>
      </c>
      <c r="I32" s="26">
        <v>3.2282999999999999E-3</v>
      </c>
    </row>
    <row r="33" spans="1:9">
      <c r="A33" s="30">
        <v>270000</v>
      </c>
      <c r="B33" s="111">
        <f t="shared" si="0"/>
        <v>0.89985509999999991</v>
      </c>
      <c r="C33" s="29">
        <f t="shared" si="0"/>
        <v>273933.5</v>
      </c>
      <c r="D33" s="26">
        <f t="shared" si="3"/>
        <v>3.0438958201616035</v>
      </c>
      <c r="E33" s="29">
        <f t="shared" si="1"/>
        <v>821851.87144363299</v>
      </c>
      <c r="G33" s="28">
        <f t="shared" si="2"/>
        <v>0.89985509999999991</v>
      </c>
      <c r="H33" s="30">
        <v>273933.5</v>
      </c>
      <c r="I33" s="26">
        <v>2.8042000000000002E-3</v>
      </c>
    </row>
    <row r="34" spans="1:9">
      <c r="A34" s="30">
        <v>280000</v>
      </c>
      <c r="B34" s="111">
        <f t="shared" si="0"/>
        <v>0.90265929999999994</v>
      </c>
      <c r="C34" s="29">
        <f t="shared" si="0"/>
        <v>284440.7</v>
      </c>
      <c r="D34" s="26">
        <f t="shared" si="3"/>
        <v>2.9915584113999114</v>
      </c>
      <c r="E34" s="29">
        <f t="shared" si="1"/>
        <v>837636.35519197513</v>
      </c>
      <c r="G34" s="28">
        <f t="shared" si="2"/>
        <v>0.90265929999999994</v>
      </c>
      <c r="H34" s="30">
        <v>284440.7</v>
      </c>
      <c r="I34" s="26">
        <v>4.2680000000000001E-3</v>
      </c>
    </row>
    <row r="35" spans="1:9">
      <c r="A35" s="30">
        <v>290000</v>
      </c>
      <c r="B35" s="111">
        <f t="shared" si="0"/>
        <v>0.90692729999999999</v>
      </c>
      <c r="C35" s="29">
        <f t="shared" si="0"/>
        <v>293673</v>
      </c>
      <c r="D35" s="26">
        <f t="shared" si="3"/>
        <v>2.9758760051323438</v>
      </c>
      <c r="E35" s="29">
        <f t="shared" si="1"/>
        <v>863004.04148837971</v>
      </c>
      <c r="G35" s="28">
        <f t="shared" si="2"/>
        <v>0.90692729999999999</v>
      </c>
      <c r="H35" s="30">
        <v>293673</v>
      </c>
      <c r="I35" s="26">
        <v>3.0179999999999998E-3</v>
      </c>
    </row>
    <row r="36" spans="1:9">
      <c r="A36" s="30">
        <v>300000</v>
      </c>
      <c r="B36" s="111">
        <f t="shared" si="0"/>
        <v>0.90994529999999996</v>
      </c>
      <c r="C36" s="29">
        <f t="shared" si="0"/>
        <v>302619.09999999998</v>
      </c>
      <c r="D36" s="26">
        <f t="shared" si="3"/>
        <v>2.9402800423237396</v>
      </c>
      <c r="E36" s="29">
        <f t="shared" si="1"/>
        <v>882084.01269712194</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2.9652465054996067</v>
      </c>
      <c r="E37" s="29">
        <f t="shared" si="1"/>
        <v>919226.41670487809</v>
      </c>
      <c r="G37" s="28">
        <f t="shared" si="2"/>
        <v>0.91536989999999996</v>
      </c>
      <c r="H37" s="30">
        <v>314420.59999999998</v>
      </c>
      <c r="I37" s="26">
        <v>4.3074000000000003E-3</v>
      </c>
    </row>
    <row r="38" spans="1:9">
      <c r="A38" s="30">
        <v>320000</v>
      </c>
      <c r="B38" s="111">
        <f t="shared" si="0"/>
        <v>0.91967729999999992</v>
      </c>
      <c r="C38" s="29">
        <f t="shared" si="0"/>
        <v>323554.2</v>
      </c>
      <c r="D38" s="26">
        <f t="shared" si="3"/>
        <v>2.9739370173350541</v>
      </c>
      <c r="E38" s="29">
        <f t="shared" si="1"/>
        <v>951659.84554721729</v>
      </c>
      <c r="G38" s="28">
        <f t="shared" si="2"/>
        <v>0.91967729999999992</v>
      </c>
      <c r="H38" s="30">
        <v>323554.2</v>
      </c>
      <c r="I38" s="26">
        <v>4.3264999999999996E-3</v>
      </c>
    </row>
    <row r="39" spans="1:9">
      <c r="A39" s="30">
        <v>330000</v>
      </c>
      <c r="B39" s="111">
        <f t="shared" si="0"/>
        <v>0.92400379999999993</v>
      </c>
      <c r="C39" s="29">
        <f t="shared" si="0"/>
        <v>333967.3</v>
      </c>
      <c r="D39" s="26">
        <f t="shared" si="3"/>
        <v>2.9921763643858221</v>
      </c>
      <c r="E39" s="29">
        <f t="shared" si="1"/>
        <v>987418.20024732128</v>
      </c>
      <c r="G39" s="28">
        <f t="shared" si="2"/>
        <v>0.92400379999999993</v>
      </c>
      <c r="H39" s="30">
        <v>333967.3</v>
      </c>
      <c r="I39" s="26">
        <v>3.3349E-3</v>
      </c>
    </row>
    <row r="40" spans="1:9">
      <c r="A40" s="30">
        <v>340000</v>
      </c>
      <c r="B40" s="111">
        <f t="shared" si="0"/>
        <v>0.92733869999999996</v>
      </c>
      <c r="C40" s="29">
        <f t="shared" si="0"/>
        <v>342927.1</v>
      </c>
      <c r="D40" s="26">
        <f t="shared" si="3"/>
        <v>2.9923803390795007</v>
      </c>
      <c r="E40" s="29">
        <f t="shared" si="1"/>
        <v>1017409.3152870303</v>
      </c>
      <c r="G40" s="28">
        <f t="shared" si="2"/>
        <v>0.92733869999999996</v>
      </c>
      <c r="H40" s="30">
        <v>342927.1</v>
      </c>
      <c r="I40" s="26">
        <v>1.4004E-3</v>
      </c>
    </row>
    <row r="41" spans="1:9">
      <c r="A41" s="30">
        <v>350000</v>
      </c>
      <c r="B41" s="111">
        <f t="shared" si="0"/>
        <v>0.92873909999999993</v>
      </c>
      <c r="C41" s="29">
        <f t="shared" si="0"/>
        <v>353716.1</v>
      </c>
      <c r="D41" s="26">
        <f t="shared" si="3"/>
        <v>2.944754451400236</v>
      </c>
      <c r="E41" s="29">
        <f t="shared" si="1"/>
        <v>1030664.0579900825</v>
      </c>
      <c r="G41" s="28">
        <f t="shared" si="2"/>
        <v>0.92873909999999993</v>
      </c>
      <c r="H41" s="30">
        <v>353716.1</v>
      </c>
      <c r="I41" s="26">
        <v>2.8346000000000001E-3</v>
      </c>
    </row>
    <row r="42" spans="1:9">
      <c r="A42" s="30">
        <v>360000</v>
      </c>
      <c r="B42" s="111">
        <f t="shared" si="0"/>
        <v>0.93157369999999995</v>
      </c>
      <c r="C42" s="29">
        <f t="shared" si="0"/>
        <v>363205.1</v>
      </c>
      <c r="D42" s="26">
        <f t="shared" si="3"/>
        <v>2.940852855674462</v>
      </c>
      <c r="E42" s="29">
        <f t="shared" si="1"/>
        <v>1058707.0280428063</v>
      </c>
      <c r="G42" s="28">
        <f t="shared" si="2"/>
        <v>0.93157369999999995</v>
      </c>
      <c r="H42" s="30">
        <v>363205.1</v>
      </c>
      <c r="I42" s="26">
        <v>2.098E-3</v>
      </c>
    </row>
    <row r="43" spans="1:9">
      <c r="A43" s="30">
        <v>370000</v>
      </c>
      <c r="B43" s="111">
        <f t="shared" si="0"/>
        <v>0.93367169999999999</v>
      </c>
      <c r="C43" s="29">
        <f t="shared" si="0"/>
        <v>374171.8</v>
      </c>
      <c r="D43" s="26">
        <f t="shared" si="3"/>
        <v>2.9208273788138257</v>
      </c>
      <c r="E43" s="29">
        <f t="shared" si="1"/>
        <v>1080706.1301611154</v>
      </c>
      <c r="G43" s="28">
        <f t="shared" si="2"/>
        <v>0.93367169999999999</v>
      </c>
      <c r="H43" s="30">
        <v>374171.8</v>
      </c>
      <c r="I43" s="26">
        <v>3.0821999999999998E-3</v>
      </c>
    </row>
    <row r="44" spans="1:9">
      <c r="A44" s="30">
        <v>380000</v>
      </c>
      <c r="B44" s="111">
        <f t="shared" si="0"/>
        <v>0.93675390000000003</v>
      </c>
      <c r="C44" s="29">
        <f t="shared" si="0"/>
        <v>383087.9</v>
      </c>
      <c r="D44" s="26">
        <f t="shared" si="3"/>
        <v>2.9345736271820688</v>
      </c>
      <c r="E44" s="29">
        <f t="shared" si="1"/>
        <v>1115137.9783291861</v>
      </c>
      <c r="G44" s="28">
        <f t="shared" si="2"/>
        <v>0.93675390000000003</v>
      </c>
      <c r="H44" s="30">
        <v>383087.9</v>
      </c>
      <c r="I44" s="26">
        <v>1.877E-3</v>
      </c>
    </row>
    <row r="45" spans="1:9">
      <c r="A45" s="30">
        <v>390000</v>
      </c>
      <c r="B45" s="111">
        <f t="shared" si="0"/>
        <v>0.93863090000000005</v>
      </c>
      <c r="C45" s="29">
        <f t="shared" si="0"/>
        <v>393458.2</v>
      </c>
      <c r="D45" s="26">
        <f t="shared" si="3"/>
        <v>2.9167385667490793</v>
      </c>
      <c r="E45" s="29">
        <f t="shared" si="1"/>
        <v>1137528.0410321408</v>
      </c>
      <c r="G45" s="28">
        <f t="shared" si="2"/>
        <v>0.93863090000000005</v>
      </c>
      <c r="H45" s="30">
        <v>393458.2</v>
      </c>
      <c r="I45" s="26">
        <v>1.013E-3</v>
      </c>
    </row>
    <row r="46" spans="1:9">
      <c r="A46" s="30">
        <v>400000</v>
      </c>
      <c r="B46" s="111">
        <f t="shared" si="0"/>
        <v>0.93964390000000009</v>
      </c>
      <c r="C46" s="29">
        <f t="shared" si="0"/>
        <v>404177.9</v>
      </c>
      <c r="D46" s="26">
        <f t="shared" si="3"/>
        <v>2.8750407558766047</v>
      </c>
      <c r="E46" s="29">
        <f t="shared" si="1"/>
        <v>1150016.3023506419</v>
      </c>
      <c r="G46" s="28">
        <f t="shared" si="2"/>
        <v>0.93964390000000009</v>
      </c>
      <c r="H46" s="30">
        <v>404177.9</v>
      </c>
      <c r="I46" s="26">
        <v>2.8330999999999999E-3</v>
      </c>
    </row>
    <row r="47" spans="1:9">
      <c r="A47" s="30">
        <v>410000</v>
      </c>
      <c r="B47" s="111">
        <f t="shared" si="0"/>
        <v>0.94247700000000012</v>
      </c>
      <c r="C47" s="29">
        <f t="shared" si="0"/>
        <v>414828.79999999999</v>
      </c>
      <c r="D47" s="26">
        <f t="shared" si="3"/>
        <v>2.8945122921272897</v>
      </c>
      <c r="E47" s="29">
        <f t="shared" si="1"/>
        <v>1186750.0397721888</v>
      </c>
      <c r="G47" s="28">
        <f t="shared" si="2"/>
        <v>0.94247700000000012</v>
      </c>
      <c r="H47" s="30">
        <v>414828.79999999999</v>
      </c>
      <c r="I47" s="26">
        <v>1.4139999999999999E-3</v>
      </c>
    </row>
    <row r="48" spans="1:9">
      <c r="A48" s="30">
        <v>420000</v>
      </c>
      <c r="B48" s="111">
        <f t="shared" si="0"/>
        <v>0.94389100000000015</v>
      </c>
      <c r="C48" s="29">
        <f t="shared" si="0"/>
        <v>422022.1</v>
      </c>
      <c r="D48" s="26">
        <f t="shared" si="3"/>
        <v>2.8719123497976993</v>
      </c>
      <c r="E48" s="29">
        <f t="shared" si="1"/>
        <v>1206203.1869150337</v>
      </c>
      <c r="G48" s="28">
        <f t="shared" si="2"/>
        <v>0.94389100000000015</v>
      </c>
      <c r="H48" s="30">
        <v>422022.1</v>
      </c>
      <c r="I48" s="26">
        <v>2.199E-3</v>
      </c>
    </row>
    <row r="49" spans="1:10">
      <c r="A49" s="30">
        <v>430000</v>
      </c>
      <c r="B49" s="111">
        <f t="shared" si="0"/>
        <v>0.9460900000000001</v>
      </c>
      <c r="C49" s="29">
        <f t="shared" si="0"/>
        <v>433920.8</v>
      </c>
      <c r="D49" s="26">
        <f t="shared" si="3"/>
        <v>2.8795118486329758</v>
      </c>
      <c r="E49" s="29">
        <f t="shared" si="1"/>
        <v>1238190.0949121795</v>
      </c>
      <c r="G49" s="28">
        <f t="shared" si="2"/>
        <v>0.9460900000000001</v>
      </c>
      <c r="H49" s="30">
        <v>433920.8</v>
      </c>
      <c r="I49" s="26">
        <v>7.9580000000000004E-4</v>
      </c>
    </row>
    <row r="50" spans="1:10">
      <c r="A50" s="30">
        <v>440000</v>
      </c>
      <c r="B50" s="111">
        <f t="shared" si="0"/>
        <v>0.94688580000000011</v>
      </c>
      <c r="C50" s="29">
        <f t="shared" si="0"/>
        <v>443316.5</v>
      </c>
      <c r="D50" s="26">
        <f t="shared" si="3"/>
        <v>2.8414552487451399</v>
      </c>
      <c r="E50" s="29">
        <f t="shared" si="1"/>
        <v>1250240.3094478615</v>
      </c>
      <c r="G50" s="28">
        <f t="shared" si="2"/>
        <v>0.94688580000000011</v>
      </c>
      <c r="H50" s="30">
        <v>443316.5</v>
      </c>
      <c r="I50" s="26">
        <v>9.0280000000000004E-4</v>
      </c>
    </row>
    <row r="51" spans="1:10">
      <c r="A51" s="30">
        <v>450000</v>
      </c>
      <c r="B51" s="111">
        <f t="shared" si="0"/>
        <v>0.94778860000000009</v>
      </c>
      <c r="C51" s="29">
        <f t="shared" si="0"/>
        <v>454346.9</v>
      </c>
      <c r="D51" s="26">
        <f t="shared" si="3"/>
        <v>2.8093178334350815</v>
      </c>
      <c r="E51" s="29">
        <f t="shared" si="1"/>
        <v>1264193.0250457868</v>
      </c>
      <c r="G51" s="28">
        <f t="shared" si="2"/>
        <v>0.94778860000000009</v>
      </c>
      <c r="H51" s="30">
        <v>454346.9</v>
      </c>
      <c r="I51" s="26">
        <v>1.4191E-3</v>
      </c>
    </row>
    <row r="52" spans="1:10">
      <c r="A52" s="30">
        <v>460000</v>
      </c>
      <c r="B52" s="111">
        <f t="shared" si="0"/>
        <v>0.9492077000000001</v>
      </c>
      <c r="C52" s="29">
        <f t="shared" si="0"/>
        <v>464289.5</v>
      </c>
      <c r="D52" s="26">
        <f t="shared" si="3"/>
        <v>2.7974337783519565</v>
      </c>
      <c r="E52" s="29">
        <f t="shared" si="1"/>
        <v>1286819.5380418999</v>
      </c>
      <c r="G52" s="28">
        <f t="shared" si="2"/>
        <v>0.9492077000000001</v>
      </c>
      <c r="H52" s="30">
        <v>464289.5</v>
      </c>
      <c r="I52" s="26">
        <v>1.761E-3</v>
      </c>
    </row>
    <row r="53" spans="1:10">
      <c r="A53" s="30">
        <v>470000</v>
      </c>
      <c r="B53" s="111">
        <f t="shared" si="0"/>
        <v>0.95096870000000011</v>
      </c>
      <c r="C53" s="29">
        <f t="shared" si="0"/>
        <v>472998.7</v>
      </c>
      <c r="D53" s="26">
        <f t="shared" si="3"/>
        <v>2.8007689145064827</v>
      </c>
      <c r="E53" s="29">
        <f t="shared" si="1"/>
        <v>1316361.3898180469</v>
      </c>
      <c r="G53" s="28">
        <f t="shared" si="2"/>
        <v>0.95096870000000011</v>
      </c>
      <c r="H53" s="30">
        <v>472998.7</v>
      </c>
      <c r="I53" s="26">
        <v>1.5690000000000001E-3</v>
      </c>
    </row>
    <row r="54" spans="1:10">
      <c r="A54" s="30">
        <v>480000</v>
      </c>
      <c r="B54" s="111">
        <f t="shared" si="0"/>
        <v>0.95253770000000015</v>
      </c>
      <c r="C54" s="29">
        <f t="shared" si="0"/>
        <v>483226</v>
      </c>
      <c r="D54" s="26">
        <f t="shared" si="3"/>
        <v>2.8005023308098238</v>
      </c>
      <c r="E54" s="29">
        <f t="shared" si="1"/>
        <v>1344241.1187887155</v>
      </c>
      <c r="G54" s="28">
        <f t="shared" si="2"/>
        <v>0.95253770000000015</v>
      </c>
      <c r="H54" s="30">
        <v>483226</v>
      </c>
      <c r="I54" s="26">
        <v>1.1155E-3</v>
      </c>
    </row>
    <row r="55" spans="1:10">
      <c r="A55" s="30">
        <v>490000</v>
      </c>
      <c r="B55" s="111">
        <f t="shared" si="0"/>
        <v>0.9536532000000002</v>
      </c>
      <c r="C55" s="29">
        <f t="shared" si="0"/>
        <v>494096.8</v>
      </c>
      <c r="D55" s="26">
        <f t="shared" si="3"/>
        <v>2.7856418350035432</v>
      </c>
      <c r="E55" s="29">
        <f t="shared" si="1"/>
        <v>1364964.4991517363</v>
      </c>
      <c r="G55" s="28">
        <f t="shared" si="2"/>
        <v>0.9536532000000002</v>
      </c>
      <c r="H55" s="30">
        <v>494096.8</v>
      </c>
      <c r="I55" s="26">
        <v>7.2309999999999996E-4</v>
      </c>
    </row>
    <row r="56" spans="1:10">
      <c r="A56" s="30">
        <v>500000</v>
      </c>
      <c r="B56" s="111">
        <f t="shared" si="0"/>
        <v>0.95437630000000018</v>
      </c>
      <c r="C56" s="29">
        <f t="shared" si="0"/>
        <v>603872.19999999995</v>
      </c>
      <c r="D56" s="26">
        <f t="shared" si="3"/>
        <v>2.7575341435791341</v>
      </c>
      <c r="E56" s="29">
        <f t="shared" si="1"/>
        <v>1378767.0717895671</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2.6488858428391948</v>
      </c>
      <c r="E57" s="29">
        <f t="shared" si="1"/>
        <v>1986664.3821293961</v>
      </c>
      <c r="G57" s="28">
        <f t="shared" si="2"/>
        <v>0.97443320000000022</v>
      </c>
      <c r="H57" s="30">
        <v>847176</v>
      </c>
      <c r="I57" s="26">
        <v>9.4219999999999998E-3</v>
      </c>
      <c r="J57" s="119">
        <f>B1/10-10*INT(B1/100)</f>
        <v>1.1000000000058208</v>
      </c>
    </row>
    <row r="58" spans="1:10">
      <c r="A58" s="30">
        <v>1000000</v>
      </c>
      <c r="B58" s="111">
        <f t="shared" si="0"/>
        <v>0.98385520000000026</v>
      </c>
      <c r="C58" s="29">
        <f t="shared" si="0"/>
        <v>1355636</v>
      </c>
      <c r="D58" s="26">
        <f t="shared" si="3"/>
        <v>2.6516623713533809</v>
      </c>
      <c r="E58" s="29">
        <f t="shared" si="1"/>
        <v>2651662.3713533808</v>
      </c>
      <c r="G58" s="28">
        <f t="shared" si="2"/>
        <v>0.98385520000000026</v>
      </c>
      <c r="H58" s="30">
        <v>1355636</v>
      </c>
      <c r="I58" s="26">
        <v>1.1408E-2</v>
      </c>
      <c r="J58" s="117" t="s">
        <v>55</v>
      </c>
    </row>
    <row r="59" spans="1:10">
      <c r="A59" s="30">
        <v>2000000</v>
      </c>
      <c r="B59" s="111">
        <f t="shared" si="0"/>
        <v>0.99526320000000024</v>
      </c>
      <c r="C59" s="114">
        <f>J57*H59</f>
        <v>4661031.1000246648</v>
      </c>
      <c r="D59" s="26">
        <f t="shared" si="3"/>
        <v>2.886491214008061</v>
      </c>
      <c r="E59" s="29">
        <f t="shared" si="1"/>
        <v>5772982.4280161215</v>
      </c>
      <c r="G59" s="28">
        <f t="shared" si="2"/>
        <v>0.99526320000000024</v>
      </c>
      <c r="H59" s="30">
        <v>4237301</v>
      </c>
      <c r="I59" s="26">
        <v>4.7366999999999999E-3</v>
      </c>
      <c r="J59" s="118">
        <f>LOG((1-B59)/(1-B60))/LOG(((1-B59)*C59/E5)/((1-B60)*C60/E5))</f>
        <v>4.809169414345801</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0"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8.109375" style="23" customWidth="1"/>
    <col min="4" max="4" width="12.44140625" style="23" customWidth="1"/>
    <col min="5" max="5" width="17.441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2012212</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143348.85895755459</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-2.3184541191106929</v>
      </c>
      <c r="E5" s="29">
        <f t="shared" ref="E5:E59" si="1">((1-B6)*E6+(B6-B5)*C5)/(1-B5)</f>
        <v>143348.85895755459</v>
      </c>
      <c r="G5" s="28">
        <v>0</v>
      </c>
      <c r="H5" s="30">
        <v>-30914.75</v>
      </c>
      <c r="I5" s="26">
        <v>2.33008E-2</v>
      </c>
      <c r="K5" s="36" t="s">
        <v>30</v>
      </c>
      <c r="L5" s="29">
        <v>955</v>
      </c>
    </row>
    <row r="6" spans="1:12">
      <c r="A6" s="30">
        <v>0</v>
      </c>
      <c r="B6" s="111">
        <f t="shared" si="0"/>
        <v>2.33008E-2</v>
      </c>
      <c r="C6" s="29">
        <f t="shared" si="0"/>
        <v>4854.1589999999997</v>
      </c>
      <c r="D6" s="26" t="s">
        <v>18</v>
      </c>
      <c r="E6" s="29">
        <f t="shared" si="1"/>
        <v>147506.21006380941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16.160831816793046</v>
      </c>
      <c r="E7" s="29">
        <f t="shared" si="1"/>
        <v>161608.31816793044</v>
      </c>
      <c r="G7" s="28">
        <f t="shared" si="2"/>
        <v>0.1111678</v>
      </c>
      <c r="H7" s="30">
        <v>14919.73</v>
      </c>
      <c r="I7" s="26">
        <v>0.1008708</v>
      </c>
    </row>
    <row r="8" spans="1:12">
      <c r="A8" s="30">
        <v>20000</v>
      </c>
      <c r="B8" s="111">
        <f t="shared" si="0"/>
        <v>0.21203859999999999</v>
      </c>
      <c r="C8" s="29">
        <f t="shared" si="0"/>
        <v>24947.64</v>
      </c>
      <c r="D8" s="26">
        <f t="shared" si="3"/>
        <v>9.019332157299683</v>
      </c>
      <c r="E8" s="29">
        <f t="shared" si="1"/>
        <v>180386.64314599367</v>
      </c>
      <c r="G8" s="28">
        <f t="shared" si="2"/>
        <v>0.21203859999999999</v>
      </c>
      <c r="H8" s="30">
        <v>24947.64</v>
      </c>
      <c r="I8" s="26">
        <v>9.4431600000000004E-2</v>
      </c>
    </row>
    <row r="9" spans="1:12">
      <c r="A9" s="30">
        <v>30000</v>
      </c>
      <c r="B9" s="111">
        <f t="shared" si="0"/>
        <v>0.30647020000000003</v>
      </c>
      <c r="C9" s="29">
        <f t="shared" si="0"/>
        <v>34804.94</v>
      </c>
      <c r="D9" s="26">
        <f t="shared" si="3"/>
        <v>6.7183782784432902</v>
      </c>
      <c r="E9" s="29">
        <f t="shared" si="1"/>
        <v>201551.3483532987</v>
      </c>
      <c r="G9" s="28">
        <f t="shared" si="2"/>
        <v>0.30647020000000003</v>
      </c>
      <c r="H9" s="30">
        <v>34804.94</v>
      </c>
      <c r="I9" s="26">
        <v>8.2154199999999997E-2</v>
      </c>
    </row>
    <row r="10" spans="1:12">
      <c r="A10" s="30">
        <v>40000</v>
      </c>
      <c r="B10" s="111">
        <f t="shared" si="0"/>
        <v>0.38862440000000004</v>
      </c>
      <c r="C10" s="29">
        <f t="shared" si="0"/>
        <v>44257.46</v>
      </c>
      <c r="D10" s="26">
        <f t="shared" si="3"/>
        <v>5.5989515410594404</v>
      </c>
      <c r="E10" s="29">
        <f t="shared" si="1"/>
        <v>223958.06164237761</v>
      </c>
      <c r="G10" s="28">
        <f t="shared" si="2"/>
        <v>0.38862440000000004</v>
      </c>
      <c r="H10" s="30">
        <v>44257.46</v>
      </c>
      <c r="I10" s="26">
        <v>7.1793499999999996E-2</v>
      </c>
    </row>
    <row r="11" spans="1:12">
      <c r="A11" s="30">
        <v>50000</v>
      </c>
      <c r="B11" s="111">
        <f t="shared" si="0"/>
        <v>0.46041790000000005</v>
      </c>
      <c r="C11" s="29">
        <f t="shared" si="0"/>
        <v>54493.73</v>
      </c>
      <c r="D11" s="26">
        <f t="shared" si="3"/>
        <v>4.9573585319800486</v>
      </c>
      <c r="E11" s="29">
        <f t="shared" si="1"/>
        <v>247867.92659900241</v>
      </c>
      <c r="G11" s="28">
        <f t="shared" si="2"/>
        <v>0.46041790000000005</v>
      </c>
      <c r="H11" s="30">
        <v>54493.73</v>
      </c>
      <c r="I11" s="26">
        <v>7.0504499999999998E-2</v>
      </c>
    </row>
    <row r="12" spans="1:12">
      <c r="A12" s="30">
        <v>60000</v>
      </c>
      <c r="B12" s="111">
        <f t="shared" si="0"/>
        <v>0.53092240000000002</v>
      </c>
      <c r="C12" s="29">
        <f t="shared" si="0"/>
        <v>64430.080000000002</v>
      </c>
      <c r="D12" s="26">
        <f t="shared" si="3"/>
        <v>4.6155491532797761</v>
      </c>
      <c r="E12" s="29">
        <f t="shared" si="1"/>
        <v>276932.94919678656</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4.3057176879902723</v>
      </c>
      <c r="E13" s="29">
        <f t="shared" si="1"/>
        <v>301400.23815931904</v>
      </c>
      <c r="G13" s="28">
        <f t="shared" si="2"/>
        <v>0.57935490000000001</v>
      </c>
      <c r="H13" s="30">
        <v>74689.179999999993</v>
      </c>
      <c r="I13" s="26">
        <v>4.2585199999999997E-2</v>
      </c>
    </row>
    <row r="14" spans="1:12">
      <c r="A14" s="30">
        <v>80000</v>
      </c>
      <c r="B14" s="111">
        <f t="shared" si="0"/>
        <v>0.6219401</v>
      </c>
      <c r="C14" s="29">
        <f t="shared" si="0"/>
        <v>84624.97</v>
      </c>
      <c r="D14" s="26">
        <f t="shared" si="3"/>
        <v>4.0867161411595943</v>
      </c>
      <c r="E14" s="29">
        <f t="shared" si="1"/>
        <v>326937.29129276756</v>
      </c>
      <c r="G14" s="28">
        <f t="shared" si="2"/>
        <v>0.6219401</v>
      </c>
      <c r="H14" s="30">
        <v>84624.97</v>
      </c>
      <c r="I14" s="26">
        <v>3.8103699999999997E-2</v>
      </c>
    </row>
    <row r="15" spans="1:12">
      <c r="A15" s="30">
        <v>90000</v>
      </c>
      <c r="B15" s="111">
        <f t="shared" si="0"/>
        <v>0.66004379999999996</v>
      </c>
      <c r="C15" s="29">
        <f t="shared" si="0"/>
        <v>94407.64</v>
      </c>
      <c r="D15" s="26">
        <f t="shared" si="3"/>
        <v>3.9344073404170423</v>
      </c>
      <c r="E15" s="29">
        <f t="shared" si="1"/>
        <v>354096.66063753382</v>
      </c>
      <c r="G15" s="28">
        <f t="shared" si="2"/>
        <v>0.66004379999999996</v>
      </c>
      <c r="H15" s="30">
        <v>94407.64</v>
      </c>
      <c r="I15" s="26">
        <v>2.8324100000000001E-2</v>
      </c>
    </row>
    <row r="16" spans="1:12">
      <c r="A16" s="30">
        <v>100000</v>
      </c>
      <c r="B16" s="111">
        <f t="shared" si="0"/>
        <v>0.68836789999999992</v>
      </c>
      <c r="C16" s="29">
        <f t="shared" si="0"/>
        <v>103950.9</v>
      </c>
      <c r="D16" s="26">
        <f t="shared" si="3"/>
        <v>3.776996777511096</v>
      </c>
      <c r="E16" s="29">
        <f t="shared" si="1"/>
        <v>377699.67775110959</v>
      </c>
      <c r="G16" s="28">
        <f t="shared" si="2"/>
        <v>0.68836789999999992</v>
      </c>
      <c r="H16" s="30">
        <v>103950.9</v>
      </c>
      <c r="I16" s="26">
        <v>3.4414500000000001E-2</v>
      </c>
    </row>
    <row r="17" spans="1:9">
      <c r="A17" s="30">
        <v>110000</v>
      </c>
      <c r="B17" s="111">
        <f t="shared" si="0"/>
        <v>0.72278239999999994</v>
      </c>
      <c r="C17" s="29">
        <f t="shared" si="0"/>
        <v>114415.5</v>
      </c>
      <c r="D17" s="26">
        <f t="shared" si="3"/>
        <v>3.7425777209885784</v>
      </c>
      <c r="E17" s="29">
        <f t="shared" si="1"/>
        <v>411683.54930874362</v>
      </c>
      <c r="G17" s="28">
        <f t="shared" si="2"/>
        <v>0.72278239999999994</v>
      </c>
      <c r="H17" s="30">
        <v>114415.5</v>
      </c>
      <c r="I17" s="26">
        <v>2.0050700000000001E-2</v>
      </c>
    </row>
    <row r="18" spans="1:9">
      <c r="A18" s="30">
        <v>120000</v>
      </c>
      <c r="B18" s="111">
        <f t="shared" si="0"/>
        <v>0.74283309999999991</v>
      </c>
      <c r="C18" s="29">
        <f t="shared" si="0"/>
        <v>124408.4</v>
      </c>
      <c r="D18" s="26">
        <f t="shared" si="3"/>
        <v>3.623840348848729</v>
      </c>
      <c r="E18" s="29">
        <f t="shared" si="1"/>
        <v>434860.8418618475</v>
      </c>
      <c r="G18" s="28">
        <f t="shared" si="2"/>
        <v>0.74283309999999991</v>
      </c>
      <c r="H18" s="30">
        <v>124408.4</v>
      </c>
      <c r="I18" s="26">
        <v>1.8303400000000001E-2</v>
      </c>
    </row>
    <row r="19" spans="1:9">
      <c r="A19" s="30">
        <v>130000</v>
      </c>
      <c r="B19" s="111">
        <f t="shared" si="0"/>
        <v>0.76113649999999988</v>
      </c>
      <c r="C19" s="29">
        <f t="shared" si="0"/>
        <v>133563.20000000001</v>
      </c>
      <c r="D19" s="26">
        <f t="shared" si="3"/>
        <v>3.5280760744893258</v>
      </c>
      <c r="E19" s="29">
        <f t="shared" si="1"/>
        <v>458649.88968361233</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3.4727615757644745</v>
      </c>
      <c r="E20" s="29">
        <f t="shared" si="1"/>
        <v>486186.62060702645</v>
      </c>
      <c r="G20" s="28">
        <f t="shared" si="2"/>
        <v>0.77978959999999986</v>
      </c>
      <c r="H20" s="30">
        <v>144083.70000000001</v>
      </c>
      <c r="I20" s="26">
        <v>1.43909E-2</v>
      </c>
    </row>
    <row r="21" spans="1:9">
      <c r="A21" s="30">
        <v>150000</v>
      </c>
      <c r="B21" s="111">
        <f t="shared" si="0"/>
        <v>0.79418049999999984</v>
      </c>
      <c r="C21" s="29">
        <f t="shared" si="0"/>
        <v>153742.39999999999</v>
      </c>
      <c r="D21" s="26">
        <f t="shared" si="3"/>
        <v>3.4007097183111585</v>
      </c>
      <c r="E21" s="29">
        <f t="shared" si="1"/>
        <v>510106.45774667378</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3.4123516047728875</v>
      </c>
      <c r="E22" s="29">
        <f t="shared" si="1"/>
        <v>545976.25676366198</v>
      </c>
      <c r="G22" s="28">
        <f t="shared" si="2"/>
        <v>0.81300269999999986</v>
      </c>
      <c r="H22" s="30">
        <v>164780.29999999999</v>
      </c>
      <c r="I22" s="26">
        <v>1.40099E-2</v>
      </c>
    </row>
    <row r="23" spans="1:9">
      <c r="A23" s="30">
        <v>170000</v>
      </c>
      <c r="B23" s="111">
        <f t="shared" si="0"/>
        <v>0.82701259999999988</v>
      </c>
      <c r="C23" s="29">
        <f t="shared" si="0"/>
        <v>174773.8</v>
      </c>
      <c r="D23" s="26">
        <f t="shared" si="3"/>
        <v>3.3932267475564371</v>
      </c>
      <c r="E23" s="29">
        <f t="shared" si="1"/>
        <v>576848.54708459426</v>
      </c>
      <c r="G23" s="28">
        <f t="shared" si="2"/>
        <v>0.82701259999999988</v>
      </c>
      <c r="H23" s="30">
        <v>174773.8</v>
      </c>
      <c r="I23" s="26">
        <v>1.08644E-2</v>
      </c>
    </row>
    <row r="24" spans="1:9">
      <c r="A24" s="30">
        <v>180000</v>
      </c>
      <c r="B24" s="111">
        <f t="shared" si="0"/>
        <v>0.83787699999999987</v>
      </c>
      <c r="C24" s="29">
        <f t="shared" si="0"/>
        <v>184214.1</v>
      </c>
      <c r="D24" s="26">
        <f t="shared" si="3"/>
        <v>3.3544050532696206</v>
      </c>
      <c r="E24" s="29">
        <f t="shared" si="1"/>
        <v>603792.90958853171</v>
      </c>
      <c r="G24" s="28">
        <f t="shared" si="2"/>
        <v>0.83787699999999987</v>
      </c>
      <c r="H24" s="30">
        <v>184214.1</v>
      </c>
      <c r="I24" s="26">
        <v>8.0704999999999995E-3</v>
      </c>
    </row>
    <row r="25" spans="1:9">
      <c r="A25" s="30">
        <v>190000</v>
      </c>
      <c r="B25" s="111">
        <f t="shared" si="0"/>
        <v>0.84594749999999985</v>
      </c>
      <c r="C25" s="29">
        <f t="shared" si="0"/>
        <v>194337.1</v>
      </c>
      <c r="D25" s="26">
        <f t="shared" si="3"/>
        <v>3.2935463042647459</v>
      </c>
      <c r="E25" s="29">
        <f t="shared" si="1"/>
        <v>625773.79781030177</v>
      </c>
      <c r="G25" s="28">
        <f t="shared" si="2"/>
        <v>0.84594749999999985</v>
      </c>
      <c r="H25" s="30">
        <v>194337.1</v>
      </c>
      <c r="I25" s="26">
        <v>6.4593999999999997E-3</v>
      </c>
    </row>
    <row r="26" spans="1:9">
      <c r="A26" s="30">
        <v>200000</v>
      </c>
      <c r="B26" s="111">
        <f t="shared" si="0"/>
        <v>0.85240689999999986</v>
      </c>
      <c r="C26" s="29">
        <f t="shared" si="0"/>
        <v>203261.4</v>
      </c>
      <c r="D26" s="26">
        <f t="shared" si="3"/>
        <v>3.2232779487466394</v>
      </c>
      <c r="E26" s="29">
        <f t="shared" si="1"/>
        <v>644655.58974932786</v>
      </c>
      <c r="G26" s="28">
        <f t="shared" si="2"/>
        <v>0.85240689999999986</v>
      </c>
      <c r="H26" s="30">
        <v>203261.4</v>
      </c>
      <c r="I26" s="26">
        <v>1.22804E-2</v>
      </c>
    </row>
    <row r="27" spans="1:9">
      <c r="A27" s="30">
        <v>210000</v>
      </c>
      <c r="B27" s="111">
        <f t="shared" si="0"/>
        <v>0.86468729999999983</v>
      </c>
      <c r="C27" s="29">
        <f t="shared" si="0"/>
        <v>214034.7</v>
      </c>
      <c r="D27" s="26">
        <f t="shared" si="3"/>
        <v>3.2605458681251966</v>
      </c>
      <c r="E27" s="29">
        <f t="shared" si="1"/>
        <v>684714.63230629126</v>
      </c>
      <c r="G27" s="28">
        <f t="shared" si="2"/>
        <v>0.86468729999999983</v>
      </c>
      <c r="H27" s="30">
        <v>214034.7</v>
      </c>
      <c r="I27" s="26">
        <v>7.4536999999999997E-3</v>
      </c>
    </row>
    <row r="28" spans="1:9">
      <c r="A28" s="30">
        <v>220000</v>
      </c>
      <c r="B28" s="111">
        <f t="shared" si="0"/>
        <v>0.87214099999999983</v>
      </c>
      <c r="C28" s="29">
        <f t="shared" si="0"/>
        <v>224731.8</v>
      </c>
      <c r="D28" s="26">
        <f t="shared" si="3"/>
        <v>3.2370613930359897</v>
      </c>
      <c r="E28" s="29">
        <f t="shared" si="1"/>
        <v>712153.5064679177</v>
      </c>
      <c r="G28" s="28">
        <f t="shared" si="2"/>
        <v>0.87214099999999983</v>
      </c>
      <c r="H28" s="30">
        <v>224731.8</v>
      </c>
      <c r="I28" s="26">
        <v>6.3249999999999999E-3</v>
      </c>
    </row>
    <row r="29" spans="1:9">
      <c r="A29" s="30">
        <v>230000</v>
      </c>
      <c r="B29" s="111">
        <f t="shared" si="0"/>
        <v>0.87846599999999986</v>
      </c>
      <c r="C29" s="29">
        <f t="shared" si="0"/>
        <v>234743.6</v>
      </c>
      <c r="D29" s="26">
        <f t="shared" si="3"/>
        <v>3.2066105154500155</v>
      </c>
      <c r="E29" s="29">
        <f t="shared" si="1"/>
        <v>737520.41855350358</v>
      </c>
      <c r="G29" s="28">
        <f t="shared" si="2"/>
        <v>0.87846599999999986</v>
      </c>
      <c r="H29" s="30">
        <v>234743.6</v>
      </c>
      <c r="I29" s="26">
        <v>4.9321E-3</v>
      </c>
    </row>
    <row r="30" spans="1:9">
      <c r="A30" s="30">
        <v>240000</v>
      </c>
      <c r="B30" s="111">
        <f t="shared" si="0"/>
        <v>0.88339809999999985</v>
      </c>
      <c r="C30" s="29">
        <f t="shared" si="0"/>
        <v>243607.4</v>
      </c>
      <c r="D30" s="26">
        <f t="shared" si="3"/>
        <v>3.1616132769892502</v>
      </c>
      <c r="E30" s="29">
        <f t="shared" si="1"/>
        <v>758787.18647742004</v>
      </c>
      <c r="G30" s="28">
        <f t="shared" si="2"/>
        <v>0.88339809999999985</v>
      </c>
      <c r="H30" s="30">
        <v>243607.4</v>
      </c>
      <c r="I30" s="26">
        <v>4.2024000000000002E-3</v>
      </c>
    </row>
    <row r="31" spans="1:9">
      <c r="A31" s="30">
        <v>250000</v>
      </c>
      <c r="B31" s="111">
        <f t="shared" si="0"/>
        <v>0.8876004999999999</v>
      </c>
      <c r="C31" s="29">
        <f t="shared" si="0"/>
        <v>253600.9</v>
      </c>
      <c r="D31" s="26">
        <f t="shared" si="3"/>
        <v>3.1121950507310623</v>
      </c>
      <c r="E31" s="29">
        <f t="shared" si="1"/>
        <v>778048.76268276561</v>
      </c>
      <c r="G31" s="28">
        <f t="shared" si="2"/>
        <v>0.8876004999999999</v>
      </c>
      <c r="H31" s="30">
        <v>253600.9</v>
      </c>
      <c r="I31" s="26">
        <v>9.0262999999999993E-3</v>
      </c>
    </row>
    <row r="32" spans="1:9">
      <c r="A32" s="30">
        <v>260000</v>
      </c>
      <c r="B32" s="111">
        <f t="shared" si="0"/>
        <v>0.89662679999999995</v>
      </c>
      <c r="C32" s="29">
        <f t="shared" si="0"/>
        <v>264503.8</v>
      </c>
      <c r="D32" s="26">
        <f t="shared" si="3"/>
        <v>3.1686242029064644</v>
      </c>
      <c r="E32" s="29">
        <f t="shared" si="1"/>
        <v>823842.29275568074</v>
      </c>
      <c r="G32" s="28">
        <f t="shared" si="2"/>
        <v>0.89662679999999995</v>
      </c>
      <c r="H32" s="30">
        <v>264503.8</v>
      </c>
      <c r="I32" s="26">
        <v>3.2282999999999999E-3</v>
      </c>
    </row>
    <row r="33" spans="1:9">
      <c r="A33" s="30">
        <v>270000</v>
      </c>
      <c r="B33" s="111">
        <f t="shared" si="0"/>
        <v>0.89985509999999991</v>
      </c>
      <c r="C33" s="29">
        <f t="shared" si="0"/>
        <v>273933.5</v>
      </c>
      <c r="D33" s="26">
        <f t="shared" si="3"/>
        <v>3.1180492237100856</v>
      </c>
      <c r="E33" s="29">
        <f t="shared" si="1"/>
        <v>841873.29040172312</v>
      </c>
      <c r="G33" s="28">
        <f t="shared" si="2"/>
        <v>0.89985509999999991</v>
      </c>
      <c r="H33" s="30">
        <v>273933.5</v>
      </c>
      <c r="I33" s="26">
        <v>2.8042000000000002E-3</v>
      </c>
    </row>
    <row r="34" spans="1:9">
      <c r="A34" s="30">
        <v>280000</v>
      </c>
      <c r="B34" s="111">
        <f t="shared" si="0"/>
        <v>0.90265929999999994</v>
      </c>
      <c r="C34" s="29">
        <f t="shared" si="0"/>
        <v>284440.7</v>
      </c>
      <c r="D34" s="26">
        <f t="shared" si="3"/>
        <v>3.0651234037931983</v>
      </c>
      <c r="E34" s="29">
        <f t="shared" si="1"/>
        <v>858234.55306209554</v>
      </c>
      <c r="G34" s="28">
        <f t="shared" si="2"/>
        <v>0.90265929999999994</v>
      </c>
      <c r="H34" s="30">
        <v>284440.7</v>
      </c>
      <c r="I34" s="26">
        <v>4.2680000000000001E-3</v>
      </c>
    </row>
    <row r="35" spans="1:9">
      <c r="A35" s="30">
        <v>290000</v>
      </c>
      <c r="B35" s="111">
        <f t="shared" si="0"/>
        <v>0.90692729999999999</v>
      </c>
      <c r="C35" s="29">
        <f t="shared" si="0"/>
        <v>293673</v>
      </c>
      <c r="D35" s="26">
        <f t="shared" si="3"/>
        <v>3.0501613903988796</v>
      </c>
      <c r="E35" s="29">
        <f t="shared" si="1"/>
        <v>884546.80321567506</v>
      </c>
      <c r="G35" s="28">
        <f t="shared" si="2"/>
        <v>0.90692729999999999</v>
      </c>
      <c r="H35" s="30">
        <v>293673</v>
      </c>
      <c r="I35" s="26">
        <v>3.0179999999999998E-3</v>
      </c>
    </row>
    <row r="36" spans="1:9">
      <c r="A36" s="30">
        <v>300000</v>
      </c>
      <c r="B36" s="111">
        <f t="shared" si="0"/>
        <v>0.90994529999999996</v>
      </c>
      <c r="C36" s="29">
        <f t="shared" si="0"/>
        <v>302619.09999999998</v>
      </c>
      <c r="D36" s="26">
        <f t="shared" si="3"/>
        <v>3.0144957874733</v>
      </c>
      <c r="E36" s="29">
        <f t="shared" si="1"/>
        <v>904348.73624199</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3.0416718038659982</v>
      </c>
      <c r="E37" s="29">
        <f t="shared" si="1"/>
        <v>942918.25919845945</v>
      </c>
      <c r="G37" s="28">
        <f t="shared" si="2"/>
        <v>0.91536989999999996</v>
      </c>
      <c r="H37" s="30">
        <v>314420.59999999998</v>
      </c>
      <c r="I37" s="26">
        <v>4.3074000000000003E-3</v>
      </c>
    </row>
    <row r="38" spans="1:9">
      <c r="A38" s="30">
        <v>320000</v>
      </c>
      <c r="B38" s="111">
        <f t="shared" si="0"/>
        <v>0.91967729999999992</v>
      </c>
      <c r="C38" s="29">
        <f t="shared" si="0"/>
        <v>323554.2</v>
      </c>
      <c r="D38" s="26">
        <f t="shared" si="3"/>
        <v>3.0519443474319643</v>
      </c>
      <c r="E38" s="29">
        <f t="shared" si="1"/>
        <v>976622.19117822859</v>
      </c>
      <c r="G38" s="28">
        <f t="shared" si="2"/>
        <v>0.91967729999999992</v>
      </c>
      <c r="H38" s="30">
        <v>323554.2</v>
      </c>
      <c r="I38" s="26">
        <v>4.3264999999999996E-3</v>
      </c>
    </row>
    <row r="39" spans="1:9">
      <c r="A39" s="30">
        <v>330000</v>
      </c>
      <c r="B39" s="111">
        <f t="shared" si="0"/>
        <v>0.92400379999999993</v>
      </c>
      <c r="C39" s="29">
        <f t="shared" si="0"/>
        <v>333967.3</v>
      </c>
      <c r="D39" s="26">
        <f t="shared" si="3"/>
        <v>3.0721262549990143</v>
      </c>
      <c r="E39" s="29">
        <f t="shared" si="1"/>
        <v>1013801.6641496747</v>
      </c>
      <c r="G39" s="28">
        <f t="shared" si="2"/>
        <v>0.92400379999999993</v>
      </c>
      <c r="H39" s="30">
        <v>333967.3</v>
      </c>
      <c r="I39" s="26">
        <v>3.3349E-3</v>
      </c>
    </row>
    <row r="40" spans="1:9">
      <c r="A40" s="30">
        <v>340000</v>
      </c>
      <c r="B40" s="111">
        <f t="shared" si="0"/>
        <v>0.92733869999999996</v>
      </c>
      <c r="C40" s="29">
        <f t="shared" si="0"/>
        <v>342927.1</v>
      </c>
      <c r="D40" s="26">
        <f t="shared" si="3"/>
        <v>3.0735402590423986</v>
      </c>
      <c r="E40" s="29">
        <f t="shared" si="1"/>
        <v>1045003.6880744155</v>
      </c>
      <c r="G40" s="28">
        <f t="shared" si="2"/>
        <v>0.92733869999999996</v>
      </c>
      <c r="H40" s="30">
        <v>342927.1</v>
      </c>
      <c r="I40" s="26">
        <v>1.4004E-3</v>
      </c>
    </row>
    <row r="41" spans="1:9">
      <c r="A41" s="30">
        <v>350000</v>
      </c>
      <c r="B41" s="111">
        <f t="shared" si="0"/>
        <v>0.92873909999999993</v>
      </c>
      <c r="C41" s="29">
        <f t="shared" si="0"/>
        <v>353716.1</v>
      </c>
      <c r="D41" s="26">
        <f t="shared" si="3"/>
        <v>3.0251448798686638</v>
      </c>
      <c r="E41" s="29">
        <f t="shared" si="1"/>
        <v>1058800.7079540323</v>
      </c>
      <c r="G41" s="28">
        <f t="shared" si="2"/>
        <v>0.92873909999999993</v>
      </c>
      <c r="H41" s="30">
        <v>353716.1</v>
      </c>
      <c r="I41" s="26">
        <v>2.8346000000000001E-3</v>
      </c>
    </row>
    <row r="42" spans="1:9">
      <c r="A42" s="30">
        <v>360000</v>
      </c>
      <c r="B42" s="111">
        <f t="shared" si="0"/>
        <v>0.93157369999999995</v>
      </c>
      <c r="C42" s="29">
        <f t="shared" si="0"/>
        <v>363205.1</v>
      </c>
      <c r="D42" s="26">
        <f t="shared" si="3"/>
        <v>3.0222479316506115</v>
      </c>
      <c r="E42" s="29">
        <f t="shared" si="1"/>
        <v>1088009.2553942201</v>
      </c>
      <c r="G42" s="28">
        <f t="shared" si="2"/>
        <v>0.93157369999999995</v>
      </c>
      <c r="H42" s="30">
        <v>363205.1</v>
      </c>
      <c r="I42" s="26">
        <v>2.098E-3</v>
      </c>
    </row>
    <row r="43" spans="1:9">
      <c r="A43" s="30">
        <v>370000</v>
      </c>
      <c r="B43" s="111">
        <f t="shared" si="0"/>
        <v>0.93367169999999999</v>
      </c>
      <c r="C43" s="29">
        <f t="shared" si="0"/>
        <v>374171.8</v>
      </c>
      <c r="D43" s="26">
        <f t="shared" si="3"/>
        <v>3.0025275751637528</v>
      </c>
      <c r="E43" s="29">
        <f t="shared" si="1"/>
        <v>1110935.2028105885</v>
      </c>
      <c r="G43" s="28">
        <f t="shared" si="2"/>
        <v>0.93367169999999999</v>
      </c>
      <c r="H43" s="30">
        <v>374171.8</v>
      </c>
      <c r="I43" s="26">
        <v>3.0821999999999998E-3</v>
      </c>
    </row>
    <row r="44" spans="1:9">
      <c r="A44" s="30">
        <v>380000</v>
      </c>
      <c r="B44" s="111">
        <f t="shared" si="0"/>
        <v>0.93675390000000003</v>
      </c>
      <c r="C44" s="29">
        <f t="shared" si="0"/>
        <v>383087.9</v>
      </c>
      <c r="D44" s="26">
        <f t="shared" si="3"/>
        <v>3.0180005728092567</v>
      </c>
      <c r="E44" s="29">
        <f t="shared" si="1"/>
        <v>1146840.2176675175</v>
      </c>
      <c r="G44" s="28">
        <f t="shared" si="2"/>
        <v>0.93675390000000003</v>
      </c>
      <c r="H44" s="30">
        <v>383087.9</v>
      </c>
      <c r="I44" s="26">
        <v>1.877E-3</v>
      </c>
    </row>
    <row r="45" spans="1:9">
      <c r="A45" s="30">
        <v>390000</v>
      </c>
      <c r="B45" s="111">
        <f t="shared" si="0"/>
        <v>0.93863090000000005</v>
      </c>
      <c r="C45" s="29">
        <f t="shared" si="0"/>
        <v>393458.2</v>
      </c>
      <c r="D45" s="26">
        <f t="shared" si="3"/>
        <v>3.0005125816187537</v>
      </c>
      <c r="E45" s="29">
        <f t="shared" si="1"/>
        <v>1170199.9068313139</v>
      </c>
      <c r="G45" s="28">
        <f t="shared" si="2"/>
        <v>0.93863090000000005</v>
      </c>
      <c r="H45" s="30">
        <v>393458.2</v>
      </c>
      <c r="I45" s="26">
        <v>1.013E-3</v>
      </c>
    </row>
    <row r="46" spans="1:9">
      <c r="A46" s="30">
        <v>400000</v>
      </c>
      <c r="B46" s="111">
        <f t="shared" si="0"/>
        <v>0.93964390000000009</v>
      </c>
      <c r="C46" s="29">
        <f t="shared" si="0"/>
        <v>404177.9</v>
      </c>
      <c r="D46" s="26">
        <f t="shared" si="3"/>
        <v>2.9580913091519179</v>
      </c>
      <c r="E46" s="29">
        <f t="shared" si="1"/>
        <v>1183236.5236607671</v>
      </c>
      <c r="G46" s="28">
        <f t="shared" si="2"/>
        <v>0.93964390000000009</v>
      </c>
      <c r="H46" s="30">
        <v>404177.9</v>
      </c>
      <c r="I46" s="26">
        <v>2.8330999999999999E-3</v>
      </c>
    </row>
    <row r="47" spans="1:9">
      <c r="A47" s="30">
        <v>410000</v>
      </c>
      <c r="B47" s="111">
        <f t="shared" si="0"/>
        <v>0.94247700000000012</v>
      </c>
      <c r="C47" s="29">
        <f t="shared" si="0"/>
        <v>414828.79999999999</v>
      </c>
      <c r="D47" s="26">
        <f t="shared" si="3"/>
        <v>2.9795278298958956</v>
      </c>
      <c r="E47" s="29">
        <f t="shared" si="1"/>
        <v>1221606.4102573171</v>
      </c>
      <c r="G47" s="28">
        <f t="shared" si="2"/>
        <v>0.94247700000000012</v>
      </c>
      <c r="H47" s="30">
        <v>414828.79999999999</v>
      </c>
      <c r="I47" s="26">
        <v>1.4139999999999999E-3</v>
      </c>
    </row>
    <row r="48" spans="1:9">
      <c r="A48" s="30">
        <v>420000</v>
      </c>
      <c r="B48" s="111">
        <f t="shared" si="0"/>
        <v>0.94389100000000015</v>
      </c>
      <c r="C48" s="29">
        <f t="shared" si="0"/>
        <v>422022.1</v>
      </c>
      <c r="D48" s="26">
        <f t="shared" si="3"/>
        <v>2.9569951690133607</v>
      </c>
      <c r="E48" s="29">
        <f t="shared" si="1"/>
        <v>1241937.9709856114</v>
      </c>
      <c r="G48" s="28">
        <f t="shared" si="2"/>
        <v>0.94389100000000015</v>
      </c>
      <c r="H48" s="30">
        <v>422022.1</v>
      </c>
      <c r="I48" s="26">
        <v>2.199E-3</v>
      </c>
    </row>
    <row r="49" spans="1:10">
      <c r="A49" s="30">
        <v>430000</v>
      </c>
      <c r="B49" s="111">
        <f t="shared" si="0"/>
        <v>0.9460900000000001</v>
      </c>
      <c r="C49" s="29">
        <f t="shared" si="0"/>
        <v>433920.8</v>
      </c>
      <c r="D49" s="26">
        <f t="shared" si="3"/>
        <v>2.9660058329831211</v>
      </c>
      <c r="E49" s="29">
        <f t="shared" si="1"/>
        <v>1275382.5081827422</v>
      </c>
      <c r="G49" s="28">
        <f t="shared" si="2"/>
        <v>0.9460900000000001</v>
      </c>
      <c r="H49" s="30">
        <v>433920.8</v>
      </c>
      <c r="I49" s="26">
        <v>7.9580000000000004E-4</v>
      </c>
    </row>
    <row r="50" spans="1:10">
      <c r="A50" s="30">
        <v>440000</v>
      </c>
      <c r="B50" s="111">
        <f t="shared" si="0"/>
        <v>0.94688580000000011</v>
      </c>
      <c r="C50" s="29">
        <f t="shared" si="0"/>
        <v>443316.5</v>
      </c>
      <c r="D50" s="26">
        <f t="shared" si="3"/>
        <v>2.9272499309160795</v>
      </c>
      <c r="E50" s="29">
        <f t="shared" si="1"/>
        <v>1287989.9696030749</v>
      </c>
      <c r="G50" s="28">
        <f t="shared" si="2"/>
        <v>0.94688580000000011</v>
      </c>
      <c r="H50" s="30">
        <v>443316.5</v>
      </c>
      <c r="I50" s="26">
        <v>9.0280000000000004E-4</v>
      </c>
    </row>
    <row r="51" spans="1:10">
      <c r="A51" s="30">
        <v>450000</v>
      </c>
      <c r="B51" s="111">
        <f t="shared" si="0"/>
        <v>0.94778860000000009</v>
      </c>
      <c r="C51" s="29">
        <f t="shared" si="0"/>
        <v>454346.9</v>
      </c>
      <c r="D51" s="26">
        <f t="shared" si="3"/>
        <v>2.8946564972099171</v>
      </c>
      <c r="E51" s="29">
        <f t="shared" si="1"/>
        <v>1302595.4237444627</v>
      </c>
      <c r="G51" s="28">
        <f t="shared" si="2"/>
        <v>0.94778860000000009</v>
      </c>
      <c r="H51" s="30">
        <v>454346.9</v>
      </c>
      <c r="I51" s="26">
        <v>1.4191E-3</v>
      </c>
    </row>
    <row r="52" spans="1:10">
      <c r="A52" s="30">
        <v>460000</v>
      </c>
      <c r="B52" s="111">
        <f t="shared" si="0"/>
        <v>0.9492077000000001</v>
      </c>
      <c r="C52" s="29">
        <f t="shared" si="0"/>
        <v>464289.5</v>
      </c>
      <c r="D52" s="26">
        <f t="shared" si="3"/>
        <v>2.8832497215001367</v>
      </c>
      <c r="E52" s="29">
        <f t="shared" si="1"/>
        <v>1326294.8718900629</v>
      </c>
      <c r="G52" s="28">
        <f t="shared" si="2"/>
        <v>0.9492077000000001</v>
      </c>
      <c r="H52" s="30">
        <v>464289.5</v>
      </c>
      <c r="I52" s="26">
        <v>1.761E-3</v>
      </c>
    </row>
    <row r="53" spans="1:10">
      <c r="A53" s="30">
        <v>470000</v>
      </c>
      <c r="B53" s="111">
        <f t="shared" si="0"/>
        <v>0.95096870000000011</v>
      </c>
      <c r="C53" s="29">
        <f t="shared" si="0"/>
        <v>472998.7</v>
      </c>
      <c r="D53" s="26">
        <f t="shared" si="3"/>
        <v>2.887775559953937</v>
      </c>
      <c r="E53" s="29">
        <f t="shared" si="1"/>
        <v>1357254.5131783504</v>
      </c>
      <c r="G53" s="28">
        <f t="shared" si="2"/>
        <v>0.95096870000000011</v>
      </c>
      <c r="H53" s="30">
        <v>472998.7</v>
      </c>
      <c r="I53" s="26">
        <v>1.5690000000000001E-3</v>
      </c>
    </row>
    <row r="54" spans="1:10">
      <c r="A54" s="30">
        <v>480000</v>
      </c>
      <c r="B54" s="111">
        <f t="shared" si="0"/>
        <v>0.95253770000000015</v>
      </c>
      <c r="C54" s="29">
        <f t="shared" si="0"/>
        <v>483226</v>
      </c>
      <c r="D54" s="26">
        <f t="shared" si="3"/>
        <v>2.8885126656534803</v>
      </c>
      <c r="E54" s="29">
        <f t="shared" si="1"/>
        <v>1386486.0795136706</v>
      </c>
      <c r="G54" s="28">
        <f t="shared" si="2"/>
        <v>0.95253770000000015</v>
      </c>
      <c r="H54" s="30">
        <v>483226</v>
      </c>
      <c r="I54" s="26">
        <v>1.1155E-3</v>
      </c>
    </row>
    <row r="55" spans="1:10">
      <c r="A55" s="30">
        <v>490000</v>
      </c>
      <c r="B55" s="111">
        <f t="shared" si="0"/>
        <v>0.9536532000000002</v>
      </c>
      <c r="C55" s="29">
        <f t="shared" si="0"/>
        <v>494096.8</v>
      </c>
      <c r="D55" s="26">
        <f t="shared" si="3"/>
        <v>2.8739310909738411</v>
      </c>
      <c r="E55" s="29">
        <f t="shared" si="1"/>
        <v>1408226.2345771822</v>
      </c>
      <c r="G55" s="28">
        <f t="shared" si="2"/>
        <v>0.9536532000000002</v>
      </c>
      <c r="H55" s="30">
        <v>494096.8</v>
      </c>
      <c r="I55" s="26">
        <v>7.2309999999999996E-4</v>
      </c>
    </row>
    <row r="56" spans="1:10">
      <c r="A56" s="30">
        <v>500000</v>
      </c>
      <c r="B56" s="111">
        <f t="shared" si="0"/>
        <v>0.95437630000000018</v>
      </c>
      <c r="C56" s="29">
        <f t="shared" si="0"/>
        <v>603872.19999999995</v>
      </c>
      <c r="D56" s="26">
        <f t="shared" si="3"/>
        <v>2.8454289438437361</v>
      </c>
      <c r="E56" s="29">
        <f t="shared" si="1"/>
        <v>1422714.4719218682</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2.75345077336973</v>
      </c>
      <c r="E57" s="29">
        <f t="shared" si="1"/>
        <v>2065088.0800272976</v>
      </c>
      <c r="G57" s="28">
        <f t="shared" si="2"/>
        <v>0.97443320000000022</v>
      </c>
      <c r="H57" s="30">
        <v>847176</v>
      </c>
      <c r="I57" s="26">
        <v>9.4219999999999998E-3</v>
      </c>
      <c r="J57" s="119">
        <f>B1/10-10*INT(B1/100)</f>
        <v>1.2000000000116415</v>
      </c>
    </row>
    <row r="58" spans="1:10">
      <c r="A58" s="30">
        <v>1000000</v>
      </c>
      <c r="B58" s="111">
        <f t="shared" si="0"/>
        <v>0.98385520000000026</v>
      </c>
      <c r="C58" s="29">
        <f t="shared" si="0"/>
        <v>1355636</v>
      </c>
      <c r="D58" s="26">
        <f t="shared" si="3"/>
        <v>2.7758536279447346</v>
      </c>
      <c r="E58" s="29">
        <f t="shared" si="1"/>
        <v>2775853.6279447344</v>
      </c>
      <c r="G58" s="28">
        <f t="shared" si="2"/>
        <v>0.98385520000000026</v>
      </c>
      <c r="H58" s="30">
        <v>1355636</v>
      </c>
      <c r="I58" s="26">
        <v>1.1408E-2</v>
      </c>
      <c r="J58" s="117" t="s">
        <v>55</v>
      </c>
    </row>
    <row r="59" spans="1:10">
      <c r="A59" s="30">
        <v>2000000</v>
      </c>
      <c r="B59" s="111">
        <f t="shared" si="0"/>
        <v>0.99526320000000024</v>
      </c>
      <c r="C59" s="114">
        <f>J57*H59</f>
        <v>5084761.2000493286</v>
      </c>
      <c r="D59" s="26">
        <f t="shared" si="3"/>
        <v>3.0981365230158455</v>
      </c>
      <c r="E59" s="29">
        <f t="shared" si="1"/>
        <v>6196273.0460316911</v>
      </c>
      <c r="G59" s="28">
        <f t="shared" si="2"/>
        <v>0.99526320000000024</v>
      </c>
      <c r="H59" s="30">
        <v>4237301</v>
      </c>
      <c r="I59" s="26">
        <v>4.7366999999999999E-3</v>
      </c>
      <c r="J59" s="118">
        <f>LOG((1-B59)/(1-B60))/LOG(((1-B59)*C59/E5)/((1-B60)*C60/E5))</f>
        <v>4.5331077619992639</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7" zoomScale="120" zoomScaleNormal="120" workbookViewId="0">
      <selection activeCell="E61" sqref="E61"/>
    </sheetView>
  </sheetViews>
  <sheetFormatPr baseColWidth="10" defaultColWidth="11" defaultRowHeight="15.6"/>
  <cols>
    <col min="1" max="1" width="20.77734375" style="25" bestFit="1" customWidth="1"/>
    <col min="2" max="2" width="12.44140625" style="23" customWidth="1"/>
    <col min="3" max="3" width="16.6640625" style="23" customWidth="1"/>
    <col min="4" max="4" width="12.44140625" style="23" customWidth="1"/>
    <col min="5" max="5" width="16.332031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2012213</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145353.90195638713</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-2.3508827009176385</v>
      </c>
      <c r="E5" s="29">
        <f t="shared" ref="E5:E59" si="1">((1-B6)*E6+(B6-B5)*C5)/(1-B5)</f>
        <v>145353.90195638713</v>
      </c>
      <c r="G5" s="28">
        <v>0</v>
      </c>
      <c r="H5" s="30">
        <v>-30914.75</v>
      </c>
      <c r="I5" s="26">
        <v>2.33008E-2</v>
      </c>
      <c r="K5" s="36" t="s">
        <v>30</v>
      </c>
      <c r="L5" s="29">
        <v>955</v>
      </c>
    </row>
    <row r="6" spans="1:12">
      <c r="A6" s="30">
        <v>0</v>
      </c>
      <c r="B6" s="111">
        <f t="shared" si="0"/>
        <v>2.33008E-2</v>
      </c>
      <c r="C6" s="29">
        <f t="shared" si="0"/>
        <v>4854.1589999999997</v>
      </c>
      <c r="D6" s="26" t="s">
        <v>18</v>
      </c>
      <c r="E6" s="29">
        <f t="shared" si="1"/>
        <v>149559.08673129571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16.386413540636141</v>
      </c>
      <c r="E7" s="29">
        <f t="shared" si="1"/>
        <v>163864.13540636143</v>
      </c>
      <c r="G7" s="28">
        <f t="shared" si="2"/>
        <v>0.1111678</v>
      </c>
      <c r="H7" s="30">
        <v>14919.73</v>
      </c>
      <c r="I7" s="26">
        <v>0.1008708</v>
      </c>
    </row>
    <row r="8" spans="1:12">
      <c r="A8" s="30">
        <v>20000</v>
      </c>
      <c r="B8" s="111">
        <f t="shared" si="0"/>
        <v>0.21203859999999999</v>
      </c>
      <c r="C8" s="29">
        <f t="shared" si="0"/>
        <v>24947.64</v>
      </c>
      <c r="D8" s="26">
        <f t="shared" si="3"/>
        <v>9.1465619301561034</v>
      </c>
      <c r="E8" s="29">
        <f t="shared" si="1"/>
        <v>182931.23860312207</v>
      </c>
      <c r="G8" s="28">
        <f t="shared" si="2"/>
        <v>0.21203859999999999</v>
      </c>
      <c r="H8" s="30">
        <v>24947.64</v>
      </c>
      <c r="I8" s="26">
        <v>9.4431600000000004E-2</v>
      </c>
    </row>
    <row r="9" spans="1:12">
      <c r="A9" s="30">
        <v>30000</v>
      </c>
      <c r="B9" s="111">
        <f t="shared" si="0"/>
        <v>0.30647020000000003</v>
      </c>
      <c r="C9" s="29">
        <f t="shared" si="0"/>
        <v>34804.94</v>
      </c>
      <c r="D9" s="26">
        <f t="shared" si="3"/>
        <v>6.8147472688280599</v>
      </c>
      <c r="E9" s="29">
        <f t="shared" si="1"/>
        <v>204442.4180648418</v>
      </c>
      <c r="G9" s="28">
        <f t="shared" si="2"/>
        <v>0.30647020000000003</v>
      </c>
      <c r="H9" s="30">
        <v>34804.94</v>
      </c>
      <c r="I9" s="26">
        <v>8.2154199999999997E-2</v>
      </c>
    </row>
    <row r="10" spans="1:12">
      <c r="A10" s="30">
        <v>40000</v>
      </c>
      <c r="B10" s="111">
        <f t="shared" si="0"/>
        <v>0.38862440000000004</v>
      </c>
      <c r="C10" s="29">
        <f t="shared" si="0"/>
        <v>44257.46</v>
      </c>
      <c r="D10" s="26">
        <f t="shared" si="3"/>
        <v>5.6809405425354775</v>
      </c>
      <c r="E10" s="29">
        <f t="shared" si="1"/>
        <v>227237.62170141909</v>
      </c>
      <c r="G10" s="28">
        <f t="shared" si="2"/>
        <v>0.38862440000000004</v>
      </c>
      <c r="H10" s="30">
        <v>44257.46</v>
      </c>
      <c r="I10" s="26">
        <v>7.1793499999999996E-2</v>
      </c>
    </row>
    <row r="11" spans="1:12">
      <c r="A11" s="30">
        <v>50000</v>
      </c>
      <c r="B11" s="111">
        <f t="shared" si="0"/>
        <v>0.46041790000000005</v>
      </c>
      <c r="C11" s="29">
        <f t="shared" si="0"/>
        <v>54493.73</v>
      </c>
      <c r="D11" s="26">
        <f t="shared" si="3"/>
        <v>5.0316768979463218</v>
      </c>
      <c r="E11" s="29">
        <f t="shared" si="1"/>
        <v>251583.8448973161</v>
      </c>
      <c r="G11" s="28">
        <f t="shared" si="2"/>
        <v>0.46041790000000005</v>
      </c>
      <c r="H11" s="30">
        <v>54493.73</v>
      </c>
      <c r="I11" s="26">
        <v>7.0504499999999998E-2</v>
      </c>
    </row>
    <row r="12" spans="1:12">
      <c r="A12" s="30">
        <v>60000</v>
      </c>
      <c r="B12" s="111">
        <f t="shared" si="0"/>
        <v>0.53092240000000002</v>
      </c>
      <c r="C12" s="29">
        <f t="shared" si="0"/>
        <v>64430.080000000002</v>
      </c>
      <c r="D12" s="26">
        <f t="shared" si="3"/>
        <v>4.6867897823651896</v>
      </c>
      <c r="E12" s="29">
        <f t="shared" si="1"/>
        <v>281207.38694191136</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4.3738118400721424</v>
      </c>
      <c r="E13" s="29">
        <f t="shared" si="1"/>
        <v>306166.82880504994</v>
      </c>
      <c r="G13" s="28">
        <f t="shared" si="2"/>
        <v>0.57935490000000001</v>
      </c>
      <c r="H13" s="30">
        <v>74689.179999999993</v>
      </c>
      <c r="I13" s="26">
        <v>4.2585199999999997E-2</v>
      </c>
    </row>
    <row r="14" spans="1:12">
      <c r="A14" s="30">
        <v>80000</v>
      </c>
      <c r="B14" s="111">
        <f t="shared" si="0"/>
        <v>0.6219401</v>
      </c>
      <c r="C14" s="29">
        <f t="shared" si="0"/>
        <v>84624.97</v>
      </c>
      <c r="D14" s="26">
        <f t="shared" si="3"/>
        <v>4.1530099678399868</v>
      </c>
      <c r="E14" s="29">
        <f t="shared" si="1"/>
        <v>332240.79742719897</v>
      </c>
      <c r="G14" s="28">
        <f t="shared" si="2"/>
        <v>0.6219401</v>
      </c>
      <c r="H14" s="30">
        <v>84624.97</v>
      </c>
      <c r="I14" s="26">
        <v>3.8103699999999997E-2</v>
      </c>
    </row>
    <row r="15" spans="1:12">
      <c r="A15" s="30">
        <v>90000</v>
      </c>
      <c r="B15" s="111">
        <f t="shared" si="0"/>
        <v>0.66004379999999996</v>
      </c>
      <c r="C15" s="29">
        <f t="shared" si="0"/>
        <v>94407.64</v>
      </c>
      <c r="D15" s="26">
        <f t="shared" si="3"/>
        <v>3.9999400635813309</v>
      </c>
      <c r="E15" s="29">
        <f t="shared" si="1"/>
        <v>359994.6057223198</v>
      </c>
      <c r="G15" s="28">
        <f t="shared" si="2"/>
        <v>0.66004379999999996</v>
      </c>
      <c r="H15" s="30">
        <v>94407.64</v>
      </c>
      <c r="I15" s="26">
        <v>2.8324100000000001E-2</v>
      </c>
    </row>
    <row r="16" spans="1:12">
      <c r="A16" s="30">
        <v>100000</v>
      </c>
      <c r="B16" s="111">
        <f t="shared" si="0"/>
        <v>0.68836789999999992</v>
      </c>
      <c r="C16" s="29">
        <f t="shared" si="0"/>
        <v>103950.9</v>
      </c>
      <c r="D16" s="26">
        <f t="shared" si="3"/>
        <v>3.841336843853187</v>
      </c>
      <c r="E16" s="29">
        <f t="shared" si="1"/>
        <v>384133.68438531872</v>
      </c>
      <c r="G16" s="28">
        <f t="shared" si="2"/>
        <v>0.68836789999999992</v>
      </c>
      <c r="H16" s="30">
        <v>103950.9</v>
      </c>
      <c r="I16" s="26">
        <v>3.4414500000000001E-2</v>
      </c>
    </row>
    <row r="17" spans="1:9">
      <c r="A17" s="30">
        <v>110000</v>
      </c>
      <c r="B17" s="111">
        <f t="shared" si="0"/>
        <v>0.72278239999999994</v>
      </c>
      <c r="C17" s="29">
        <f t="shared" si="0"/>
        <v>114415.5</v>
      </c>
      <c r="D17" s="26">
        <f t="shared" si="3"/>
        <v>3.8083299085327678</v>
      </c>
      <c r="E17" s="29">
        <f t="shared" si="1"/>
        <v>418916.28993860446</v>
      </c>
      <c r="G17" s="28">
        <f t="shared" si="2"/>
        <v>0.72278239999999994</v>
      </c>
      <c r="H17" s="30">
        <v>114415.5</v>
      </c>
      <c r="I17" s="26">
        <v>2.0050700000000001E-2</v>
      </c>
    </row>
    <row r="18" spans="1:9">
      <c r="A18" s="30">
        <v>120000</v>
      </c>
      <c r="B18" s="111">
        <f t="shared" si="0"/>
        <v>0.74283309999999991</v>
      </c>
      <c r="C18" s="29">
        <f t="shared" si="0"/>
        <v>124408.4</v>
      </c>
      <c r="D18" s="26">
        <f t="shared" si="3"/>
        <v>3.6888125192833283</v>
      </c>
      <c r="E18" s="29">
        <f t="shared" si="1"/>
        <v>442657.5023139994</v>
      </c>
      <c r="G18" s="28">
        <f t="shared" si="2"/>
        <v>0.74283309999999991</v>
      </c>
      <c r="H18" s="30">
        <v>124408.4</v>
      </c>
      <c r="I18" s="26">
        <v>1.8303400000000001E-2</v>
      </c>
    </row>
    <row r="19" spans="1:9">
      <c r="A19" s="30">
        <v>130000</v>
      </c>
      <c r="B19" s="111">
        <f t="shared" si="0"/>
        <v>0.76113649999999988</v>
      </c>
      <c r="C19" s="29">
        <f t="shared" si="0"/>
        <v>133563.20000000001</v>
      </c>
      <c r="D19" s="26">
        <f t="shared" si="3"/>
        <v>3.5926460388552792</v>
      </c>
      <c r="E19" s="29">
        <f t="shared" si="1"/>
        <v>467043.98505118629</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3.5377981757885717</v>
      </c>
      <c r="E20" s="29">
        <f t="shared" si="1"/>
        <v>495291.74461040006</v>
      </c>
      <c r="G20" s="28">
        <f t="shared" si="2"/>
        <v>0.77978959999999986</v>
      </c>
      <c r="H20" s="30">
        <v>144083.70000000001</v>
      </c>
      <c r="I20" s="26">
        <v>1.43909E-2</v>
      </c>
    </row>
    <row r="21" spans="1:9">
      <c r="A21" s="30">
        <v>150000</v>
      </c>
      <c r="B21" s="111">
        <f t="shared" si="0"/>
        <v>0.79418049999999984</v>
      </c>
      <c r="C21" s="29">
        <f t="shared" si="0"/>
        <v>153742.39999999999</v>
      </c>
      <c r="D21" s="26">
        <f t="shared" si="3"/>
        <v>3.4656547469675787</v>
      </c>
      <c r="E21" s="29">
        <f t="shared" si="1"/>
        <v>519848.21204513678</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3.4793660415733285</v>
      </c>
      <c r="E22" s="29">
        <f t="shared" si="1"/>
        <v>556698.56665173254</v>
      </c>
      <c r="G22" s="28">
        <f t="shared" si="2"/>
        <v>0.81300269999999986</v>
      </c>
      <c r="H22" s="30">
        <v>164780.29999999999</v>
      </c>
      <c r="I22" s="26">
        <v>1.40099E-2</v>
      </c>
    </row>
    <row r="23" spans="1:9">
      <c r="A23" s="30">
        <v>170000</v>
      </c>
      <c r="B23" s="111">
        <f t="shared" si="0"/>
        <v>0.82701259999999988</v>
      </c>
      <c r="C23" s="29">
        <f t="shared" si="0"/>
        <v>174773.8</v>
      </c>
      <c r="D23" s="26">
        <f t="shared" si="3"/>
        <v>3.461407265798619</v>
      </c>
      <c r="E23" s="29">
        <f t="shared" si="1"/>
        <v>588439.2351857652</v>
      </c>
      <c r="G23" s="28">
        <f t="shared" si="2"/>
        <v>0.82701259999999988</v>
      </c>
      <c r="H23" s="30">
        <v>174773.8</v>
      </c>
      <c r="I23" s="26">
        <v>1.08644E-2</v>
      </c>
    </row>
    <row r="24" spans="1:9">
      <c r="A24" s="30">
        <v>180000</v>
      </c>
      <c r="B24" s="111">
        <f t="shared" si="0"/>
        <v>0.83787699999999987</v>
      </c>
      <c r="C24" s="29">
        <f t="shared" si="0"/>
        <v>184214.1</v>
      </c>
      <c r="D24" s="26">
        <f t="shared" si="3"/>
        <v>3.4231129341458177</v>
      </c>
      <c r="E24" s="29">
        <f t="shared" si="1"/>
        <v>616160.32814624719</v>
      </c>
      <c r="G24" s="28">
        <f t="shared" si="2"/>
        <v>0.83787699999999987</v>
      </c>
      <c r="H24" s="30">
        <v>184214.1</v>
      </c>
      <c r="I24" s="26">
        <v>8.0704999999999995E-3</v>
      </c>
    </row>
    <row r="25" spans="1:9">
      <c r="A25" s="30">
        <v>190000</v>
      </c>
      <c r="B25" s="111">
        <f t="shared" si="0"/>
        <v>0.84594749999999985</v>
      </c>
      <c r="C25" s="29">
        <f t="shared" si="0"/>
        <v>194337.1</v>
      </c>
      <c r="D25" s="26">
        <f t="shared" si="3"/>
        <v>3.3620480026376534</v>
      </c>
      <c r="E25" s="29">
        <f t="shared" si="1"/>
        <v>638789.1205011541</v>
      </c>
      <c r="G25" s="28">
        <f t="shared" si="2"/>
        <v>0.84594749999999985</v>
      </c>
      <c r="H25" s="30">
        <v>194337.1</v>
      </c>
      <c r="I25" s="26">
        <v>6.4593999999999997E-3</v>
      </c>
    </row>
    <row r="26" spans="1:9">
      <c r="A26" s="30">
        <v>200000</v>
      </c>
      <c r="B26" s="111">
        <f t="shared" si="0"/>
        <v>0.85240689999999986</v>
      </c>
      <c r="C26" s="29">
        <f t="shared" si="0"/>
        <v>203261.4</v>
      </c>
      <c r="D26" s="26">
        <f t="shared" si="3"/>
        <v>3.2912026348882182</v>
      </c>
      <c r="E26" s="29">
        <f t="shared" si="1"/>
        <v>658240.5269776436</v>
      </c>
      <c r="G26" s="28">
        <f t="shared" si="2"/>
        <v>0.85240689999999986</v>
      </c>
      <c r="H26" s="30">
        <v>203261.4</v>
      </c>
      <c r="I26" s="26">
        <v>1.22804E-2</v>
      </c>
    </row>
    <row r="27" spans="1:9">
      <c r="A27" s="30">
        <v>210000</v>
      </c>
      <c r="B27" s="111">
        <f t="shared" si="0"/>
        <v>0.86468729999999983</v>
      </c>
      <c r="C27" s="29">
        <f t="shared" si="0"/>
        <v>214034.7</v>
      </c>
      <c r="D27" s="26">
        <f t="shared" si="3"/>
        <v>3.3311070482950136</v>
      </c>
      <c r="E27" s="29">
        <f t="shared" si="1"/>
        <v>699532.48014195287</v>
      </c>
      <c r="G27" s="28">
        <f t="shared" si="2"/>
        <v>0.86468729999999983</v>
      </c>
      <c r="H27" s="30">
        <v>214034.7</v>
      </c>
      <c r="I27" s="26">
        <v>7.4536999999999997E-3</v>
      </c>
    </row>
    <row r="28" spans="1:9">
      <c r="A28" s="30">
        <v>220000</v>
      </c>
      <c r="B28" s="111">
        <f t="shared" si="0"/>
        <v>0.87214099999999983</v>
      </c>
      <c r="C28" s="29">
        <f t="shared" si="0"/>
        <v>224731.8</v>
      </c>
      <c r="D28" s="26">
        <f t="shared" si="3"/>
        <v>3.3083417238134487</v>
      </c>
      <c r="E28" s="29">
        <f t="shared" si="1"/>
        <v>727835.17923895875</v>
      </c>
      <c r="G28" s="28">
        <f t="shared" si="2"/>
        <v>0.87214099999999983</v>
      </c>
      <c r="H28" s="30">
        <v>224731.8</v>
      </c>
      <c r="I28" s="26">
        <v>6.3249999999999999E-3</v>
      </c>
    </row>
    <row r="29" spans="1:9">
      <c r="A29" s="30">
        <v>230000</v>
      </c>
      <c r="B29" s="111">
        <f t="shared" si="0"/>
        <v>0.87846599999999986</v>
      </c>
      <c r="C29" s="29">
        <f t="shared" si="0"/>
        <v>234743.6</v>
      </c>
      <c r="D29" s="26">
        <f t="shared" si="3"/>
        <v>3.2783400582593827</v>
      </c>
      <c r="E29" s="29">
        <f t="shared" si="1"/>
        <v>754018.21339965798</v>
      </c>
      <c r="G29" s="28">
        <f t="shared" si="2"/>
        <v>0.87846599999999986</v>
      </c>
      <c r="H29" s="30">
        <v>234743.6</v>
      </c>
      <c r="I29" s="26">
        <v>4.9321E-3</v>
      </c>
    </row>
    <row r="30" spans="1:9">
      <c r="A30" s="30">
        <v>240000</v>
      </c>
      <c r="B30" s="111">
        <f t="shared" si="0"/>
        <v>0.88339809999999985</v>
      </c>
      <c r="C30" s="29">
        <f t="shared" si="0"/>
        <v>243607.4</v>
      </c>
      <c r="D30" s="26">
        <f t="shared" si="3"/>
        <v>3.2332617306462565</v>
      </c>
      <c r="E30" s="29">
        <f t="shared" si="1"/>
        <v>775982.8153551016</v>
      </c>
      <c r="G30" s="28">
        <f t="shared" si="2"/>
        <v>0.88339809999999985</v>
      </c>
      <c r="H30" s="30">
        <v>243607.4</v>
      </c>
      <c r="I30" s="26">
        <v>4.2024000000000002E-3</v>
      </c>
    </row>
    <row r="31" spans="1:9">
      <c r="A31" s="30">
        <v>250000</v>
      </c>
      <c r="B31" s="111">
        <f t="shared" si="0"/>
        <v>0.8876004999999999</v>
      </c>
      <c r="C31" s="29">
        <f t="shared" si="0"/>
        <v>253600.9</v>
      </c>
      <c r="D31" s="26">
        <f t="shared" si="3"/>
        <v>3.1835492115176329</v>
      </c>
      <c r="E31" s="29">
        <f t="shared" si="1"/>
        <v>795887.30287940823</v>
      </c>
      <c r="G31" s="28">
        <f t="shared" si="2"/>
        <v>0.8876004999999999</v>
      </c>
      <c r="H31" s="30">
        <v>253600.9</v>
      </c>
      <c r="I31" s="26">
        <v>9.0262999999999993E-3</v>
      </c>
    </row>
    <row r="32" spans="1:9">
      <c r="A32" s="30">
        <v>260000</v>
      </c>
      <c r="B32" s="111">
        <f t="shared" si="0"/>
        <v>0.89662679999999995</v>
      </c>
      <c r="C32" s="29">
        <f t="shared" si="0"/>
        <v>264503.8</v>
      </c>
      <c r="D32" s="26">
        <f t="shared" si="3"/>
        <v>3.2432248135256927</v>
      </c>
      <c r="E32" s="29">
        <f t="shared" si="1"/>
        <v>843238.45151668007</v>
      </c>
      <c r="G32" s="28">
        <f t="shared" si="2"/>
        <v>0.89662679999999995</v>
      </c>
      <c r="H32" s="30">
        <v>264503.8</v>
      </c>
      <c r="I32" s="26">
        <v>3.2282999999999999E-3</v>
      </c>
    </row>
    <row r="33" spans="1:9">
      <c r="A33" s="30">
        <v>270000</v>
      </c>
      <c r="B33" s="111">
        <f t="shared" si="0"/>
        <v>0.89985509999999991</v>
      </c>
      <c r="C33" s="29">
        <f t="shared" si="0"/>
        <v>273933.5</v>
      </c>
      <c r="D33" s="26">
        <f t="shared" si="3"/>
        <v>3.1922026272369872</v>
      </c>
      <c r="E33" s="29">
        <f t="shared" si="1"/>
        <v>861894.70935398655</v>
      </c>
      <c r="G33" s="28">
        <f t="shared" si="2"/>
        <v>0.89985509999999991</v>
      </c>
      <c r="H33" s="30">
        <v>273933.5</v>
      </c>
      <c r="I33" s="26">
        <v>2.8042000000000002E-3</v>
      </c>
    </row>
    <row r="34" spans="1:9">
      <c r="A34" s="30">
        <v>280000</v>
      </c>
      <c r="B34" s="111">
        <f t="shared" si="0"/>
        <v>0.90265929999999994</v>
      </c>
      <c r="C34" s="29">
        <f t="shared" si="0"/>
        <v>284440.7</v>
      </c>
      <c r="D34" s="26">
        <f t="shared" si="3"/>
        <v>3.1386883961650773</v>
      </c>
      <c r="E34" s="29">
        <f t="shared" si="1"/>
        <v>878832.7509262216</v>
      </c>
      <c r="G34" s="28">
        <f t="shared" si="2"/>
        <v>0.90265929999999994</v>
      </c>
      <c r="H34" s="30">
        <v>284440.7</v>
      </c>
      <c r="I34" s="26">
        <v>4.2680000000000001E-3</v>
      </c>
    </row>
    <row r="35" spans="1:9">
      <c r="A35" s="30">
        <v>290000</v>
      </c>
      <c r="B35" s="111">
        <f t="shared" si="0"/>
        <v>0.90692729999999999</v>
      </c>
      <c r="C35" s="29">
        <f t="shared" si="0"/>
        <v>293673</v>
      </c>
      <c r="D35" s="26">
        <f t="shared" si="3"/>
        <v>3.1244467756437966</v>
      </c>
      <c r="E35" s="29">
        <f t="shared" si="1"/>
        <v>906089.56493670098</v>
      </c>
      <c r="G35" s="28">
        <f t="shared" si="2"/>
        <v>0.90692729999999999</v>
      </c>
      <c r="H35" s="30">
        <v>293673</v>
      </c>
      <c r="I35" s="26">
        <v>3.0179999999999998E-3</v>
      </c>
    </row>
    <row r="36" spans="1:9">
      <c r="A36" s="30">
        <v>300000</v>
      </c>
      <c r="B36" s="111">
        <f t="shared" si="0"/>
        <v>0.90994529999999996</v>
      </c>
      <c r="C36" s="29">
        <f t="shared" si="0"/>
        <v>302619.09999999998</v>
      </c>
      <c r="D36" s="26">
        <f t="shared" si="3"/>
        <v>3.0887115326012626</v>
      </c>
      <c r="E36" s="29">
        <f t="shared" si="1"/>
        <v>926613.45978037873</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3.1180971022101485</v>
      </c>
      <c r="E37" s="29">
        <f t="shared" si="1"/>
        <v>966610.10168514599</v>
      </c>
      <c r="G37" s="28">
        <f t="shared" si="2"/>
        <v>0.91536989999999996</v>
      </c>
      <c r="H37" s="30">
        <v>314420.59999999998</v>
      </c>
      <c r="I37" s="26">
        <v>4.3074000000000003E-3</v>
      </c>
    </row>
    <row r="38" spans="1:9">
      <c r="A38" s="30">
        <v>320000</v>
      </c>
      <c r="B38" s="111">
        <f t="shared" si="0"/>
        <v>0.91967729999999992</v>
      </c>
      <c r="C38" s="29">
        <f t="shared" si="0"/>
        <v>323554.2</v>
      </c>
      <c r="D38" s="26">
        <f t="shared" si="3"/>
        <v>3.1299516775061731</v>
      </c>
      <c r="E38" s="29">
        <f t="shared" si="1"/>
        <v>1001584.5368019755</v>
      </c>
      <c r="G38" s="28">
        <f t="shared" si="2"/>
        <v>0.91967729999999992</v>
      </c>
      <c r="H38" s="30">
        <v>323554.2</v>
      </c>
      <c r="I38" s="26">
        <v>4.3264999999999996E-3</v>
      </c>
    </row>
    <row r="39" spans="1:9">
      <c r="A39" s="30">
        <v>330000</v>
      </c>
      <c r="B39" s="111">
        <f t="shared" si="0"/>
        <v>0.92400379999999993</v>
      </c>
      <c r="C39" s="29">
        <f t="shared" si="0"/>
        <v>333967.3</v>
      </c>
      <c r="D39" s="26">
        <f t="shared" si="3"/>
        <v>3.1520761455889401</v>
      </c>
      <c r="E39" s="29">
        <f t="shared" si="1"/>
        <v>1040185.1280443502</v>
      </c>
      <c r="G39" s="28">
        <f t="shared" si="2"/>
        <v>0.92400379999999993</v>
      </c>
      <c r="H39" s="30">
        <v>333967.3</v>
      </c>
      <c r="I39" s="26">
        <v>3.3349E-3</v>
      </c>
    </row>
    <row r="40" spans="1:9">
      <c r="A40" s="30">
        <v>340000</v>
      </c>
      <c r="B40" s="111">
        <f t="shared" si="0"/>
        <v>0.92733869999999996</v>
      </c>
      <c r="C40" s="29">
        <f t="shared" si="0"/>
        <v>342927.1</v>
      </c>
      <c r="D40" s="26">
        <f t="shared" si="3"/>
        <v>3.1547001789816771</v>
      </c>
      <c r="E40" s="29">
        <f t="shared" si="1"/>
        <v>1072598.0608537702</v>
      </c>
      <c r="G40" s="28">
        <f t="shared" si="2"/>
        <v>0.92733869999999996</v>
      </c>
      <c r="H40" s="30">
        <v>342927.1</v>
      </c>
      <c r="I40" s="26">
        <v>1.4004E-3</v>
      </c>
    </row>
    <row r="41" spans="1:9">
      <c r="A41" s="30">
        <v>350000</v>
      </c>
      <c r="B41" s="111">
        <f t="shared" si="0"/>
        <v>0.92873909999999993</v>
      </c>
      <c r="C41" s="29">
        <f t="shared" si="0"/>
        <v>353716.1</v>
      </c>
      <c r="D41" s="26">
        <f t="shared" si="3"/>
        <v>3.105535308313697</v>
      </c>
      <c r="E41" s="29">
        <f t="shared" si="1"/>
        <v>1086937.357909794</v>
      </c>
      <c r="G41" s="28">
        <f t="shared" si="2"/>
        <v>0.92873909999999993</v>
      </c>
      <c r="H41" s="30">
        <v>353716.1</v>
      </c>
      <c r="I41" s="26">
        <v>2.8346000000000001E-3</v>
      </c>
    </row>
    <row r="42" spans="1:9">
      <c r="A42" s="30">
        <v>360000</v>
      </c>
      <c r="B42" s="111">
        <f t="shared" si="0"/>
        <v>0.93157369999999995</v>
      </c>
      <c r="C42" s="29">
        <f t="shared" si="0"/>
        <v>363205.1</v>
      </c>
      <c r="D42" s="26">
        <f t="shared" si="3"/>
        <v>3.1036430076030728</v>
      </c>
      <c r="E42" s="29">
        <f t="shared" si="1"/>
        <v>1117311.4827371063</v>
      </c>
      <c r="G42" s="28">
        <f t="shared" si="2"/>
        <v>0.93157369999999995</v>
      </c>
      <c r="H42" s="30">
        <v>363205.1</v>
      </c>
      <c r="I42" s="26">
        <v>2.098E-3</v>
      </c>
    </row>
    <row r="43" spans="1:9">
      <c r="A43" s="30">
        <v>370000</v>
      </c>
      <c r="B43" s="111">
        <f t="shared" si="0"/>
        <v>0.93367169999999999</v>
      </c>
      <c r="C43" s="29">
        <f t="shared" si="0"/>
        <v>374171.8</v>
      </c>
      <c r="D43" s="26">
        <f t="shared" si="3"/>
        <v>3.0842277714899029</v>
      </c>
      <c r="E43" s="29">
        <f t="shared" si="1"/>
        <v>1141164.2754512641</v>
      </c>
      <c r="G43" s="28">
        <f t="shared" si="2"/>
        <v>0.93367169999999999</v>
      </c>
      <c r="H43" s="30">
        <v>374171.8</v>
      </c>
      <c r="I43" s="26">
        <v>3.0821999999999998E-3</v>
      </c>
    </row>
    <row r="44" spans="1:9">
      <c r="A44" s="30">
        <v>380000</v>
      </c>
      <c r="B44" s="111">
        <f t="shared" si="0"/>
        <v>0.93675390000000003</v>
      </c>
      <c r="C44" s="29">
        <f t="shared" si="0"/>
        <v>383087.9</v>
      </c>
      <c r="D44" s="26">
        <f t="shared" si="3"/>
        <v>3.1014275184121658</v>
      </c>
      <c r="E44" s="29">
        <f t="shared" si="1"/>
        <v>1178542.456996623</v>
      </c>
      <c r="G44" s="28">
        <f t="shared" si="2"/>
        <v>0.93675390000000003</v>
      </c>
      <c r="H44" s="30">
        <v>383087.9</v>
      </c>
      <c r="I44" s="26">
        <v>1.877E-3</v>
      </c>
    </row>
    <row r="45" spans="1:9">
      <c r="A45" s="30">
        <v>390000</v>
      </c>
      <c r="B45" s="111">
        <f t="shared" si="0"/>
        <v>0.93863090000000005</v>
      </c>
      <c r="C45" s="29">
        <f t="shared" si="0"/>
        <v>393458.2</v>
      </c>
      <c r="D45" s="26">
        <f t="shared" si="3"/>
        <v>3.0842865964640489</v>
      </c>
      <c r="E45" s="29">
        <f t="shared" si="1"/>
        <v>1202871.772620979</v>
      </c>
      <c r="G45" s="28">
        <f t="shared" si="2"/>
        <v>0.93863090000000005</v>
      </c>
      <c r="H45" s="30">
        <v>393458.2</v>
      </c>
      <c r="I45" s="26">
        <v>1.013E-3</v>
      </c>
    </row>
    <row r="46" spans="1:9">
      <c r="A46" s="30">
        <v>400000</v>
      </c>
      <c r="B46" s="111">
        <f t="shared" si="0"/>
        <v>0.93964390000000009</v>
      </c>
      <c r="C46" s="29">
        <f t="shared" si="0"/>
        <v>404177.9</v>
      </c>
      <c r="D46" s="26">
        <f t="shared" si="3"/>
        <v>3.0411418624030611</v>
      </c>
      <c r="E46" s="29">
        <f t="shared" si="1"/>
        <v>1216456.7449612245</v>
      </c>
      <c r="G46" s="28">
        <f t="shared" si="2"/>
        <v>0.93964390000000009</v>
      </c>
      <c r="H46" s="30">
        <v>404177.9</v>
      </c>
      <c r="I46" s="26">
        <v>2.8330999999999999E-3</v>
      </c>
    </row>
    <row r="47" spans="1:9">
      <c r="A47" s="30">
        <v>410000</v>
      </c>
      <c r="B47" s="111">
        <f t="shared" si="0"/>
        <v>0.94247700000000012</v>
      </c>
      <c r="C47" s="29">
        <f t="shared" si="0"/>
        <v>414828.79999999999</v>
      </c>
      <c r="D47" s="26">
        <f t="shared" si="3"/>
        <v>3.0645433676397604</v>
      </c>
      <c r="E47" s="29">
        <f t="shared" si="1"/>
        <v>1256462.7807323018</v>
      </c>
      <c r="G47" s="28">
        <f t="shared" si="2"/>
        <v>0.94247700000000012</v>
      </c>
      <c r="H47" s="30">
        <v>414828.79999999999</v>
      </c>
      <c r="I47" s="26">
        <v>1.4139999999999999E-3</v>
      </c>
    </row>
    <row r="48" spans="1:9">
      <c r="A48" s="30">
        <v>420000</v>
      </c>
      <c r="B48" s="111">
        <f t="shared" si="0"/>
        <v>0.94389100000000015</v>
      </c>
      <c r="C48" s="29">
        <f t="shared" si="0"/>
        <v>422022.1</v>
      </c>
      <c r="D48" s="26">
        <f t="shared" si="3"/>
        <v>3.0420779882042615</v>
      </c>
      <c r="E48" s="29">
        <f t="shared" si="1"/>
        <v>1277672.7550457898</v>
      </c>
      <c r="G48" s="28">
        <f t="shared" si="2"/>
        <v>0.94389100000000015</v>
      </c>
      <c r="H48" s="30">
        <v>422022.1</v>
      </c>
      <c r="I48" s="26">
        <v>2.199E-3</v>
      </c>
    </row>
    <row r="49" spans="1:10">
      <c r="A49" s="30">
        <v>430000</v>
      </c>
      <c r="B49" s="111">
        <f t="shared" si="0"/>
        <v>0.9460900000000001</v>
      </c>
      <c r="C49" s="29">
        <f t="shared" si="0"/>
        <v>433920.8</v>
      </c>
      <c r="D49" s="26">
        <f t="shared" si="3"/>
        <v>3.0524998173080964</v>
      </c>
      <c r="E49" s="29">
        <f t="shared" si="1"/>
        <v>1312574.9214424815</v>
      </c>
      <c r="G49" s="28">
        <f t="shared" si="2"/>
        <v>0.9460900000000001</v>
      </c>
      <c r="H49" s="30">
        <v>433920.8</v>
      </c>
      <c r="I49" s="26">
        <v>7.9580000000000004E-4</v>
      </c>
    </row>
    <row r="50" spans="1:10">
      <c r="A50" s="30">
        <v>440000</v>
      </c>
      <c r="B50" s="111">
        <f t="shared" si="0"/>
        <v>0.94688580000000011</v>
      </c>
      <c r="C50" s="29">
        <f t="shared" si="0"/>
        <v>443316.5</v>
      </c>
      <c r="D50" s="26">
        <f t="shared" si="3"/>
        <v>3.0130446130620516</v>
      </c>
      <c r="E50" s="29">
        <f t="shared" si="1"/>
        <v>1325739.6297473027</v>
      </c>
      <c r="G50" s="28">
        <f t="shared" si="2"/>
        <v>0.94688580000000011</v>
      </c>
      <c r="H50" s="30">
        <v>443316.5</v>
      </c>
      <c r="I50" s="26">
        <v>9.0280000000000004E-4</v>
      </c>
    </row>
    <row r="51" spans="1:10">
      <c r="A51" s="30">
        <v>450000</v>
      </c>
      <c r="B51" s="111">
        <f t="shared" si="0"/>
        <v>0.94778860000000009</v>
      </c>
      <c r="C51" s="29">
        <f t="shared" si="0"/>
        <v>454346.9</v>
      </c>
      <c r="D51" s="26">
        <f t="shared" si="3"/>
        <v>2.9799951609599167</v>
      </c>
      <c r="E51" s="29">
        <f t="shared" si="1"/>
        <v>1340997.8224319625</v>
      </c>
      <c r="G51" s="28">
        <f t="shared" si="2"/>
        <v>0.94778860000000009</v>
      </c>
      <c r="H51" s="30">
        <v>454346.9</v>
      </c>
      <c r="I51" s="26">
        <v>1.4191E-3</v>
      </c>
    </row>
    <row r="52" spans="1:10">
      <c r="A52" s="30">
        <v>460000</v>
      </c>
      <c r="B52" s="111">
        <f t="shared" si="0"/>
        <v>0.9492077000000001</v>
      </c>
      <c r="C52" s="29">
        <f t="shared" si="0"/>
        <v>464289.5</v>
      </c>
      <c r="D52" s="26">
        <f t="shared" si="3"/>
        <v>2.9690656646233422</v>
      </c>
      <c r="E52" s="29">
        <f t="shared" si="1"/>
        <v>1365770.2057267374</v>
      </c>
      <c r="G52" s="28">
        <f t="shared" si="2"/>
        <v>0.9492077000000001</v>
      </c>
      <c r="H52" s="30">
        <v>464289.5</v>
      </c>
      <c r="I52" s="26">
        <v>1.761E-3</v>
      </c>
    </row>
    <row r="53" spans="1:10">
      <c r="A53" s="30">
        <v>470000</v>
      </c>
      <c r="B53" s="111">
        <f t="shared" si="0"/>
        <v>0.95096870000000011</v>
      </c>
      <c r="C53" s="29">
        <f t="shared" si="0"/>
        <v>472998.7</v>
      </c>
      <c r="D53" s="26">
        <f t="shared" si="3"/>
        <v>2.9747822053760702</v>
      </c>
      <c r="E53" s="29">
        <f t="shared" si="1"/>
        <v>1398147.636526753</v>
      </c>
      <c r="G53" s="28">
        <f t="shared" si="2"/>
        <v>0.95096870000000011</v>
      </c>
      <c r="H53" s="30">
        <v>472998.7</v>
      </c>
      <c r="I53" s="26">
        <v>1.5690000000000001E-3</v>
      </c>
    </row>
    <row r="54" spans="1:10">
      <c r="A54" s="30">
        <v>480000</v>
      </c>
      <c r="B54" s="111">
        <f t="shared" si="0"/>
        <v>0.95253770000000015</v>
      </c>
      <c r="C54" s="29">
        <f t="shared" si="0"/>
        <v>483226</v>
      </c>
      <c r="D54" s="26">
        <f t="shared" si="3"/>
        <v>2.9765230004715244</v>
      </c>
      <c r="E54" s="29">
        <f t="shared" si="1"/>
        <v>1428731.0402263317</v>
      </c>
      <c r="G54" s="28">
        <f t="shared" si="2"/>
        <v>0.95253770000000015</v>
      </c>
      <c r="H54" s="30">
        <v>483226</v>
      </c>
      <c r="I54" s="26">
        <v>1.1155E-3</v>
      </c>
    </row>
    <row r="55" spans="1:10">
      <c r="A55" s="30">
        <v>490000</v>
      </c>
      <c r="B55" s="111">
        <f t="shared" si="0"/>
        <v>0.9536532000000002</v>
      </c>
      <c r="C55" s="29">
        <f t="shared" si="0"/>
        <v>494096.8</v>
      </c>
      <c r="D55" s="26">
        <f t="shared" si="3"/>
        <v>2.9622203469184436</v>
      </c>
      <c r="E55" s="29">
        <f t="shared" si="1"/>
        <v>1451487.9699900374</v>
      </c>
      <c r="G55" s="28">
        <f t="shared" si="2"/>
        <v>0.9536532000000002</v>
      </c>
      <c r="H55" s="30">
        <v>494096.8</v>
      </c>
      <c r="I55" s="26">
        <v>7.2309999999999996E-4</v>
      </c>
    </row>
    <row r="56" spans="1:10">
      <c r="A56" s="30">
        <v>500000</v>
      </c>
      <c r="B56" s="111">
        <f t="shared" si="0"/>
        <v>0.95437630000000018</v>
      </c>
      <c r="C56" s="29">
        <f t="shared" si="0"/>
        <v>603872.19999999995</v>
      </c>
      <c r="D56" s="26">
        <f t="shared" si="3"/>
        <v>2.9333237440827578</v>
      </c>
      <c r="E56" s="29">
        <f t="shared" si="1"/>
        <v>1466661.8720413789</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2.8580157038698335</v>
      </c>
      <c r="E57" s="29">
        <f t="shared" si="1"/>
        <v>2143511.777902375</v>
      </c>
      <c r="G57" s="28">
        <f t="shared" si="2"/>
        <v>0.97443320000000022</v>
      </c>
      <c r="H57" s="30">
        <v>847176</v>
      </c>
      <c r="I57" s="26">
        <v>9.4219999999999998E-3</v>
      </c>
      <c r="J57" s="119">
        <f>B1/10-10*INT(B1/100)</f>
        <v>1.2999999999883585</v>
      </c>
    </row>
    <row r="58" spans="1:10">
      <c r="A58" s="30">
        <v>1000000</v>
      </c>
      <c r="B58" s="111">
        <f t="shared" si="0"/>
        <v>0.98385520000000026</v>
      </c>
      <c r="C58" s="29">
        <f t="shared" si="0"/>
        <v>1355636</v>
      </c>
      <c r="D58" s="26">
        <f t="shared" si="3"/>
        <v>2.9000448844999438</v>
      </c>
      <c r="E58" s="29">
        <f t="shared" si="1"/>
        <v>2900044.8844999438</v>
      </c>
      <c r="G58" s="28">
        <f t="shared" si="2"/>
        <v>0.98385520000000026</v>
      </c>
      <c r="H58" s="30">
        <v>1355636</v>
      </c>
      <c r="I58" s="26">
        <v>1.1408E-2</v>
      </c>
      <c r="J58" s="117" t="s">
        <v>55</v>
      </c>
    </row>
    <row r="59" spans="1:10">
      <c r="A59" s="30">
        <v>2000000</v>
      </c>
      <c r="B59" s="111">
        <f t="shared" si="0"/>
        <v>0.99526320000000024</v>
      </c>
      <c r="C59" s="114">
        <f>J57*H59</f>
        <v>5508491.2999506714</v>
      </c>
      <c r="D59" s="26">
        <f t="shared" si="3"/>
        <v>3.309781831962034</v>
      </c>
      <c r="E59" s="29">
        <f t="shared" si="1"/>
        <v>6619563.6639240682</v>
      </c>
      <c r="G59" s="28">
        <f t="shared" si="2"/>
        <v>0.99526320000000024</v>
      </c>
      <c r="H59" s="30">
        <v>4237301</v>
      </c>
      <c r="I59" s="26">
        <v>4.7366999999999999E-3</v>
      </c>
      <c r="J59" s="118">
        <f>LOG((1-B59)/(1-B60))/LOG(((1-B59)*C59/E5)/((1-B60)*C60/E5))</f>
        <v>4.3057396762426166</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9"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55468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2012214</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147358.94495580325</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-2.3833112827340228</v>
      </c>
      <c r="E5" s="29">
        <f t="shared" ref="E5:E59" si="1">((1-B6)*E6+(B6-B5)*C5)/(1-B5)</f>
        <v>147358.94495580325</v>
      </c>
      <c r="G5" s="28">
        <v>0</v>
      </c>
      <c r="H5" s="30">
        <v>-30914.75</v>
      </c>
      <c r="I5" s="26">
        <v>2.33008E-2</v>
      </c>
      <c r="K5" s="36" t="s">
        <v>30</v>
      </c>
      <c r="L5" s="29">
        <v>955</v>
      </c>
    </row>
    <row r="6" spans="1:12">
      <c r="A6" s="30">
        <v>0</v>
      </c>
      <c r="B6" s="111">
        <f t="shared" si="0"/>
        <v>2.33008E-2</v>
      </c>
      <c r="C6" s="29">
        <f t="shared" si="0"/>
        <v>4854.1589999999997</v>
      </c>
      <c r="D6" s="26" t="s">
        <v>18</v>
      </c>
      <c r="E6" s="29">
        <f t="shared" si="1"/>
        <v>151611.96339937951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16.611995264544898</v>
      </c>
      <c r="E7" s="29">
        <f t="shared" si="1"/>
        <v>166119.952645449</v>
      </c>
      <c r="G7" s="28">
        <f t="shared" si="2"/>
        <v>0.1111678</v>
      </c>
      <c r="H7" s="30">
        <v>14919.73</v>
      </c>
      <c r="I7" s="26">
        <v>0.1008708</v>
      </c>
    </row>
    <row r="8" spans="1:12">
      <c r="A8" s="30">
        <v>20000</v>
      </c>
      <c r="B8" s="111">
        <f t="shared" si="0"/>
        <v>0.21203859999999999</v>
      </c>
      <c r="C8" s="29">
        <f t="shared" si="0"/>
        <v>24947.64</v>
      </c>
      <c r="D8" s="26">
        <f t="shared" si="3"/>
        <v>9.2737917030495556</v>
      </c>
      <c r="E8" s="29">
        <f t="shared" si="1"/>
        <v>185475.8340609911</v>
      </c>
      <c r="G8" s="28">
        <f t="shared" si="2"/>
        <v>0.21203859999999999</v>
      </c>
      <c r="H8" s="30">
        <v>24947.64</v>
      </c>
      <c r="I8" s="26">
        <v>9.4431600000000004E-2</v>
      </c>
    </row>
    <row r="9" spans="1:12">
      <c r="A9" s="30">
        <v>30000</v>
      </c>
      <c r="B9" s="111">
        <f t="shared" si="0"/>
        <v>0.30647020000000003</v>
      </c>
      <c r="C9" s="29">
        <f t="shared" si="0"/>
        <v>34804.94</v>
      </c>
      <c r="D9" s="26">
        <f t="shared" si="3"/>
        <v>6.9111162592408784</v>
      </c>
      <c r="E9" s="29">
        <f t="shared" si="1"/>
        <v>207333.48777722634</v>
      </c>
      <c r="G9" s="28">
        <f t="shared" si="2"/>
        <v>0.30647020000000003</v>
      </c>
      <c r="H9" s="30">
        <v>34804.94</v>
      </c>
      <c r="I9" s="26">
        <v>8.2154199999999997E-2</v>
      </c>
    </row>
    <row r="10" spans="1:12">
      <c r="A10" s="30">
        <v>40000</v>
      </c>
      <c r="B10" s="111">
        <f t="shared" si="0"/>
        <v>0.38862440000000004</v>
      </c>
      <c r="C10" s="29">
        <f t="shared" si="0"/>
        <v>44257.46</v>
      </c>
      <c r="D10" s="26">
        <f t="shared" si="3"/>
        <v>5.7629295440353792</v>
      </c>
      <c r="E10" s="29">
        <f t="shared" si="1"/>
        <v>230517.18176141515</v>
      </c>
      <c r="G10" s="28">
        <f t="shared" si="2"/>
        <v>0.38862440000000004</v>
      </c>
      <c r="H10" s="30">
        <v>44257.46</v>
      </c>
      <c r="I10" s="26">
        <v>7.1793499999999996E-2</v>
      </c>
    </row>
    <row r="11" spans="1:12">
      <c r="A11" s="30">
        <v>50000</v>
      </c>
      <c r="B11" s="111">
        <f t="shared" si="0"/>
        <v>0.46041790000000005</v>
      </c>
      <c r="C11" s="29">
        <f t="shared" si="0"/>
        <v>54493.73</v>
      </c>
      <c r="D11" s="26">
        <f t="shared" si="3"/>
        <v>5.1059952639342274</v>
      </c>
      <c r="E11" s="29">
        <f t="shared" si="1"/>
        <v>255299.76319671137</v>
      </c>
      <c r="G11" s="28">
        <f t="shared" si="2"/>
        <v>0.46041790000000005</v>
      </c>
      <c r="H11" s="30">
        <v>54493.73</v>
      </c>
      <c r="I11" s="26">
        <v>7.0504499999999998E-2</v>
      </c>
    </row>
    <row r="12" spans="1:12">
      <c r="A12" s="30">
        <v>60000</v>
      </c>
      <c r="B12" s="111">
        <f t="shared" si="0"/>
        <v>0.53092240000000002</v>
      </c>
      <c r="C12" s="29">
        <f t="shared" si="0"/>
        <v>64430.080000000002</v>
      </c>
      <c r="D12" s="26">
        <f t="shared" si="3"/>
        <v>4.7580304114713377</v>
      </c>
      <c r="E12" s="29">
        <f t="shared" si="1"/>
        <v>285481.82468828023</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4.4419059921738313</v>
      </c>
      <c r="E13" s="29">
        <f t="shared" si="1"/>
        <v>310933.41945216816</v>
      </c>
      <c r="G13" s="28">
        <f t="shared" si="2"/>
        <v>0.57935490000000001</v>
      </c>
      <c r="H13" s="30">
        <v>74689.179999999993</v>
      </c>
      <c r="I13" s="26">
        <v>4.2585199999999997E-2</v>
      </c>
    </row>
    <row r="14" spans="1:12">
      <c r="A14" s="30">
        <v>80000</v>
      </c>
      <c r="B14" s="111">
        <f t="shared" si="0"/>
        <v>0.6219401</v>
      </c>
      <c r="C14" s="29">
        <f t="shared" si="0"/>
        <v>84624.97</v>
      </c>
      <c r="D14" s="26">
        <f t="shared" si="3"/>
        <v>4.2193037945396759</v>
      </c>
      <c r="E14" s="29">
        <f t="shared" si="1"/>
        <v>337544.30356317403</v>
      </c>
      <c r="G14" s="28">
        <f t="shared" si="2"/>
        <v>0.6219401</v>
      </c>
      <c r="H14" s="30">
        <v>84624.97</v>
      </c>
      <c r="I14" s="26">
        <v>3.8103699999999997E-2</v>
      </c>
    </row>
    <row r="15" spans="1:12">
      <c r="A15" s="30">
        <v>90000</v>
      </c>
      <c r="B15" s="111">
        <f t="shared" si="0"/>
        <v>0.66004379999999996</v>
      </c>
      <c r="C15" s="29">
        <f t="shared" si="0"/>
        <v>94407.64</v>
      </c>
      <c r="D15" s="26">
        <f t="shared" si="3"/>
        <v>4.065472786764694</v>
      </c>
      <c r="E15" s="29">
        <f t="shared" si="1"/>
        <v>365892.55080882245</v>
      </c>
      <c r="G15" s="28">
        <f t="shared" si="2"/>
        <v>0.66004379999999996</v>
      </c>
      <c r="H15" s="30">
        <v>94407.64</v>
      </c>
      <c r="I15" s="26">
        <v>2.8324100000000001E-2</v>
      </c>
    </row>
    <row r="16" spans="1:12">
      <c r="A16" s="30">
        <v>100000</v>
      </c>
      <c r="B16" s="111">
        <f t="shared" si="0"/>
        <v>0.68836789999999992</v>
      </c>
      <c r="C16" s="29">
        <f t="shared" si="0"/>
        <v>103950.9</v>
      </c>
      <c r="D16" s="26">
        <f t="shared" si="3"/>
        <v>3.9056769102140052</v>
      </c>
      <c r="E16" s="29">
        <f t="shared" si="1"/>
        <v>390567.6910214005</v>
      </c>
      <c r="G16" s="28">
        <f t="shared" si="2"/>
        <v>0.68836789999999992</v>
      </c>
      <c r="H16" s="30">
        <v>103950.9</v>
      </c>
      <c r="I16" s="26">
        <v>3.4414500000000001E-2</v>
      </c>
    </row>
    <row r="17" spans="1:9">
      <c r="A17" s="30">
        <v>110000</v>
      </c>
      <c r="B17" s="111">
        <f t="shared" si="0"/>
        <v>0.72278239999999994</v>
      </c>
      <c r="C17" s="29">
        <f t="shared" si="0"/>
        <v>114415.5</v>
      </c>
      <c r="D17" s="26">
        <f t="shared" si="3"/>
        <v>3.8740820960960956</v>
      </c>
      <c r="E17" s="29">
        <f t="shared" si="1"/>
        <v>426149.0305705705</v>
      </c>
      <c r="G17" s="28">
        <f t="shared" si="2"/>
        <v>0.72278239999999994</v>
      </c>
      <c r="H17" s="30">
        <v>114415.5</v>
      </c>
      <c r="I17" s="26">
        <v>2.0050700000000001E-2</v>
      </c>
    </row>
    <row r="18" spans="1:9">
      <c r="A18" s="30">
        <v>120000</v>
      </c>
      <c r="B18" s="111">
        <f t="shared" si="0"/>
        <v>0.74283309999999991</v>
      </c>
      <c r="C18" s="29">
        <f t="shared" si="0"/>
        <v>124408.4</v>
      </c>
      <c r="D18" s="26">
        <f t="shared" si="3"/>
        <v>3.7537846897368392</v>
      </c>
      <c r="E18" s="29">
        <f t="shared" si="1"/>
        <v>450454.16276842071</v>
      </c>
      <c r="G18" s="28">
        <f t="shared" si="2"/>
        <v>0.74283309999999991</v>
      </c>
      <c r="H18" s="30">
        <v>124408.4</v>
      </c>
      <c r="I18" s="26">
        <v>1.8303400000000001E-2</v>
      </c>
    </row>
    <row r="19" spans="1:9">
      <c r="A19" s="30">
        <v>130000</v>
      </c>
      <c r="B19" s="111">
        <f t="shared" si="0"/>
        <v>0.76113649999999988</v>
      </c>
      <c r="C19" s="29">
        <f t="shared" si="0"/>
        <v>133563.20000000001</v>
      </c>
      <c r="D19" s="26">
        <f t="shared" si="3"/>
        <v>3.6572160032400269</v>
      </c>
      <c r="E19" s="29">
        <f t="shared" si="1"/>
        <v>475438.08042120351</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3.6028347758315991</v>
      </c>
      <c r="E20" s="29">
        <f t="shared" si="1"/>
        <v>504396.86861642386</v>
      </c>
      <c r="G20" s="28">
        <f t="shared" si="2"/>
        <v>0.77978959999999986</v>
      </c>
      <c r="H20" s="30">
        <v>144083.70000000001</v>
      </c>
      <c r="I20" s="26">
        <v>1.43909E-2</v>
      </c>
    </row>
    <row r="21" spans="1:9">
      <c r="A21" s="30">
        <v>150000</v>
      </c>
      <c r="B21" s="111">
        <f t="shared" si="0"/>
        <v>0.79418049999999984</v>
      </c>
      <c r="C21" s="29">
        <f t="shared" si="0"/>
        <v>153742.39999999999</v>
      </c>
      <c r="D21" s="26">
        <f t="shared" si="3"/>
        <v>3.5305997756429015</v>
      </c>
      <c r="E21" s="29">
        <f t="shared" si="1"/>
        <v>529589.96634643525</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3.5463804783932749</v>
      </c>
      <c r="E22" s="29">
        <f t="shared" si="1"/>
        <v>567420.87654292397</v>
      </c>
      <c r="G22" s="28">
        <f t="shared" si="2"/>
        <v>0.81300269999999986</v>
      </c>
      <c r="H22" s="30">
        <v>164780.29999999999</v>
      </c>
      <c r="I22" s="26">
        <v>1.40099E-2</v>
      </c>
    </row>
    <row r="23" spans="1:9">
      <c r="A23" s="30">
        <v>170000</v>
      </c>
      <c r="B23" s="111">
        <f t="shared" si="0"/>
        <v>0.82701259999999988</v>
      </c>
      <c r="C23" s="29">
        <f t="shared" si="0"/>
        <v>174773.8</v>
      </c>
      <c r="D23" s="26">
        <f t="shared" si="3"/>
        <v>3.5295877840606455</v>
      </c>
      <c r="E23" s="29">
        <f t="shared" si="1"/>
        <v>600029.92329030973</v>
      </c>
      <c r="G23" s="28">
        <f t="shared" si="2"/>
        <v>0.82701259999999988</v>
      </c>
      <c r="H23" s="30">
        <v>174773.8</v>
      </c>
      <c r="I23" s="26">
        <v>1.08644E-2</v>
      </c>
    </row>
    <row r="24" spans="1:9">
      <c r="A24" s="30">
        <v>180000</v>
      </c>
      <c r="B24" s="111">
        <f t="shared" si="0"/>
        <v>0.83787699999999987</v>
      </c>
      <c r="C24" s="29">
        <f t="shared" si="0"/>
        <v>184214.1</v>
      </c>
      <c r="D24" s="26">
        <f t="shared" si="3"/>
        <v>3.4918208150420122</v>
      </c>
      <c r="E24" s="29">
        <f t="shared" si="1"/>
        <v>628527.74670756224</v>
      </c>
      <c r="G24" s="28">
        <f t="shared" si="2"/>
        <v>0.83787699999999987</v>
      </c>
      <c r="H24" s="30">
        <v>184214.1</v>
      </c>
      <c r="I24" s="26">
        <v>8.0704999999999995E-3</v>
      </c>
    </row>
    <row r="25" spans="1:9">
      <c r="A25" s="30">
        <v>190000</v>
      </c>
      <c r="B25" s="111">
        <f t="shared" si="0"/>
        <v>0.84594749999999985</v>
      </c>
      <c r="C25" s="29">
        <f t="shared" si="0"/>
        <v>194337.1</v>
      </c>
      <c r="D25" s="26">
        <f t="shared" si="3"/>
        <v>3.4305497010304959</v>
      </c>
      <c r="E25" s="29">
        <f t="shared" si="1"/>
        <v>651804.44319579424</v>
      </c>
      <c r="G25" s="28">
        <f t="shared" si="2"/>
        <v>0.84594749999999985</v>
      </c>
      <c r="H25" s="30">
        <v>194337.1</v>
      </c>
      <c r="I25" s="26">
        <v>6.4593999999999997E-3</v>
      </c>
    </row>
    <row r="26" spans="1:9">
      <c r="A26" s="30">
        <v>200000</v>
      </c>
      <c r="B26" s="111">
        <f t="shared" si="0"/>
        <v>0.85240689999999986</v>
      </c>
      <c r="C26" s="29">
        <f t="shared" si="0"/>
        <v>203261.4</v>
      </c>
      <c r="D26" s="26">
        <f t="shared" si="3"/>
        <v>3.3591273210495642</v>
      </c>
      <c r="E26" s="29">
        <f t="shared" si="1"/>
        <v>671825.46420991281</v>
      </c>
      <c r="G26" s="28">
        <f t="shared" si="2"/>
        <v>0.85240689999999986</v>
      </c>
      <c r="H26" s="30">
        <v>203261.4</v>
      </c>
      <c r="I26" s="26">
        <v>1.22804E-2</v>
      </c>
    </row>
    <row r="27" spans="1:9">
      <c r="A27" s="30">
        <v>210000</v>
      </c>
      <c r="B27" s="111">
        <f t="shared" si="0"/>
        <v>0.86468729999999983</v>
      </c>
      <c r="C27" s="29">
        <f t="shared" si="0"/>
        <v>214034.7</v>
      </c>
      <c r="D27" s="26">
        <f t="shared" si="3"/>
        <v>3.4016682284853652</v>
      </c>
      <c r="E27" s="29">
        <f t="shared" si="1"/>
        <v>714350.32798192673</v>
      </c>
      <c r="G27" s="28">
        <f t="shared" si="2"/>
        <v>0.86468729999999983</v>
      </c>
      <c r="H27" s="30">
        <v>214034.7</v>
      </c>
      <c r="I27" s="26">
        <v>7.4536999999999997E-3</v>
      </c>
    </row>
    <row r="28" spans="1:9">
      <c r="A28" s="30">
        <v>220000</v>
      </c>
      <c r="B28" s="111">
        <f t="shared" si="0"/>
        <v>0.87214099999999983</v>
      </c>
      <c r="C28" s="29">
        <f t="shared" si="0"/>
        <v>224731.8</v>
      </c>
      <c r="D28" s="26">
        <f t="shared" si="3"/>
        <v>3.379622054611652</v>
      </c>
      <c r="E28" s="29">
        <f t="shared" si="1"/>
        <v>743516.8520145634</v>
      </c>
      <c r="G28" s="28">
        <f t="shared" si="2"/>
        <v>0.87214099999999983</v>
      </c>
      <c r="H28" s="30">
        <v>224731.8</v>
      </c>
      <c r="I28" s="26">
        <v>6.3249999999999999E-3</v>
      </c>
    </row>
    <row r="29" spans="1:9">
      <c r="A29" s="30">
        <v>230000</v>
      </c>
      <c r="B29" s="111">
        <f t="shared" si="0"/>
        <v>0.87846599999999986</v>
      </c>
      <c r="C29" s="29">
        <f t="shared" si="0"/>
        <v>234743.6</v>
      </c>
      <c r="D29" s="26">
        <f t="shared" si="3"/>
        <v>3.3500696010896243</v>
      </c>
      <c r="E29" s="29">
        <f t="shared" si="1"/>
        <v>770516.00825061358</v>
      </c>
      <c r="G29" s="28">
        <f t="shared" si="2"/>
        <v>0.87846599999999986</v>
      </c>
      <c r="H29" s="30">
        <v>234743.6</v>
      </c>
      <c r="I29" s="26">
        <v>4.9321E-3</v>
      </c>
    </row>
    <row r="30" spans="1:9">
      <c r="A30" s="30">
        <v>240000</v>
      </c>
      <c r="B30" s="111">
        <f t="shared" si="0"/>
        <v>0.88339809999999985</v>
      </c>
      <c r="C30" s="29">
        <f t="shared" si="0"/>
        <v>243607.4</v>
      </c>
      <c r="D30" s="26">
        <f t="shared" si="3"/>
        <v>3.3049101843241142</v>
      </c>
      <c r="E30" s="29">
        <f t="shared" si="1"/>
        <v>793178.44423778739</v>
      </c>
      <c r="G30" s="28">
        <f t="shared" si="2"/>
        <v>0.88339809999999985</v>
      </c>
      <c r="H30" s="30">
        <v>243607.4</v>
      </c>
      <c r="I30" s="26">
        <v>4.2024000000000002E-3</v>
      </c>
    </row>
    <row r="31" spans="1:9">
      <c r="A31" s="30">
        <v>250000</v>
      </c>
      <c r="B31" s="111">
        <f t="shared" si="0"/>
        <v>0.8876004999999999</v>
      </c>
      <c r="C31" s="29">
        <f t="shared" si="0"/>
        <v>253600.9</v>
      </c>
      <c r="D31" s="26">
        <f t="shared" si="3"/>
        <v>3.2549033723249687</v>
      </c>
      <c r="E31" s="29">
        <f t="shared" si="1"/>
        <v>813725.84308124217</v>
      </c>
      <c r="G31" s="28">
        <f t="shared" si="2"/>
        <v>0.8876004999999999</v>
      </c>
      <c r="H31" s="30">
        <v>253600.9</v>
      </c>
      <c r="I31" s="26">
        <v>9.0262999999999993E-3</v>
      </c>
    </row>
    <row r="32" spans="1:9">
      <c r="A32" s="30">
        <v>260000</v>
      </c>
      <c r="B32" s="111">
        <f t="shared" si="0"/>
        <v>0.89662679999999995</v>
      </c>
      <c r="C32" s="29">
        <f t="shared" si="0"/>
        <v>264503.8</v>
      </c>
      <c r="D32" s="26">
        <f t="shared" si="3"/>
        <v>3.3178254241666307</v>
      </c>
      <c r="E32" s="29">
        <f t="shared" si="1"/>
        <v>862634.61028332403</v>
      </c>
      <c r="G32" s="28">
        <f t="shared" si="2"/>
        <v>0.89662679999999995</v>
      </c>
      <c r="H32" s="30">
        <v>264503.8</v>
      </c>
      <c r="I32" s="26">
        <v>3.2282999999999999E-3</v>
      </c>
    </row>
    <row r="33" spans="1:9">
      <c r="A33" s="30">
        <v>270000</v>
      </c>
      <c r="B33" s="111">
        <f t="shared" si="0"/>
        <v>0.89985509999999991</v>
      </c>
      <c r="C33" s="29">
        <f t="shared" si="0"/>
        <v>273933.5</v>
      </c>
      <c r="D33" s="26">
        <f t="shared" si="3"/>
        <v>3.2663560307854693</v>
      </c>
      <c r="E33" s="29">
        <f t="shared" si="1"/>
        <v>881916.12831207667</v>
      </c>
      <c r="G33" s="28">
        <f t="shared" si="2"/>
        <v>0.89985509999999991</v>
      </c>
      <c r="H33" s="30">
        <v>273933.5</v>
      </c>
      <c r="I33" s="26">
        <v>2.8042000000000002E-3</v>
      </c>
    </row>
    <row r="34" spans="1:9">
      <c r="A34" s="30">
        <v>280000</v>
      </c>
      <c r="B34" s="111">
        <f t="shared" si="0"/>
        <v>0.90265929999999994</v>
      </c>
      <c r="C34" s="29">
        <f t="shared" si="0"/>
        <v>284440.7</v>
      </c>
      <c r="D34" s="26">
        <f t="shared" si="3"/>
        <v>3.2122533885583646</v>
      </c>
      <c r="E34" s="29">
        <f t="shared" si="1"/>
        <v>899430.94879634213</v>
      </c>
      <c r="G34" s="28">
        <f t="shared" si="2"/>
        <v>0.90265929999999994</v>
      </c>
      <c r="H34" s="30">
        <v>284440.7</v>
      </c>
      <c r="I34" s="26">
        <v>4.2680000000000001E-3</v>
      </c>
    </row>
    <row r="35" spans="1:9">
      <c r="A35" s="30">
        <v>290000</v>
      </c>
      <c r="B35" s="111">
        <f t="shared" si="0"/>
        <v>0.90692729999999999</v>
      </c>
      <c r="C35" s="29">
        <f t="shared" si="0"/>
        <v>293673</v>
      </c>
      <c r="D35" s="26">
        <f t="shared" si="3"/>
        <v>3.1987321609103323</v>
      </c>
      <c r="E35" s="29">
        <f t="shared" si="1"/>
        <v>927632.32666399633</v>
      </c>
      <c r="G35" s="28">
        <f t="shared" si="2"/>
        <v>0.90692729999999999</v>
      </c>
      <c r="H35" s="30">
        <v>293673</v>
      </c>
      <c r="I35" s="26">
        <v>3.0179999999999998E-3</v>
      </c>
    </row>
    <row r="36" spans="1:9">
      <c r="A36" s="30">
        <v>300000</v>
      </c>
      <c r="B36" s="111">
        <f t="shared" si="0"/>
        <v>0.90994529999999996</v>
      </c>
      <c r="C36" s="29">
        <f t="shared" si="0"/>
        <v>302619.09999999998</v>
      </c>
      <c r="D36" s="26">
        <f t="shared" si="3"/>
        <v>3.1629272777508231</v>
      </c>
      <c r="E36" s="29">
        <f t="shared" si="1"/>
        <v>948878.18332524691</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3.19452240057654</v>
      </c>
      <c r="E37" s="29">
        <f t="shared" si="1"/>
        <v>990301.94417872734</v>
      </c>
      <c r="G37" s="28">
        <f t="shared" si="2"/>
        <v>0.91536989999999996</v>
      </c>
      <c r="H37" s="30">
        <v>314420.59999999998</v>
      </c>
      <c r="I37" s="26">
        <v>4.3074000000000003E-3</v>
      </c>
    </row>
    <row r="38" spans="1:9">
      <c r="A38" s="30">
        <v>320000</v>
      </c>
      <c r="B38" s="111">
        <f t="shared" si="0"/>
        <v>0.91967729999999992</v>
      </c>
      <c r="C38" s="29">
        <f t="shared" si="0"/>
        <v>323554.2</v>
      </c>
      <c r="D38" s="26">
        <f t="shared" si="3"/>
        <v>3.2079590076030842</v>
      </c>
      <c r="E38" s="29">
        <f t="shared" si="1"/>
        <v>1026546.8824329869</v>
      </c>
      <c r="G38" s="28">
        <f t="shared" si="2"/>
        <v>0.91967729999999992</v>
      </c>
      <c r="H38" s="30">
        <v>323554.2</v>
      </c>
      <c r="I38" s="26">
        <v>4.3264999999999996E-3</v>
      </c>
    </row>
    <row r="39" spans="1:9">
      <c r="A39" s="30">
        <v>330000</v>
      </c>
      <c r="B39" s="111">
        <f t="shared" si="0"/>
        <v>0.92400379999999993</v>
      </c>
      <c r="C39" s="29">
        <f t="shared" si="0"/>
        <v>333967.3</v>
      </c>
      <c r="D39" s="26">
        <f t="shared" si="3"/>
        <v>3.2320260362021322</v>
      </c>
      <c r="E39" s="29">
        <f t="shared" si="1"/>
        <v>1066568.5919467036</v>
      </c>
      <c r="G39" s="28">
        <f t="shared" si="2"/>
        <v>0.92400379999999993</v>
      </c>
      <c r="H39" s="30">
        <v>333967.3</v>
      </c>
      <c r="I39" s="26">
        <v>3.3349E-3</v>
      </c>
    </row>
    <row r="40" spans="1:9">
      <c r="A40" s="30">
        <v>340000</v>
      </c>
      <c r="B40" s="111">
        <f t="shared" si="0"/>
        <v>0.92733869999999996</v>
      </c>
      <c r="C40" s="29">
        <f t="shared" si="0"/>
        <v>342927.1</v>
      </c>
      <c r="D40" s="26">
        <f t="shared" si="3"/>
        <v>3.2358600989445749</v>
      </c>
      <c r="E40" s="29">
        <f t="shared" si="1"/>
        <v>1100192.4336411555</v>
      </c>
      <c r="G40" s="28">
        <f t="shared" si="2"/>
        <v>0.92733869999999996</v>
      </c>
      <c r="H40" s="30">
        <v>342927.1</v>
      </c>
      <c r="I40" s="26">
        <v>1.4004E-3</v>
      </c>
    </row>
    <row r="41" spans="1:9">
      <c r="A41" s="30">
        <v>350000</v>
      </c>
      <c r="B41" s="111">
        <f t="shared" si="0"/>
        <v>0.92873909999999993</v>
      </c>
      <c r="C41" s="29">
        <f t="shared" si="0"/>
        <v>353716.1</v>
      </c>
      <c r="D41" s="26">
        <f t="shared" si="3"/>
        <v>3.1859257367821252</v>
      </c>
      <c r="E41" s="29">
        <f t="shared" si="1"/>
        <v>1115074.0078737438</v>
      </c>
      <c r="G41" s="28">
        <f t="shared" si="2"/>
        <v>0.92873909999999993</v>
      </c>
      <c r="H41" s="30">
        <v>353716.1</v>
      </c>
      <c r="I41" s="26">
        <v>2.8346000000000001E-3</v>
      </c>
    </row>
    <row r="42" spans="1:9">
      <c r="A42" s="30">
        <v>360000</v>
      </c>
      <c r="B42" s="111">
        <f t="shared" si="0"/>
        <v>0.93157369999999995</v>
      </c>
      <c r="C42" s="29">
        <f t="shared" si="0"/>
        <v>363205.1</v>
      </c>
      <c r="D42" s="26">
        <f t="shared" si="3"/>
        <v>3.1850380835792218</v>
      </c>
      <c r="E42" s="29">
        <f t="shared" si="1"/>
        <v>1146613.7100885198</v>
      </c>
      <c r="G42" s="28">
        <f t="shared" si="2"/>
        <v>0.93157369999999995</v>
      </c>
      <c r="H42" s="30">
        <v>363205.1</v>
      </c>
      <c r="I42" s="26">
        <v>2.098E-3</v>
      </c>
    </row>
    <row r="43" spans="1:9">
      <c r="A43" s="30">
        <v>370000</v>
      </c>
      <c r="B43" s="111">
        <f t="shared" si="0"/>
        <v>0.93367169999999999</v>
      </c>
      <c r="C43" s="29">
        <f t="shared" si="0"/>
        <v>374171.8</v>
      </c>
      <c r="D43" s="26">
        <f t="shared" si="3"/>
        <v>3.1659279678398304</v>
      </c>
      <c r="E43" s="29">
        <f t="shared" si="1"/>
        <v>1171393.3481007372</v>
      </c>
      <c r="G43" s="28">
        <f t="shared" si="2"/>
        <v>0.93367169999999999</v>
      </c>
      <c r="H43" s="30">
        <v>374171.8</v>
      </c>
      <c r="I43" s="26">
        <v>3.0821999999999998E-3</v>
      </c>
    </row>
    <row r="44" spans="1:9">
      <c r="A44" s="30">
        <v>380000</v>
      </c>
      <c r="B44" s="111">
        <f t="shared" si="0"/>
        <v>0.93675390000000003</v>
      </c>
      <c r="C44" s="29">
        <f t="shared" si="0"/>
        <v>383087.9</v>
      </c>
      <c r="D44" s="26">
        <f t="shared" si="3"/>
        <v>3.1848544640393537</v>
      </c>
      <c r="E44" s="29">
        <f t="shared" si="1"/>
        <v>1210244.6963349544</v>
      </c>
      <c r="G44" s="28">
        <f t="shared" si="2"/>
        <v>0.93675390000000003</v>
      </c>
      <c r="H44" s="30">
        <v>383087.9</v>
      </c>
      <c r="I44" s="26">
        <v>1.877E-3</v>
      </c>
    </row>
    <row r="45" spans="1:9">
      <c r="A45" s="30">
        <v>390000</v>
      </c>
      <c r="B45" s="111">
        <f t="shared" si="0"/>
        <v>0.93863090000000005</v>
      </c>
      <c r="C45" s="29">
        <f t="shared" si="0"/>
        <v>393458.2</v>
      </c>
      <c r="D45" s="26">
        <f t="shared" si="3"/>
        <v>3.1680606113337237</v>
      </c>
      <c r="E45" s="29">
        <f t="shared" si="1"/>
        <v>1235543.6384201522</v>
      </c>
      <c r="G45" s="28">
        <f t="shared" si="2"/>
        <v>0.93863090000000005</v>
      </c>
      <c r="H45" s="30">
        <v>393458.2</v>
      </c>
      <c r="I45" s="26">
        <v>1.013E-3</v>
      </c>
    </row>
    <row r="46" spans="1:9">
      <c r="A46" s="30">
        <v>400000</v>
      </c>
      <c r="B46" s="111">
        <f t="shared" si="0"/>
        <v>0.93964390000000009</v>
      </c>
      <c r="C46" s="29">
        <f t="shared" si="0"/>
        <v>404177.9</v>
      </c>
      <c r="D46" s="26">
        <f t="shared" si="3"/>
        <v>3.1241924156783738</v>
      </c>
      <c r="E46" s="29">
        <f t="shared" si="1"/>
        <v>1249676.9662713495</v>
      </c>
      <c r="G46" s="28">
        <f t="shared" si="2"/>
        <v>0.93964390000000009</v>
      </c>
      <c r="H46" s="30">
        <v>404177.9</v>
      </c>
      <c r="I46" s="26">
        <v>2.8330999999999999E-3</v>
      </c>
    </row>
    <row r="47" spans="1:9">
      <c r="A47" s="30">
        <v>410000</v>
      </c>
      <c r="B47" s="111">
        <f t="shared" si="0"/>
        <v>0.94247700000000012</v>
      </c>
      <c r="C47" s="29">
        <f t="shared" si="0"/>
        <v>414828.79999999999</v>
      </c>
      <c r="D47" s="26">
        <f t="shared" si="3"/>
        <v>3.1495589054083664</v>
      </c>
      <c r="E47" s="29">
        <f t="shared" si="1"/>
        <v>1291319.1512174301</v>
      </c>
      <c r="G47" s="28">
        <f t="shared" si="2"/>
        <v>0.94247700000000012</v>
      </c>
      <c r="H47" s="30">
        <v>414828.79999999999</v>
      </c>
      <c r="I47" s="26">
        <v>1.4139999999999999E-3</v>
      </c>
    </row>
    <row r="48" spans="1:9">
      <c r="A48" s="30">
        <v>420000</v>
      </c>
      <c r="B48" s="111">
        <f t="shared" si="0"/>
        <v>0.94389100000000015</v>
      </c>
      <c r="C48" s="29">
        <f t="shared" si="0"/>
        <v>422022.1</v>
      </c>
      <c r="D48" s="26">
        <f t="shared" si="3"/>
        <v>3.127160807419922</v>
      </c>
      <c r="E48" s="29">
        <f t="shared" si="1"/>
        <v>1313407.5391163672</v>
      </c>
      <c r="G48" s="28">
        <f t="shared" si="2"/>
        <v>0.94389100000000015</v>
      </c>
      <c r="H48" s="30">
        <v>422022.1</v>
      </c>
      <c r="I48" s="26">
        <v>2.199E-3</v>
      </c>
    </row>
    <row r="49" spans="1:10">
      <c r="A49" s="30">
        <v>430000</v>
      </c>
      <c r="B49" s="111">
        <f t="shared" si="0"/>
        <v>0.9460900000000001</v>
      </c>
      <c r="C49" s="29">
        <f t="shared" si="0"/>
        <v>433920.8</v>
      </c>
      <c r="D49" s="26">
        <f t="shared" si="3"/>
        <v>3.1389938016582422</v>
      </c>
      <c r="E49" s="29">
        <f t="shared" si="1"/>
        <v>1349767.3347130441</v>
      </c>
      <c r="G49" s="28">
        <f t="shared" si="2"/>
        <v>0.9460900000000001</v>
      </c>
      <c r="H49" s="30">
        <v>433920.8</v>
      </c>
      <c r="I49" s="26">
        <v>7.9580000000000004E-4</v>
      </c>
    </row>
    <row r="50" spans="1:10">
      <c r="A50" s="30">
        <v>440000</v>
      </c>
      <c r="B50" s="111">
        <f t="shared" si="0"/>
        <v>0.94688580000000011</v>
      </c>
      <c r="C50" s="29">
        <f t="shared" si="0"/>
        <v>443316.5</v>
      </c>
      <c r="D50" s="26">
        <f t="shared" si="3"/>
        <v>3.0988392952329913</v>
      </c>
      <c r="E50" s="29">
        <f t="shared" si="1"/>
        <v>1363489.2899025162</v>
      </c>
      <c r="G50" s="28">
        <f t="shared" si="2"/>
        <v>0.94688580000000011</v>
      </c>
      <c r="H50" s="30">
        <v>443316.5</v>
      </c>
      <c r="I50" s="26">
        <v>9.0280000000000004E-4</v>
      </c>
    </row>
    <row r="51" spans="1:10">
      <c r="A51" s="30">
        <v>450000</v>
      </c>
      <c r="B51" s="111">
        <f t="shared" si="0"/>
        <v>0.94778860000000009</v>
      </c>
      <c r="C51" s="29">
        <f t="shared" si="0"/>
        <v>454346.9</v>
      </c>
      <c r="D51" s="26">
        <f t="shared" si="3"/>
        <v>3.0653338247347515</v>
      </c>
      <c r="E51" s="29">
        <f t="shared" si="1"/>
        <v>1379400.2211306382</v>
      </c>
      <c r="G51" s="28">
        <f t="shared" si="2"/>
        <v>0.94778860000000009</v>
      </c>
      <c r="H51" s="30">
        <v>454346.9</v>
      </c>
      <c r="I51" s="26">
        <v>1.4191E-3</v>
      </c>
    </row>
    <row r="52" spans="1:10">
      <c r="A52" s="30">
        <v>460000</v>
      </c>
      <c r="B52" s="111">
        <f t="shared" si="0"/>
        <v>0.9492077000000001</v>
      </c>
      <c r="C52" s="29">
        <f t="shared" si="0"/>
        <v>464289.5</v>
      </c>
      <c r="D52" s="26">
        <f t="shared" si="3"/>
        <v>3.054881607771522</v>
      </c>
      <c r="E52" s="29">
        <f t="shared" si="1"/>
        <v>1405245.5395749002</v>
      </c>
      <c r="G52" s="28">
        <f t="shared" si="2"/>
        <v>0.9492077000000001</v>
      </c>
      <c r="H52" s="30">
        <v>464289.5</v>
      </c>
      <c r="I52" s="26">
        <v>1.761E-3</v>
      </c>
    </row>
    <row r="53" spans="1:10">
      <c r="A53" s="30">
        <v>470000</v>
      </c>
      <c r="B53" s="111">
        <f t="shared" si="0"/>
        <v>0.95096870000000011</v>
      </c>
      <c r="C53" s="29">
        <f t="shared" si="0"/>
        <v>472998.7</v>
      </c>
      <c r="D53" s="26">
        <f t="shared" si="3"/>
        <v>3.061788850823524</v>
      </c>
      <c r="E53" s="29">
        <f t="shared" si="1"/>
        <v>1439040.7598870562</v>
      </c>
      <c r="G53" s="28">
        <f t="shared" si="2"/>
        <v>0.95096870000000011</v>
      </c>
      <c r="H53" s="30">
        <v>472998.7</v>
      </c>
      <c r="I53" s="26">
        <v>1.5690000000000001E-3</v>
      </c>
    </row>
    <row r="54" spans="1:10">
      <c r="A54" s="30">
        <v>480000</v>
      </c>
      <c r="B54" s="111">
        <f t="shared" si="0"/>
        <v>0.95253770000000015</v>
      </c>
      <c r="C54" s="29">
        <f t="shared" si="0"/>
        <v>483226</v>
      </c>
      <c r="D54" s="26">
        <f t="shared" si="3"/>
        <v>3.0645333353151809</v>
      </c>
      <c r="E54" s="29">
        <f t="shared" si="1"/>
        <v>1470976.0009512869</v>
      </c>
      <c r="G54" s="28">
        <f t="shared" si="2"/>
        <v>0.95253770000000015</v>
      </c>
      <c r="H54" s="30">
        <v>483226</v>
      </c>
      <c r="I54" s="26">
        <v>1.1155E-3</v>
      </c>
    </row>
    <row r="55" spans="1:10">
      <c r="A55" s="30">
        <v>490000</v>
      </c>
      <c r="B55" s="111">
        <f t="shared" si="0"/>
        <v>0.9536532000000002</v>
      </c>
      <c r="C55" s="29">
        <f t="shared" si="0"/>
        <v>494096.8</v>
      </c>
      <c r="D55" s="26">
        <f t="shared" si="3"/>
        <v>3.0505096028887411</v>
      </c>
      <c r="E55" s="29">
        <f t="shared" si="1"/>
        <v>1494749.7054154831</v>
      </c>
      <c r="G55" s="28">
        <f t="shared" si="2"/>
        <v>0.9536532000000002</v>
      </c>
      <c r="H55" s="30">
        <v>494096.8</v>
      </c>
      <c r="I55" s="26">
        <v>7.2309999999999996E-4</v>
      </c>
    </row>
    <row r="56" spans="1:10">
      <c r="A56" s="30">
        <v>500000</v>
      </c>
      <c r="B56" s="111">
        <f t="shared" si="0"/>
        <v>0.95437630000000018</v>
      </c>
      <c r="C56" s="29">
        <f t="shared" si="0"/>
        <v>603872.19999999995</v>
      </c>
      <c r="D56" s="26">
        <f t="shared" si="3"/>
        <v>3.0212185443473589</v>
      </c>
      <c r="E56" s="29">
        <f t="shared" si="1"/>
        <v>1510609.2721736794</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2.9625806344003682</v>
      </c>
      <c r="E57" s="29">
        <f t="shared" si="1"/>
        <v>2221935.4758002763</v>
      </c>
      <c r="G57" s="28">
        <f t="shared" si="2"/>
        <v>0.97443320000000022</v>
      </c>
      <c r="H57" s="30">
        <v>847176</v>
      </c>
      <c r="I57" s="26">
        <v>9.4219999999999998E-3</v>
      </c>
      <c r="J57" s="119">
        <f>B1/10-10*INT(B1/100)</f>
        <v>1.3999999999941792</v>
      </c>
    </row>
    <row r="58" spans="1:10">
      <c r="A58" s="30">
        <v>1000000</v>
      </c>
      <c r="B58" s="111">
        <f t="shared" si="0"/>
        <v>0.98385520000000026</v>
      </c>
      <c r="C58" s="29">
        <f t="shared" si="0"/>
        <v>1355636</v>
      </c>
      <c r="D58" s="26">
        <f t="shared" si="3"/>
        <v>3.024236141091297</v>
      </c>
      <c r="E58" s="29">
        <f t="shared" si="1"/>
        <v>3024236.1410912969</v>
      </c>
      <c r="G58" s="28">
        <f t="shared" si="2"/>
        <v>0.98385520000000026</v>
      </c>
      <c r="H58" s="30">
        <v>1355636</v>
      </c>
      <c r="I58" s="26">
        <v>1.1408E-2</v>
      </c>
      <c r="J58" s="117" t="s">
        <v>55</v>
      </c>
    </row>
    <row r="59" spans="1:10">
      <c r="A59" s="30">
        <v>2000000</v>
      </c>
      <c r="B59" s="111">
        <f t="shared" si="0"/>
        <v>0.99526320000000024</v>
      </c>
      <c r="C59" s="114">
        <f>J57*H59</f>
        <v>5932221.3999753352</v>
      </c>
      <c r="D59" s="26">
        <f t="shared" si="3"/>
        <v>3.5214271409698195</v>
      </c>
      <c r="E59" s="29">
        <f t="shared" si="1"/>
        <v>7042854.2819396388</v>
      </c>
      <c r="G59" s="28">
        <f t="shared" si="2"/>
        <v>0.99526320000000024</v>
      </c>
      <c r="H59" s="30">
        <v>4237301</v>
      </c>
      <c r="I59" s="26">
        <v>4.7366999999999999E-3</v>
      </c>
      <c r="J59" s="118">
        <f>LOG((1-B59)/(1-B60))/LOG(((1-B59)*C59/E5)/((1-B60)*C60/E5))</f>
        <v>4.1146616488660257</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7"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88671875" style="23" customWidth="1"/>
    <col min="4" max="4" width="12.44140625" style="23" customWidth="1"/>
    <col min="5" max="5" width="16.77734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2012215</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149363.98795521917</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-2.4157398645504036</v>
      </c>
      <c r="E5" s="29">
        <f t="shared" ref="E5:E59" si="1">((1-B6)*E6+(B6-B5)*C5)/(1-B5)</f>
        <v>149363.98795521917</v>
      </c>
      <c r="G5" s="28">
        <v>0</v>
      </c>
      <c r="H5" s="30">
        <v>-30914.75</v>
      </c>
      <c r="I5" s="26">
        <v>2.33008E-2</v>
      </c>
      <c r="K5" s="36" t="s">
        <v>30</v>
      </c>
      <c r="L5" s="29">
        <v>955</v>
      </c>
    </row>
    <row r="6" spans="1:12">
      <c r="A6" s="30">
        <v>0</v>
      </c>
      <c r="B6" s="111">
        <f t="shared" si="0"/>
        <v>2.33008E-2</v>
      </c>
      <c r="C6" s="29">
        <f t="shared" si="0"/>
        <v>4854.1589999999997</v>
      </c>
      <c r="D6" s="26" t="s">
        <v>18</v>
      </c>
      <c r="E6" s="29">
        <f t="shared" si="1"/>
        <v>153664.84006746311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16.837576988453634</v>
      </c>
      <c r="E7" s="29">
        <f t="shared" si="1"/>
        <v>168375.76988453633</v>
      </c>
      <c r="G7" s="28">
        <f t="shared" si="2"/>
        <v>0.1111678</v>
      </c>
      <c r="H7" s="30">
        <v>14919.73</v>
      </c>
      <c r="I7" s="26">
        <v>0.1008708</v>
      </c>
    </row>
    <row r="8" spans="1:12">
      <c r="A8" s="30">
        <v>20000</v>
      </c>
      <c r="B8" s="111">
        <f t="shared" si="0"/>
        <v>0.21203859999999999</v>
      </c>
      <c r="C8" s="29">
        <f t="shared" si="0"/>
        <v>24947.64</v>
      </c>
      <c r="D8" s="26">
        <f t="shared" si="3"/>
        <v>9.4010214759429953</v>
      </c>
      <c r="E8" s="29">
        <f t="shared" si="1"/>
        <v>188020.42951885989</v>
      </c>
      <c r="G8" s="28">
        <f t="shared" si="2"/>
        <v>0.21203859999999999</v>
      </c>
      <c r="H8" s="30">
        <v>24947.64</v>
      </c>
      <c r="I8" s="26">
        <v>9.4431600000000004E-2</v>
      </c>
    </row>
    <row r="9" spans="1:12">
      <c r="A9" s="30">
        <v>30000</v>
      </c>
      <c r="B9" s="111">
        <f t="shared" si="0"/>
        <v>0.30647020000000003</v>
      </c>
      <c r="C9" s="29">
        <f t="shared" si="0"/>
        <v>34804.94</v>
      </c>
      <c r="D9" s="26">
        <f t="shared" si="3"/>
        <v>7.0074852496536879</v>
      </c>
      <c r="E9" s="29">
        <f t="shared" si="1"/>
        <v>210224.55748961063</v>
      </c>
      <c r="G9" s="28">
        <f t="shared" si="2"/>
        <v>0.30647020000000003</v>
      </c>
      <c r="H9" s="30">
        <v>34804.94</v>
      </c>
      <c r="I9" s="26">
        <v>8.2154199999999997E-2</v>
      </c>
    </row>
    <row r="10" spans="1:12">
      <c r="A10" s="30">
        <v>40000</v>
      </c>
      <c r="B10" s="111">
        <f t="shared" si="0"/>
        <v>0.38862440000000004</v>
      </c>
      <c r="C10" s="29">
        <f t="shared" si="0"/>
        <v>44257.46</v>
      </c>
      <c r="D10" s="26">
        <f t="shared" si="3"/>
        <v>5.8449185455352719</v>
      </c>
      <c r="E10" s="29">
        <f t="shared" si="1"/>
        <v>233796.74182141086</v>
      </c>
      <c r="G10" s="28">
        <f t="shared" si="2"/>
        <v>0.38862440000000004</v>
      </c>
      <c r="H10" s="30">
        <v>44257.46</v>
      </c>
      <c r="I10" s="26">
        <v>7.1793499999999996E-2</v>
      </c>
    </row>
    <row r="11" spans="1:12">
      <c r="A11" s="30">
        <v>50000</v>
      </c>
      <c r="B11" s="111">
        <f t="shared" si="0"/>
        <v>0.46041790000000005</v>
      </c>
      <c r="C11" s="29">
        <f t="shared" si="0"/>
        <v>54493.73</v>
      </c>
      <c r="D11" s="26">
        <f t="shared" si="3"/>
        <v>5.1803136299221251</v>
      </c>
      <c r="E11" s="29">
        <f t="shared" si="1"/>
        <v>259015.68149610626</v>
      </c>
      <c r="G11" s="28">
        <f t="shared" si="2"/>
        <v>0.46041790000000005</v>
      </c>
      <c r="H11" s="30">
        <v>54493.73</v>
      </c>
      <c r="I11" s="26">
        <v>7.0504499999999998E-2</v>
      </c>
    </row>
    <row r="12" spans="1:12">
      <c r="A12" s="30">
        <v>60000</v>
      </c>
      <c r="B12" s="111">
        <f t="shared" si="0"/>
        <v>0.53092240000000002</v>
      </c>
      <c r="C12" s="29">
        <f t="shared" si="0"/>
        <v>64430.080000000002</v>
      </c>
      <c r="D12" s="26">
        <f t="shared" si="3"/>
        <v>4.8292710405774786</v>
      </c>
      <c r="E12" s="29">
        <f t="shared" si="1"/>
        <v>289756.2624346487</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4.510000144275514</v>
      </c>
      <c r="E13" s="29">
        <f t="shared" si="1"/>
        <v>315700.01009928598</v>
      </c>
      <c r="G13" s="28">
        <f t="shared" si="2"/>
        <v>0.57935490000000001</v>
      </c>
      <c r="H13" s="30">
        <v>74689.179999999993</v>
      </c>
      <c r="I13" s="26">
        <v>4.2585199999999997E-2</v>
      </c>
    </row>
    <row r="14" spans="1:12">
      <c r="A14" s="30">
        <v>80000</v>
      </c>
      <c r="B14" s="111">
        <f t="shared" si="0"/>
        <v>0.6219401</v>
      </c>
      <c r="C14" s="29">
        <f t="shared" si="0"/>
        <v>84624.97</v>
      </c>
      <c r="D14" s="26">
        <f t="shared" si="3"/>
        <v>4.2855976212393578</v>
      </c>
      <c r="E14" s="29">
        <f t="shared" si="1"/>
        <v>342847.80969914864</v>
      </c>
      <c r="G14" s="28">
        <f t="shared" si="2"/>
        <v>0.6219401</v>
      </c>
      <c r="H14" s="30">
        <v>84624.97</v>
      </c>
      <c r="I14" s="26">
        <v>3.8103699999999997E-2</v>
      </c>
    </row>
    <row r="15" spans="1:12">
      <c r="A15" s="30">
        <v>90000</v>
      </c>
      <c r="B15" s="111">
        <f t="shared" si="0"/>
        <v>0.66004379999999996</v>
      </c>
      <c r="C15" s="29">
        <f t="shared" si="0"/>
        <v>94407.64</v>
      </c>
      <c r="D15" s="26">
        <f t="shared" si="3"/>
        <v>4.1310055099480509</v>
      </c>
      <c r="E15" s="29">
        <f t="shared" si="1"/>
        <v>371790.49589532462</v>
      </c>
      <c r="G15" s="28">
        <f t="shared" si="2"/>
        <v>0.66004379999999996</v>
      </c>
      <c r="H15" s="30">
        <v>94407.64</v>
      </c>
      <c r="I15" s="26">
        <v>2.8324100000000001E-2</v>
      </c>
    </row>
    <row r="16" spans="1:12">
      <c r="A16" s="30">
        <v>100000</v>
      </c>
      <c r="B16" s="111">
        <f t="shared" si="0"/>
        <v>0.68836789999999992</v>
      </c>
      <c r="C16" s="29">
        <f t="shared" si="0"/>
        <v>103950.9</v>
      </c>
      <c r="D16" s="26">
        <f t="shared" si="3"/>
        <v>3.970016976574819</v>
      </c>
      <c r="E16" s="29">
        <f t="shared" si="1"/>
        <v>397001.69765748188</v>
      </c>
      <c r="G16" s="28">
        <f t="shared" si="2"/>
        <v>0.68836789999999992</v>
      </c>
      <c r="H16" s="30">
        <v>103950.9</v>
      </c>
      <c r="I16" s="26">
        <v>3.4414500000000001E-2</v>
      </c>
    </row>
    <row r="17" spans="1:9">
      <c r="A17" s="30">
        <v>110000</v>
      </c>
      <c r="B17" s="111">
        <f t="shared" si="0"/>
        <v>0.72278239999999994</v>
      </c>
      <c r="C17" s="29">
        <f t="shared" si="0"/>
        <v>114415.5</v>
      </c>
      <c r="D17" s="26">
        <f t="shared" si="3"/>
        <v>3.9398342836594189</v>
      </c>
      <c r="E17" s="29">
        <f t="shared" si="1"/>
        <v>433381.77120253607</v>
      </c>
      <c r="G17" s="28">
        <f t="shared" si="2"/>
        <v>0.72278239999999994</v>
      </c>
      <c r="H17" s="30">
        <v>114415.5</v>
      </c>
      <c r="I17" s="26">
        <v>2.0050700000000001E-2</v>
      </c>
    </row>
    <row r="18" spans="1:9">
      <c r="A18" s="30">
        <v>120000</v>
      </c>
      <c r="B18" s="111">
        <f t="shared" si="0"/>
        <v>0.74283309999999991</v>
      </c>
      <c r="C18" s="29">
        <f t="shared" si="0"/>
        <v>124408.4</v>
      </c>
      <c r="D18" s="26">
        <f t="shared" si="3"/>
        <v>3.8187568601903457</v>
      </c>
      <c r="E18" s="29">
        <f t="shared" si="1"/>
        <v>458250.82322284149</v>
      </c>
      <c r="G18" s="28">
        <f t="shared" si="2"/>
        <v>0.74283309999999991</v>
      </c>
      <c r="H18" s="30">
        <v>124408.4</v>
      </c>
      <c r="I18" s="26">
        <v>1.8303400000000001E-2</v>
      </c>
    </row>
    <row r="19" spans="1:9">
      <c r="A19" s="30">
        <v>130000</v>
      </c>
      <c r="B19" s="111">
        <f t="shared" si="0"/>
        <v>0.76113649999999988</v>
      </c>
      <c r="C19" s="29">
        <f t="shared" si="0"/>
        <v>133563.20000000001</v>
      </c>
      <c r="D19" s="26">
        <f t="shared" si="3"/>
        <v>3.7217859676247715</v>
      </c>
      <c r="E19" s="29">
        <f t="shared" si="1"/>
        <v>483832.17579122027</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3.6678713758746224</v>
      </c>
      <c r="E20" s="29">
        <f t="shared" si="1"/>
        <v>513501.99262244714</v>
      </c>
      <c r="G20" s="28">
        <f t="shared" si="2"/>
        <v>0.77978959999999986</v>
      </c>
      <c r="H20" s="30">
        <v>144083.70000000001</v>
      </c>
      <c r="I20" s="26">
        <v>1.43909E-2</v>
      </c>
    </row>
    <row r="21" spans="1:9">
      <c r="A21" s="30">
        <v>150000</v>
      </c>
      <c r="B21" s="111">
        <f t="shared" si="0"/>
        <v>0.79418049999999984</v>
      </c>
      <c r="C21" s="29">
        <f t="shared" si="0"/>
        <v>153742.39999999999</v>
      </c>
      <c r="D21" s="26">
        <f t="shared" si="3"/>
        <v>3.5955448043182212</v>
      </c>
      <c r="E21" s="29">
        <f t="shared" si="1"/>
        <v>539331.72064773319</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3.6133949152132185</v>
      </c>
      <c r="E22" s="29">
        <f t="shared" si="1"/>
        <v>578143.18643411493</v>
      </c>
      <c r="G22" s="28">
        <f t="shared" si="2"/>
        <v>0.81300269999999986</v>
      </c>
      <c r="H22" s="30">
        <v>164780.29999999999</v>
      </c>
      <c r="I22" s="26">
        <v>1.40099E-2</v>
      </c>
    </row>
    <row r="23" spans="1:9">
      <c r="A23" s="30">
        <v>170000</v>
      </c>
      <c r="B23" s="111">
        <f t="shared" si="0"/>
        <v>0.82701259999999988</v>
      </c>
      <c r="C23" s="29">
        <f t="shared" si="0"/>
        <v>174773.8</v>
      </c>
      <c r="D23" s="26">
        <f t="shared" si="3"/>
        <v>3.5977683023226694</v>
      </c>
      <c r="E23" s="29">
        <f t="shared" si="1"/>
        <v>611620.6113948538</v>
      </c>
      <c r="G23" s="28">
        <f t="shared" si="2"/>
        <v>0.82701259999999988</v>
      </c>
      <c r="H23" s="30">
        <v>174773.8</v>
      </c>
      <c r="I23" s="26">
        <v>1.08644E-2</v>
      </c>
    </row>
    <row r="24" spans="1:9">
      <c r="A24" s="30">
        <v>180000</v>
      </c>
      <c r="B24" s="111">
        <f t="shared" si="0"/>
        <v>0.83787699999999987</v>
      </c>
      <c r="C24" s="29">
        <f t="shared" si="0"/>
        <v>184214.1</v>
      </c>
      <c r="D24" s="26">
        <f t="shared" si="3"/>
        <v>3.5605286959382045</v>
      </c>
      <c r="E24" s="29">
        <f t="shared" si="1"/>
        <v>640895.16526887682</v>
      </c>
      <c r="G24" s="28">
        <f t="shared" si="2"/>
        <v>0.83787699999999987</v>
      </c>
      <c r="H24" s="30">
        <v>184214.1</v>
      </c>
      <c r="I24" s="26">
        <v>8.0704999999999995E-3</v>
      </c>
    </row>
    <row r="25" spans="1:9">
      <c r="A25" s="30">
        <v>190000</v>
      </c>
      <c r="B25" s="111">
        <f t="shared" si="0"/>
        <v>0.84594749999999985</v>
      </c>
      <c r="C25" s="29">
        <f t="shared" si="0"/>
        <v>194337.1</v>
      </c>
      <c r="D25" s="26">
        <f t="shared" si="3"/>
        <v>3.4990513994233376</v>
      </c>
      <c r="E25" s="29">
        <f t="shared" si="1"/>
        <v>664819.76589043415</v>
      </c>
      <c r="G25" s="28">
        <f t="shared" si="2"/>
        <v>0.84594749999999985</v>
      </c>
      <c r="H25" s="30">
        <v>194337.1</v>
      </c>
      <c r="I25" s="26">
        <v>6.4593999999999997E-3</v>
      </c>
    </row>
    <row r="26" spans="1:9">
      <c r="A26" s="30">
        <v>200000</v>
      </c>
      <c r="B26" s="111">
        <f t="shared" si="0"/>
        <v>0.85240689999999986</v>
      </c>
      <c r="C26" s="29">
        <f t="shared" si="0"/>
        <v>203261.4</v>
      </c>
      <c r="D26" s="26">
        <f t="shared" si="3"/>
        <v>3.4270520072109094</v>
      </c>
      <c r="E26" s="29">
        <f t="shared" si="1"/>
        <v>685410.4014421819</v>
      </c>
      <c r="G26" s="28">
        <f t="shared" si="2"/>
        <v>0.85240689999999986</v>
      </c>
      <c r="H26" s="30">
        <v>203261.4</v>
      </c>
      <c r="I26" s="26">
        <v>1.22804E-2</v>
      </c>
    </row>
    <row r="27" spans="1:9">
      <c r="A27" s="30">
        <v>210000</v>
      </c>
      <c r="B27" s="111">
        <f t="shared" si="0"/>
        <v>0.86468729999999983</v>
      </c>
      <c r="C27" s="29">
        <f t="shared" si="0"/>
        <v>214034.7</v>
      </c>
      <c r="D27" s="26">
        <f t="shared" si="3"/>
        <v>3.4722294086757164</v>
      </c>
      <c r="E27" s="29">
        <f t="shared" si="1"/>
        <v>729168.17582190048</v>
      </c>
      <c r="G27" s="28">
        <f t="shared" si="2"/>
        <v>0.86468729999999983</v>
      </c>
      <c r="H27" s="30">
        <v>214034.7</v>
      </c>
      <c r="I27" s="26">
        <v>7.4536999999999997E-3</v>
      </c>
    </row>
    <row r="28" spans="1:9">
      <c r="A28" s="30">
        <v>220000</v>
      </c>
      <c r="B28" s="111">
        <f t="shared" si="0"/>
        <v>0.87214099999999983</v>
      </c>
      <c r="C28" s="29">
        <f t="shared" si="0"/>
        <v>224731.8</v>
      </c>
      <c r="D28" s="26">
        <f t="shared" si="3"/>
        <v>3.4509023854098544</v>
      </c>
      <c r="E28" s="29">
        <f t="shared" si="1"/>
        <v>759198.52479016792</v>
      </c>
      <c r="G28" s="28">
        <f t="shared" si="2"/>
        <v>0.87214099999999983</v>
      </c>
      <c r="H28" s="30">
        <v>224731.8</v>
      </c>
      <c r="I28" s="26">
        <v>6.3249999999999999E-3</v>
      </c>
    </row>
    <row r="29" spans="1:9">
      <c r="A29" s="30">
        <v>230000</v>
      </c>
      <c r="B29" s="111">
        <f t="shared" si="0"/>
        <v>0.87846599999999986</v>
      </c>
      <c r="C29" s="29">
        <f t="shared" si="0"/>
        <v>234743.6</v>
      </c>
      <c r="D29" s="26">
        <f t="shared" si="3"/>
        <v>3.4217991439198654</v>
      </c>
      <c r="E29" s="29">
        <f t="shared" si="1"/>
        <v>787013.80310156906</v>
      </c>
      <c r="G29" s="28">
        <f t="shared" si="2"/>
        <v>0.87846599999999986</v>
      </c>
      <c r="H29" s="30">
        <v>234743.6</v>
      </c>
      <c r="I29" s="26">
        <v>4.9321E-3</v>
      </c>
    </row>
    <row r="30" spans="1:9">
      <c r="A30" s="30">
        <v>240000</v>
      </c>
      <c r="B30" s="111">
        <f t="shared" si="0"/>
        <v>0.88339809999999985</v>
      </c>
      <c r="C30" s="29">
        <f t="shared" si="0"/>
        <v>243607.4</v>
      </c>
      <c r="D30" s="26">
        <f t="shared" si="3"/>
        <v>3.376558638001971</v>
      </c>
      <c r="E30" s="29">
        <f t="shared" si="1"/>
        <v>810374.07312047307</v>
      </c>
      <c r="G30" s="28">
        <f t="shared" si="2"/>
        <v>0.88339809999999985</v>
      </c>
      <c r="H30" s="30">
        <v>243607.4</v>
      </c>
      <c r="I30" s="26">
        <v>4.2024000000000002E-3</v>
      </c>
    </row>
    <row r="31" spans="1:9">
      <c r="A31" s="30">
        <v>250000</v>
      </c>
      <c r="B31" s="111">
        <f t="shared" si="0"/>
        <v>0.8876004999999999</v>
      </c>
      <c r="C31" s="29">
        <f t="shared" si="0"/>
        <v>253600.9</v>
      </c>
      <c r="D31" s="26">
        <f t="shared" si="3"/>
        <v>3.3262575331323045</v>
      </c>
      <c r="E31" s="29">
        <f t="shared" si="1"/>
        <v>831564.38328307611</v>
      </c>
      <c r="G31" s="28">
        <f t="shared" si="2"/>
        <v>0.8876004999999999</v>
      </c>
      <c r="H31" s="30">
        <v>253600.9</v>
      </c>
      <c r="I31" s="26">
        <v>9.0262999999999993E-3</v>
      </c>
    </row>
    <row r="32" spans="1:9">
      <c r="A32" s="30">
        <v>260000</v>
      </c>
      <c r="B32" s="111">
        <f t="shared" si="0"/>
        <v>0.89662679999999995</v>
      </c>
      <c r="C32" s="29">
        <f t="shared" si="0"/>
        <v>264503.8</v>
      </c>
      <c r="D32" s="26">
        <f t="shared" si="3"/>
        <v>3.3924260348075688</v>
      </c>
      <c r="E32" s="29">
        <f t="shared" si="1"/>
        <v>882030.76904996787</v>
      </c>
      <c r="G32" s="28">
        <f t="shared" si="2"/>
        <v>0.89662679999999995</v>
      </c>
      <c r="H32" s="30">
        <v>264503.8</v>
      </c>
      <c r="I32" s="26">
        <v>3.2282999999999999E-3</v>
      </c>
    </row>
    <row r="33" spans="1:9">
      <c r="A33" s="30">
        <v>270000</v>
      </c>
      <c r="B33" s="111">
        <f t="shared" si="0"/>
        <v>0.89985509999999991</v>
      </c>
      <c r="C33" s="29">
        <f t="shared" si="0"/>
        <v>273933.5</v>
      </c>
      <c r="D33" s="26">
        <f t="shared" si="3"/>
        <v>3.3405094343339505</v>
      </c>
      <c r="E33" s="29">
        <f t="shared" si="1"/>
        <v>901937.54727016669</v>
      </c>
      <c r="G33" s="28">
        <f t="shared" si="2"/>
        <v>0.89985509999999991</v>
      </c>
      <c r="H33" s="30">
        <v>273933.5</v>
      </c>
      <c r="I33" s="26">
        <v>2.8042000000000002E-3</v>
      </c>
    </row>
    <row r="34" spans="1:9">
      <c r="A34" s="30">
        <v>280000</v>
      </c>
      <c r="B34" s="111">
        <f t="shared" si="0"/>
        <v>0.90265929999999994</v>
      </c>
      <c r="C34" s="29">
        <f t="shared" si="0"/>
        <v>284440.7</v>
      </c>
      <c r="D34" s="26">
        <f t="shared" si="3"/>
        <v>3.2858183809516519</v>
      </c>
      <c r="E34" s="29">
        <f t="shared" si="1"/>
        <v>920029.14666646253</v>
      </c>
      <c r="G34" s="28">
        <f t="shared" si="2"/>
        <v>0.90265929999999994</v>
      </c>
      <c r="H34" s="30">
        <v>284440.7</v>
      </c>
      <c r="I34" s="26">
        <v>4.2680000000000001E-3</v>
      </c>
    </row>
    <row r="35" spans="1:9">
      <c r="A35" s="30">
        <v>290000</v>
      </c>
      <c r="B35" s="111">
        <f t="shared" si="0"/>
        <v>0.90692729999999999</v>
      </c>
      <c r="C35" s="29">
        <f t="shared" si="0"/>
        <v>293673</v>
      </c>
      <c r="D35" s="26">
        <f t="shared" si="3"/>
        <v>3.2730175461768676</v>
      </c>
      <c r="E35" s="29">
        <f t="shared" si="1"/>
        <v>949175.08839129156</v>
      </c>
      <c r="G35" s="28">
        <f t="shared" si="2"/>
        <v>0.90692729999999999</v>
      </c>
      <c r="H35" s="30">
        <v>293673</v>
      </c>
      <c r="I35" s="26">
        <v>3.0179999999999998E-3</v>
      </c>
    </row>
    <row r="36" spans="1:9">
      <c r="A36" s="30">
        <v>300000</v>
      </c>
      <c r="B36" s="111">
        <f t="shared" si="0"/>
        <v>0.90994529999999996</v>
      </c>
      <c r="C36" s="29">
        <f t="shared" si="0"/>
        <v>302619.09999999998</v>
      </c>
      <c r="D36" s="26">
        <f t="shared" si="3"/>
        <v>3.237143022900383</v>
      </c>
      <c r="E36" s="29">
        <f t="shared" si="1"/>
        <v>971142.90687011497</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3.2709476989429307</v>
      </c>
      <c r="E37" s="29">
        <f t="shared" si="1"/>
        <v>1013993.7866723086</v>
      </c>
      <c r="G37" s="28">
        <f t="shared" si="2"/>
        <v>0.91536989999999996</v>
      </c>
      <c r="H37" s="30">
        <v>314420.59999999998</v>
      </c>
      <c r="I37" s="26">
        <v>4.3074000000000003E-3</v>
      </c>
    </row>
    <row r="38" spans="1:9">
      <c r="A38" s="30">
        <v>320000</v>
      </c>
      <c r="B38" s="111">
        <f t="shared" si="0"/>
        <v>0.91967729999999992</v>
      </c>
      <c r="C38" s="29">
        <f t="shared" si="0"/>
        <v>323554.2</v>
      </c>
      <c r="D38" s="26">
        <f t="shared" si="3"/>
        <v>3.2859663376999948</v>
      </c>
      <c r="E38" s="29">
        <f t="shared" si="1"/>
        <v>1051509.2280639983</v>
      </c>
      <c r="G38" s="28">
        <f t="shared" si="2"/>
        <v>0.91967729999999992</v>
      </c>
      <c r="H38" s="30">
        <v>323554.2</v>
      </c>
      <c r="I38" s="26">
        <v>4.3264999999999996E-3</v>
      </c>
    </row>
    <row r="39" spans="1:9">
      <c r="A39" s="30">
        <v>330000</v>
      </c>
      <c r="B39" s="111">
        <f t="shared" si="0"/>
        <v>0.92400379999999993</v>
      </c>
      <c r="C39" s="29">
        <f t="shared" si="0"/>
        <v>333967.3</v>
      </c>
      <c r="D39" s="26">
        <f t="shared" si="3"/>
        <v>3.3119759268153253</v>
      </c>
      <c r="E39" s="29">
        <f t="shared" si="1"/>
        <v>1092952.0558490574</v>
      </c>
      <c r="G39" s="28">
        <f t="shared" si="2"/>
        <v>0.92400379999999993</v>
      </c>
      <c r="H39" s="30">
        <v>333967.3</v>
      </c>
      <c r="I39" s="26">
        <v>3.3349E-3</v>
      </c>
    </row>
    <row r="40" spans="1:9">
      <c r="A40" s="30">
        <v>340000</v>
      </c>
      <c r="B40" s="111">
        <f t="shared" si="0"/>
        <v>0.92733869999999996</v>
      </c>
      <c r="C40" s="29">
        <f t="shared" si="0"/>
        <v>342927.1</v>
      </c>
      <c r="D40" s="26">
        <f t="shared" si="3"/>
        <v>3.3170200189074741</v>
      </c>
      <c r="E40" s="29">
        <f t="shared" si="1"/>
        <v>1127786.8064285412</v>
      </c>
      <c r="G40" s="28">
        <f t="shared" si="2"/>
        <v>0.92733869999999996</v>
      </c>
      <c r="H40" s="30">
        <v>342927.1</v>
      </c>
      <c r="I40" s="26">
        <v>1.4004E-3</v>
      </c>
    </row>
    <row r="41" spans="1:9">
      <c r="A41" s="30">
        <v>350000</v>
      </c>
      <c r="B41" s="111">
        <f t="shared" si="0"/>
        <v>0.92873909999999993</v>
      </c>
      <c r="C41" s="29">
        <f t="shared" si="0"/>
        <v>353716.1</v>
      </c>
      <c r="D41" s="26">
        <f t="shared" si="3"/>
        <v>3.2663161652505543</v>
      </c>
      <c r="E41" s="29">
        <f t="shared" si="1"/>
        <v>1143210.657837694</v>
      </c>
      <c r="G41" s="28">
        <f t="shared" si="2"/>
        <v>0.92873909999999993</v>
      </c>
      <c r="H41" s="30">
        <v>353716.1</v>
      </c>
      <c r="I41" s="26">
        <v>2.8346000000000001E-3</v>
      </c>
    </row>
    <row r="42" spans="1:9">
      <c r="A42" s="30">
        <v>360000</v>
      </c>
      <c r="B42" s="111">
        <f t="shared" si="0"/>
        <v>0.93157369999999995</v>
      </c>
      <c r="C42" s="29">
        <f t="shared" si="0"/>
        <v>363205.1</v>
      </c>
      <c r="D42" s="26">
        <f t="shared" si="3"/>
        <v>3.2664331595553717</v>
      </c>
      <c r="E42" s="29">
        <f t="shared" si="1"/>
        <v>1175915.9374399339</v>
      </c>
      <c r="G42" s="28">
        <f t="shared" si="2"/>
        <v>0.93157369999999995</v>
      </c>
      <c r="H42" s="30">
        <v>363205.1</v>
      </c>
      <c r="I42" s="26">
        <v>2.098E-3</v>
      </c>
    </row>
    <row r="43" spans="1:9">
      <c r="A43" s="30">
        <v>370000</v>
      </c>
      <c r="B43" s="111">
        <f t="shared" si="0"/>
        <v>0.93367169999999999</v>
      </c>
      <c r="C43" s="29">
        <f t="shared" si="0"/>
        <v>374171.8</v>
      </c>
      <c r="D43" s="26">
        <f t="shared" si="3"/>
        <v>3.247628164189758</v>
      </c>
      <c r="E43" s="29">
        <f t="shared" si="1"/>
        <v>1201622.4207502105</v>
      </c>
      <c r="G43" s="28">
        <f t="shared" si="2"/>
        <v>0.93367169999999999</v>
      </c>
      <c r="H43" s="30">
        <v>374171.8</v>
      </c>
      <c r="I43" s="26">
        <v>3.0821999999999998E-3</v>
      </c>
    </row>
    <row r="44" spans="1:9">
      <c r="A44" s="30">
        <v>380000</v>
      </c>
      <c r="B44" s="111">
        <f t="shared" si="0"/>
        <v>0.93675390000000003</v>
      </c>
      <c r="C44" s="29">
        <f t="shared" si="0"/>
        <v>383087.9</v>
      </c>
      <c r="D44" s="26">
        <f t="shared" si="3"/>
        <v>3.268281409666542</v>
      </c>
      <c r="E44" s="29">
        <f t="shared" si="1"/>
        <v>1241946.935673286</v>
      </c>
      <c r="G44" s="28">
        <f t="shared" si="2"/>
        <v>0.93675390000000003</v>
      </c>
      <c r="H44" s="30">
        <v>383087.9</v>
      </c>
      <c r="I44" s="26">
        <v>1.877E-3</v>
      </c>
    </row>
    <row r="45" spans="1:9">
      <c r="A45" s="30">
        <v>390000</v>
      </c>
      <c r="B45" s="111">
        <f t="shared" si="0"/>
        <v>0.93863090000000005</v>
      </c>
      <c r="C45" s="29">
        <f t="shared" si="0"/>
        <v>393458.2</v>
      </c>
      <c r="D45" s="26">
        <f t="shared" si="3"/>
        <v>3.2518346262033999</v>
      </c>
      <c r="E45" s="29">
        <f t="shared" si="1"/>
        <v>1268215.504219326</v>
      </c>
      <c r="G45" s="28">
        <f t="shared" si="2"/>
        <v>0.93863090000000005</v>
      </c>
      <c r="H45" s="30">
        <v>393458.2</v>
      </c>
      <c r="I45" s="26">
        <v>1.013E-3</v>
      </c>
    </row>
    <row r="46" spans="1:9">
      <c r="A46" s="30">
        <v>400000</v>
      </c>
      <c r="B46" s="111">
        <f t="shared" si="0"/>
        <v>0.93964390000000009</v>
      </c>
      <c r="C46" s="29">
        <f t="shared" si="0"/>
        <v>404177.9</v>
      </c>
      <c r="D46" s="26">
        <f t="shared" si="3"/>
        <v>3.2072429689536879</v>
      </c>
      <c r="E46" s="29">
        <f t="shared" si="1"/>
        <v>1282897.1875814751</v>
      </c>
      <c r="G46" s="28">
        <f t="shared" si="2"/>
        <v>0.93964390000000009</v>
      </c>
      <c r="H46" s="30">
        <v>404177.9</v>
      </c>
      <c r="I46" s="26">
        <v>2.8330999999999999E-3</v>
      </c>
    </row>
    <row r="47" spans="1:9">
      <c r="A47" s="30">
        <v>410000</v>
      </c>
      <c r="B47" s="111">
        <f t="shared" si="0"/>
        <v>0.94247700000000012</v>
      </c>
      <c r="C47" s="29">
        <f t="shared" si="0"/>
        <v>414828.79999999999</v>
      </c>
      <c r="D47" s="26">
        <f t="shared" si="3"/>
        <v>3.2345744431769732</v>
      </c>
      <c r="E47" s="29">
        <f t="shared" si="1"/>
        <v>1326175.521702559</v>
      </c>
      <c r="G47" s="28">
        <f t="shared" si="2"/>
        <v>0.94247700000000012</v>
      </c>
      <c r="H47" s="30">
        <v>414828.79999999999</v>
      </c>
      <c r="I47" s="26">
        <v>1.4139999999999999E-3</v>
      </c>
    </row>
    <row r="48" spans="1:9">
      <c r="A48" s="30">
        <v>420000</v>
      </c>
      <c r="B48" s="111">
        <f t="shared" si="0"/>
        <v>0.94389100000000015</v>
      </c>
      <c r="C48" s="29">
        <f t="shared" si="0"/>
        <v>422022.1</v>
      </c>
      <c r="D48" s="26">
        <f t="shared" si="3"/>
        <v>3.2122436266355843</v>
      </c>
      <c r="E48" s="29">
        <f t="shared" si="1"/>
        <v>1349142.3231869454</v>
      </c>
      <c r="G48" s="28">
        <f t="shared" si="2"/>
        <v>0.94389100000000015</v>
      </c>
      <c r="H48" s="30">
        <v>422022.1</v>
      </c>
      <c r="I48" s="26">
        <v>2.199E-3</v>
      </c>
    </row>
    <row r="49" spans="1:10">
      <c r="A49" s="30">
        <v>430000</v>
      </c>
      <c r="B49" s="111">
        <f t="shared" si="0"/>
        <v>0.9460900000000001</v>
      </c>
      <c r="C49" s="29">
        <f t="shared" si="0"/>
        <v>433920.8</v>
      </c>
      <c r="D49" s="26">
        <f t="shared" si="3"/>
        <v>3.2254877860083893</v>
      </c>
      <c r="E49" s="29">
        <f t="shared" si="1"/>
        <v>1386959.7479836075</v>
      </c>
      <c r="G49" s="28">
        <f t="shared" si="2"/>
        <v>0.9460900000000001</v>
      </c>
      <c r="H49" s="30">
        <v>433920.8</v>
      </c>
      <c r="I49" s="26">
        <v>7.9580000000000004E-4</v>
      </c>
    </row>
    <row r="50" spans="1:10">
      <c r="A50" s="30">
        <v>440000</v>
      </c>
      <c r="B50" s="111">
        <f t="shared" si="0"/>
        <v>0.94688580000000011</v>
      </c>
      <c r="C50" s="29">
        <f t="shared" si="0"/>
        <v>443316.5</v>
      </c>
      <c r="D50" s="26">
        <f t="shared" si="3"/>
        <v>3.1846339774039327</v>
      </c>
      <c r="E50" s="29">
        <f t="shared" si="1"/>
        <v>1401238.9500577303</v>
      </c>
      <c r="G50" s="28">
        <f t="shared" si="2"/>
        <v>0.94688580000000011</v>
      </c>
      <c r="H50" s="30">
        <v>443316.5</v>
      </c>
      <c r="I50" s="26">
        <v>9.0280000000000004E-4</v>
      </c>
    </row>
    <row r="51" spans="1:10">
      <c r="A51" s="30">
        <v>450000</v>
      </c>
      <c r="B51" s="111">
        <f t="shared" si="0"/>
        <v>0.94778860000000009</v>
      </c>
      <c r="C51" s="29">
        <f t="shared" si="0"/>
        <v>454346.9</v>
      </c>
      <c r="D51" s="26">
        <f t="shared" si="3"/>
        <v>3.1506724885095885</v>
      </c>
      <c r="E51" s="29">
        <f t="shared" si="1"/>
        <v>1417802.6198293148</v>
      </c>
      <c r="G51" s="28">
        <f t="shared" si="2"/>
        <v>0.94778860000000009</v>
      </c>
      <c r="H51" s="30">
        <v>454346.9</v>
      </c>
      <c r="I51" s="26">
        <v>1.4191E-3</v>
      </c>
    </row>
    <row r="52" spans="1:10">
      <c r="A52" s="30">
        <v>460000</v>
      </c>
      <c r="B52" s="111">
        <f t="shared" si="0"/>
        <v>0.9492077000000001</v>
      </c>
      <c r="C52" s="29">
        <f t="shared" si="0"/>
        <v>464289.5</v>
      </c>
      <c r="D52" s="26">
        <f t="shared" si="3"/>
        <v>3.1406975509197039</v>
      </c>
      <c r="E52" s="29">
        <f t="shared" si="1"/>
        <v>1444720.8734230639</v>
      </c>
      <c r="G52" s="28">
        <f t="shared" si="2"/>
        <v>0.9492077000000001</v>
      </c>
      <c r="H52" s="30">
        <v>464289.5</v>
      </c>
      <c r="I52" s="26">
        <v>1.761E-3</v>
      </c>
    </row>
    <row r="53" spans="1:10">
      <c r="A53" s="30">
        <v>470000</v>
      </c>
      <c r="B53" s="111">
        <f t="shared" si="0"/>
        <v>0.95096870000000011</v>
      </c>
      <c r="C53" s="29">
        <f t="shared" si="0"/>
        <v>472998.7</v>
      </c>
      <c r="D53" s="26">
        <f t="shared" si="3"/>
        <v>3.1487954962709801</v>
      </c>
      <c r="E53" s="29">
        <f t="shared" si="1"/>
        <v>1479933.8832473606</v>
      </c>
      <c r="G53" s="28">
        <f t="shared" si="2"/>
        <v>0.95096870000000011</v>
      </c>
      <c r="H53" s="30">
        <v>472998.7</v>
      </c>
      <c r="I53" s="26">
        <v>1.5690000000000001E-3</v>
      </c>
    </row>
    <row r="54" spans="1:10">
      <c r="A54" s="30">
        <v>480000</v>
      </c>
      <c r="B54" s="111">
        <f t="shared" si="0"/>
        <v>0.95253770000000015</v>
      </c>
      <c r="C54" s="29">
        <f t="shared" si="0"/>
        <v>483226</v>
      </c>
      <c r="D54" s="26">
        <f t="shared" si="3"/>
        <v>3.1525436701588396</v>
      </c>
      <c r="E54" s="29">
        <f t="shared" si="1"/>
        <v>1513220.961676243</v>
      </c>
      <c r="G54" s="28">
        <f t="shared" si="2"/>
        <v>0.95253770000000015</v>
      </c>
      <c r="H54" s="30">
        <v>483226</v>
      </c>
      <c r="I54" s="26">
        <v>1.1155E-3</v>
      </c>
    </row>
    <row r="55" spans="1:10">
      <c r="A55" s="30">
        <v>490000</v>
      </c>
      <c r="B55" s="111">
        <f t="shared" si="0"/>
        <v>0.9536532000000002</v>
      </c>
      <c r="C55" s="29">
        <f t="shared" si="0"/>
        <v>494096.8</v>
      </c>
      <c r="D55" s="26">
        <f t="shared" si="3"/>
        <v>3.1387988588590403</v>
      </c>
      <c r="E55" s="29">
        <f t="shared" si="1"/>
        <v>1538011.4408409297</v>
      </c>
      <c r="G55" s="28">
        <f t="shared" si="2"/>
        <v>0.9536532000000002</v>
      </c>
      <c r="H55" s="30">
        <v>494096.8</v>
      </c>
      <c r="I55" s="26">
        <v>7.2309999999999996E-4</v>
      </c>
    </row>
    <row r="56" spans="1:10">
      <c r="A56" s="30">
        <v>500000</v>
      </c>
      <c r="B56" s="111">
        <f t="shared" si="0"/>
        <v>0.95437630000000018</v>
      </c>
      <c r="C56" s="29">
        <f t="shared" si="0"/>
        <v>603872.19999999995</v>
      </c>
      <c r="D56" s="26">
        <f t="shared" si="3"/>
        <v>3.1091133446119619</v>
      </c>
      <c r="E56" s="29">
        <f t="shared" si="1"/>
        <v>1554556.6723059809</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3.0671455649309047</v>
      </c>
      <c r="E57" s="29">
        <f t="shared" si="1"/>
        <v>2300359.1736981785</v>
      </c>
      <c r="G57" s="28">
        <f t="shared" si="2"/>
        <v>0.97443320000000022</v>
      </c>
      <c r="H57" s="30">
        <v>847176</v>
      </c>
      <c r="I57" s="26">
        <v>9.4219999999999998E-3</v>
      </c>
      <c r="J57" s="119">
        <f>B1/10-10*INT(B1/100)</f>
        <v>1.5</v>
      </c>
    </row>
    <row r="58" spans="1:10">
      <c r="A58" s="30">
        <v>1000000</v>
      </c>
      <c r="B58" s="111">
        <f t="shared" si="0"/>
        <v>0.98385520000000026</v>
      </c>
      <c r="C58" s="29">
        <f t="shared" si="0"/>
        <v>1355636</v>
      </c>
      <c r="D58" s="26">
        <f t="shared" si="3"/>
        <v>3.1484273976826511</v>
      </c>
      <c r="E58" s="29">
        <f t="shared" si="1"/>
        <v>3148427.3976826509</v>
      </c>
      <c r="G58" s="28">
        <f t="shared" si="2"/>
        <v>0.98385520000000026</v>
      </c>
      <c r="H58" s="30">
        <v>1355636</v>
      </c>
      <c r="I58" s="26">
        <v>1.1408E-2</v>
      </c>
      <c r="J58" s="117" t="s">
        <v>55</v>
      </c>
    </row>
    <row r="59" spans="1:10">
      <c r="A59" s="30">
        <v>2000000</v>
      </c>
      <c r="B59" s="111">
        <f t="shared" si="0"/>
        <v>0.99526320000000024</v>
      </c>
      <c r="C59" s="114">
        <f>J57*H59</f>
        <v>6355951.5</v>
      </c>
      <c r="D59" s="26">
        <f t="shared" si="3"/>
        <v>3.7330724499776053</v>
      </c>
      <c r="E59" s="29">
        <f t="shared" si="1"/>
        <v>7466144.8999552103</v>
      </c>
      <c r="G59" s="28">
        <f t="shared" si="2"/>
        <v>0.99526320000000024</v>
      </c>
      <c r="H59" s="30">
        <v>4237301</v>
      </c>
      <c r="I59" s="26">
        <v>4.7366999999999999E-3</v>
      </c>
      <c r="J59" s="118">
        <f>LOG((1-B59)/(1-B60))/LOG(((1-B59)*C59/E5)/((1-B60)*C60/E5))</f>
        <v>3.9514111589861738</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1"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21875" style="23" customWidth="1"/>
    <col min="4" max="4" width="12.44140625" style="23" customWidth="1"/>
    <col min="5" max="5" width="17.109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2012216</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151369.03095463518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-2.4481684463667857</v>
      </c>
      <c r="E5" s="29">
        <f t="shared" ref="E5:E59" si="1">((1-B6)*E6+(B6-B5)*C5)/(1-B5)</f>
        <v>151369.03095463518</v>
      </c>
      <c r="G5" s="28">
        <v>0</v>
      </c>
      <c r="H5" s="30">
        <v>-30914.75</v>
      </c>
      <c r="I5" s="26">
        <v>2.33008E-2</v>
      </c>
      <c r="K5" s="36" t="s">
        <v>30</v>
      </c>
      <c r="L5" s="29">
        <v>955</v>
      </c>
    </row>
    <row r="6" spans="1:12">
      <c r="A6" s="30">
        <v>0</v>
      </c>
      <c r="B6" s="111">
        <f t="shared" si="0"/>
        <v>2.33008E-2</v>
      </c>
      <c r="C6" s="29">
        <f t="shared" si="0"/>
        <v>4854.1589999999997</v>
      </c>
      <c r="D6" s="26" t="s">
        <v>18</v>
      </c>
      <c r="E6" s="29">
        <f t="shared" si="1"/>
        <v>155717.7167355468</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17.063158712362377</v>
      </c>
      <c r="E7" s="29">
        <f t="shared" si="1"/>
        <v>170631.58712362376</v>
      </c>
      <c r="G7" s="28">
        <f t="shared" si="2"/>
        <v>0.1111678</v>
      </c>
      <c r="H7" s="30">
        <v>14919.73</v>
      </c>
      <c r="I7" s="26">
        <v>0.1008708</v>
      </c>
    </row>
    <row r="8" spans="1:12">
      <c r="A8" s="30">
        <v>20000</v>
      </c>
      <c r="B8" s="111">
        <f t="shared" si="0"/>
        <v>0.21203859999999999</v>
      </c>
      <c r="C8" s="29">
        <f t="shared" si="0"/>
        <v>24947.64</v>
      </c>
      <c r="D8" s="26">
        <f t="shared" si="3"/>
        <v>9.5282512488364386</v>
      </c>
      <c r="E8" s="29">
        <f t="shared" si="1"/>
        <v>190565.02497672878</v>
      </c>
      <c r="G8" s="28">
        <f t="shared" si="2"/>
        <v>0.21203859999999999</v>
      </c>
      <c r="H8" s="30">
        <v>24947.64</v>
      </c>
      <c r="I8" s="26">
        <v>9.4431600000000004E-2</v>
      </c>
    </row>
    <row r="9" spans="1:12">
      <c r="A9" s="30">
        <v>30000</v>
      </c>
      <c r="B9" s="111">
        <f t="shared" si="0"/>
        <v>0.30647020000000003</v>
      </c>
      <c r="C9" s="29">
        <f t="shared" si="0"/>
        <v>34804.94</v>
      </c>
      <c r="D9" s="26">
        <f t="shared" si="3"/>
        <v>7.103854240066501</v>
      </c>
      <c r="E9" s="29">
        <f t="shared" si="1"/>
        <v>213115.62720199503</v>
      </c>
      <c r="G9" s="28">
        <f t="shared" si="2"/>
        <v>0.30647020000000003</v>
      </c>
      <c r="H9" s="30">
        <v>34804.94</v>
      </c>
      <c r="I9" s="26">
        <v>8.2154199999999997E-2</v>
      </c>
    </row>
    <row r="10" spans="1:12">
      <c r="A10" s="30">
        <v>40000</v>
      </c>
      <c r="B10" s="111">
        <f t="shared" si="0"/>
        <v>0.38862440000000004</v>
      </c>
      <c r="C10" s="29">
        <f t="shared" si="0"/>
        <v>44257.46</v>
      </c>
      <c r="D10" s="26">
        <f t="shared" si="3"/>
        <v>5.9269075470351691</v>
      </c>
      <c r="E10" s="29">
        <f t="shared" si="1"/>
        <v>237076.30188140675</v>
      </c>
      <c r="G10" s="28">
        <f t="shared" si="2"/>
        <v>0.38862440000000004</v>
      </c>
      <c r="H10" s="30">
        <v>44257.46</v>
      </c>
      <c r="I10" s="26">
        <v>7.1793499999999996E-2</v>
      </c>
    </row>
    <row r="11" spans="1:12">
      <c r="A11" s="30">
        <v>50000</v>
      </c>
      <c r="B11" s="111">
        <f t="shared" si="0"/>
        <v>0.46041790000000005</v>
      </c>
      <c r="C11" s="29">
        <f t="shared" si="0"/>
        <v>54493.73</v>
      </c>
      <c r="D11" s="26">
        <f t="shared" si="3"/>
        <v>5.2546319959100263</v>
      </c>
      <c r="E11" s="29">
        <f t="shared" si="1"/>
        <v>262731.59979550133</v>
      </c>
      <c r="G11" s="28">
        <f t="shared" si="2"/>
        <v>0.46041790000000005</v>
      </c>
      <c r="H11" s="30">
        <v>54493.73</v>
      </c>
      <c r="I11" s="26">
        <v>7.0504499999999998E-2</v>
      </c>
    </row>
    <row r="12" spans="1:12">
      <c r="A12" s="30">
        <v>60000</v>
      </c>
      <c r="B12" s="111">
        <f t="shared" si="0"/>
        <v>0.53092240000000002</v>
      </c>
      <c r="C12" s="29">
        <f t="shared" si="0"/>
        <v>64430.080000000002</v>
      </c>
      <c r="D12" s="26">
        <f t="shared" si="3"/>
        <v>4.9005116696836231</v>
      </c>
      <c r="E12" s="29">
        <f t="shared" si="1"/>
        <v>294030.7001810174</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4.5780942963772002</v>
      </c>
      <c r="E13" s="29">
        <f t="shared" si="1"/>
        <v>320466.60074640403</v>
      </c>
      <c r="G13" s="28">
        <f t="shared" si="2"/>
        <v>0.57935490000000001</v>
      </c>
      <c r="H13" s="30">
        <v>74689.179999999993</v>
      </c>
      <c r="I13" s="26">
        <v>4.2585199999999997E-2</v>
      </c>
    </row>
    <row r="14" spans="1:12">
      <c r="A14" s="30">
        <v>80000</v>
      </c>
      <c r="B14" s="111">
        <f t="shared" si="0"/>
        <v>0.6219401</v>
      </c>
      <c r="C14" s="29">
        <f t="shared" si="0"/>
        <v>84624.97</v>
      </c>
      <c r="D14" s="26">
        <f t="shared" si="3"/>
        <v>4.3518914479390434</v>
      </c>
      <c r="E14" s="29">
        <f t="shared" si="1"/>
        <v>348151.31583512347</v>
      </c>
      <c r="G14" s="28">
        <f t="shared" si="2"/>
        <v>0.6219401</v>
      </c>
      <c r="H14" s="30">
        <v>84624.97</v>
      </c>
      <c r="I14" s="26">
        <v>3.8103699999999997E-2</v>
      </c>
    </row>
    <row r="15" spans="1:12">
      <c r="A15" s="30">
        <v>90000</v>
      </c>
      <c r="B15" s="111">
        <f t="shared" si="0"/>
        <v>0.66004379999999996</v>
      </c>
      <c r="C15" s="29">
        <f t="shared" si="0"/>
        <v>94407.64</v>
      </c>
      <c r="D15" s="26">
        <f t="shared" si="3"/>
        <v>4.1965382331314123</v>
      </c>
      <c r="E15" s="29">
        <f t="shared" si="1"/>
        <v>377688.44098182709</v>
      </c>
      <c r="G15" s="28">
        <f t="shared" si="2"/>
        <v>0.66004379999999996</v>
      </c>
      <c r="H15" s="30">
        <v>94407.64</v>
      </c>
      <c r="I15" s="26">
        <v>2.8324100000000001E-2</v>
      </c>
    </row>
    <row r="16" spans="1:12">
      <c r="A16" s="30">
        <v>100000</v>
      </c>
      <c r="B16" s="111">
        <f t="shared" si="0"/>
        <v>0.68836789999999992</v>
      </c>
      <c r="C16" s="29">
        <f t="shared" si="0"/>
        <v>103950.9</v>
      </c>
      <c r="D16" s="26">
        <f t="shared" si="3"/>
        <v>4.0343570429356346</v>
      </c>
      <c r="E16" s="29">
        <f t="shared" si="1"/>
        <v>403435.7042935635</v>
      </c>
      <c r="G16" s="28">
        <f t="shared" si="2"/>
        <v>0.68836789999999992</v>
      </c>
      <c r="H16" s="30">
        <v>103950.9</v>
      </c>
      <c r="I16" s="26">
        <v>3.4414500000000001E-2</v>
      </c>
    </row>
    <row r="17" spans="1:9">
      <c r="A17" s="30">
        <v>110000</v>
      </c>
      <c r="B17" s="111">
        <f t="shared" si="0"/>
        <v>0.72278239999999994</v>
      </c>
      <c r="C17" s="29">
        <f t="shared" si="0"/>
        <v>114415.5</v>
      </c>
      <c r="D17" s="26">
        <f t="shared" si="3"/>
        <v>4.0055864712227445</v>
      </c>
      <c r="E17" s="29">
        <f t="shared" si="1"/>
        <v>440614.51183450187</v>
      </c>
      <c r="G17" s="28">
        <f t="shared" si="2"/>
        <v>0.72278239999999994</v>
      </c>
      <c r="H17" s="30">
        <v>114415.5</v>
      </c>
      <c r="I17" s="26">
        <v>2.0050700000000001E-2</v>
      </c>
    </row>
    <row r="18" spans="1:9">
      <c r="A18" s="30">
        <v>120000</v>
      </c>
      <c r="B18" s="111">
        <f t="shared" si="0"/>
        <v>0.74283309999999991</v>
      </c>
      <c r="C18" s="29">
        <f t="shared" si="0"/>
        <v>124408.4</v>
      </c>
      <c r="D18" s="26">
        <f t="shared" si="3"/>
        <v>3.8837290306438543</v>
      </c>
      <c r="E18" s="29">
        <f t="shared" si="1"/>
        <v>466047.4836772625</v>
      </c>
      <c r="G18" s="28">
        <f t="shared" si="2"/>
        <v>0.74283309999999991</v>
      </c>
      <c r="H18" s="30">
        <v>124408.4</v>
      </c>
      <c r="I18" s="26">
        <v>1.8303400000000001E-2</v>
      </c>
    </row>
    <row r="19" spans="1:9">
      <c r="A19" s="30">
        <v>130000</v>
      </c>
      <c r="B19" s="111">
        <f t="shared" si="0"/>
        <v>0.76113649999999988</v>
      </c>
      <c r="C19" s="29">
        <f t="shared" si="0"/>
        <v>133563.20000000001</v>
      </c>
      <c r="D19" s="26">
        <f t="shared" si="3"/>
        <v>3.7863559320095166</v>
      </c>
      <c r="E19" s="29">
        <f t="shared" si="1"/>
        <v>492226.27116123715</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3.7329079759176476</v>
      </c>
      <c r="E20" s="29">
        <f t="shared" si="1"/>
        <v>522607.11662847066</v>
      </c>
      <c r="G20" s="28">
        <f t="shared" si="2"/>
        <v>0.77978959999999986</v>
      </c>
      <c r="H20" s="30">
        <v>144083.70000000001</v>
      </c>
      <c r="I20" s="26">
        <v>1.43909E-2</v>
      </c>
    </row>
    <row r="21" spans="1:9">
      <c r="A21" s="30">
        <v>150000</v>
      </c>
      <c r="B21" s="111">
        <f t="shared" si="0"/>
        <v>0.79418049999999984</v>
      </c>
      <c r="C21" s="29">
        <f t="shared" si="0"/>
        <v>153742.39999999999</v>
      </c>
      <c r="D21" s="26">
        <f t="shared" si="3"/>
        <v>3.6604898329935422</v>
      </c>
      <c r="E21" s="29">
        <f t="shared" si="1"/>
        <v>549073.47494903137</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3.6804093520331631</v>
      </c>
      <c r="E22" s="29">
        <f t="shared" si="1"/>
        <v>588865.49632530613</v>
      </c>
      <c r="G22" s="28">
        <f t="shared" si="2"/>
        <v>0.81300269999999986</v>
      </c>
      <c r="H22" s="30">
        <v>164780.29999999999</v>
      </c>
      <c r="I22" s="26">
        <v>1.40099E-2</v>
      </c>
    </row>
    <row r="23" spans="1:9">
      <c r="A23" s="30">
        <v>170000</v>
      </c>
      <c r="B23" s="111">
        <f t="shared" si="0"/>
        <v>0.82701259999999988</v>
      </c>
      <c r="C23" s="29">
        <f t="shared" si="0"/>
        <v>174773.8</v>
      </c>
      <c r="D23" s="26">
        <f t="shared" si="3"/>
        <v>3.6659488205846946</v>
      </c>
      <c r="E23" s="29">
        <f t="shared" si="1"/>
        <v>623211.2994993981</v>
      </c>
      <c r="G23" s="28">
        <f t="shared" si="2"/>
        <v>0.82701259999999988</v>
      </c>
      <c r="H23" s="30">
        <v>174773.8</v>
      </c>
      <c r="I23" s="26">
        <v>1.08644E-2</v>
      </c>
    </row>
    <row r="24" spans="1:9">
      <c r="A24" s="30">
        <v>180000</v>
      </c>
      <c r="B24" s="111">
        <f t="shared" si="0"/>
        <v>0.83787699999999987</v>
      </c>
      <c r="C24" s="29">
        <f t="shared" si="0"/>
        <v>184214.1</v>
      </c>
      <c r="D24" s="26">
        <f t="shared" si="3"/>
        <v>3.6292365768343986</v>
      </c>
      <c r="E24" s="29">
        <f t="shared" si="1"/>
        <v>653262.58383019175</v>
      </c>
      <c r="G24" s="28">
        <f t="shared" si="2"/>
        <v>0.83787699999999987</v>
      </c>
      <c r="H24" s="30">
        <v>184214.1</v>
      </c>
      <c r="I24" s="26">
        <v>8.0704999999999995E-3</v>
      </c>
    </row>
    <row r="25" spans="1:9">
      <c r="A25" s="30">
        <v>190000</v>
      </c>
      <c r="B25" s="111">
        <f t="shared" si="0"/>
        <v>0.84594749999999985</v>
      </c>
      <c r="C25" s="29">
        <f t="shared" si="0"/>
        <v>194337.1</v>
      </c>
      <c r="D25" s="26">
        <f t="shared" si="3"/>
        <v>3.5675530978161811</v>
      </c>
      <c r="E25" s="29">
        <f t="shared" si="1"/>
        <v>677835.08858507441</v>
      </c>
      <c r="G25" s="28">
        <f t="shared" si="2"/>
        <v>0.84594749999999985</v>
      </c>
      <c r="H25" s="30">
        <v>194337.1</v>
      </c>
      <c r="I25" s="26">
        <v>6.4593999999999997E-3</v>
      </c>
    </row>
    <row r="26" spans="1:9">
      <c r="A26" s="30">
        <v>200000</v>
      </c>
      <c r="B26" s="111">
        <f t="shared" si="0"/>
        <v>0.85240689999999986</v>
      </c>
      <c r="C26" s="29">
        <f t="shared" si="0"/>
        <v>203261.4</v>
      </c>
      <c r="D26" s="26">
        <f t="shared" si="3"/>
        <v>3.4949766933722572</v>
      </c>
      <c r="E26" s="29">
        <f t="shared" si="1"/>
        <v>698995.33867445146</v>
      </c>
      <c r="G26" s="28">
        <f t="shared" si="2"/>
        <v>0.85240689999999986</v>
      </c>
      <c r="H26" s="30">
        <v>203261.4</v>
      </c>
      <c r="I26" s="26">
        <v>1.22804E-2</v>
      </c>
    </row>
    <row r="27" spans="1:9">
      <c r="A27" s="30">
        <v>210000</v>
      </c>
      <c r="B27" s="111">
        <f t="shared" si="0"/>
        <v>0.86468729999999983</v>
      </c>
      <c r="C27" s="29">
        <f t="shared" si="0"/>
        <v>214034.7</v>
      </c>
      <c r="D27" s="26">
        <f t="shared" si="3"/>
        <v>3.5427905888660698</v>
      </c>
      <c r="E27" s="29">
        <f t="shared" si="1"/>
        <v>743986.0236618747</v>
      </c>
      <c r="G27" s="28">
        <f t="shared" si="2"/>
        <v>0.86468729999999983</v>
      </c>
      <c r="H27" s="30">
        <v>214034.7</v>
      </c>
      <c r="I27" s="26">
        <v>7.4536999999999997E-3</v>
      </c>
    </row>
    <row r="28" spans="1:9">
      <c r="A28" s="30">
        <v>220000</v>
      </c>
      <c r="B28" s="111">
        <f t="shared" si="0"/>
        <v>0.87214099999999983</v>
      </c>
      <c r="C28" s="29">
        <f t="shared" si="0"/>
        <v>224731.8</v>
      </c>
      <c r="D28" s="26">
        <f t="shared" si="3"/>
        <v>3.5221827162080581</v>
      </c>
      <c r="E28" s="29">
        <f t="shared" si="1"/>
        <v>774880.1975657728</v>
      </c>
      <c r="G28" s="28">
        <f t="shared" si="2"/>
        <v>0.87214099999999983</v>
      </c>
      <c r="H28" s="30">
        <v>224731.8</v>
      </c>
      <c r="I28" s="26">
        <v>6.3249999999999999E-3</v>
      </c>
    </row>
    <row r="29" spans="1:9">
      <c r="A29" s="30">
        <v>230000</v>
      </c>
      <c r="B29" s="111">
        <f t="shared" si="0"/>
        <v>0.87846599999999986</v>
      </c>
      <c r="C29" s="29">
        <f t="shared" si="0"/>
        <v>234743.6</v>
      </c>
      <c r="D29" s="26">
        <f t="shared" si="3"/>
        <v>3.4935286867501083</v>
      </c>
      <c r="E29" s="29">
        <f t="shared" si="1"/>
        <v>803511.5979525249</v>
      </c>
      <c r="G29" s="28">
        <f t="shared" si="2"/>
        <v>0.87846599999999986</v>
      </c>
      <c r="H29" s="30">
        <v>234743.6</v>
      </c>
      <c r="I29" s="26">
        <v>4.9321E-3</v>
      </c>
    </row>
    <row r="30" spans="1:9">
      <c r="A30" s="30">
        <v>240000</v>
      </c>
      <c r="B30" s="111">
        <f t="shared" si="0"/>
        <v>0.88339809999999985</v>
      </c>
      <c r="C30" s="29">
        <f t="shared" si="0"/>
        <v>243607.4</v>
      </c>
      <c r="D30" s="26">
        <f t="shared" si="3"/>
        <v>3.4482070916798295</v>
      </c>
      <c r="E30" s="29">
        <f t="shared" si="1"/>
        <v>827569.70200315909</v>
      </c>
      <c r="G30" s="28">
        <f t="shared" si="2"/>
        <v>0.88339809999999985</v>
      </c>
      <c r="H30" s="30">
        <v>243607.4</v>
      </c>
      <c r="I30" s="26">
        <v>4.2024000000000002E-3</v>
      </c>
    </row>
    <row r="31" spans="1:9">
      <c r="A31" s="30">
        <v>250000</v>
      </c>
      <c r="B31" s="111">
        <f t="shared" si="0"/>
        <v>0.8876004999999999</v>
      </c>
      <c r="C31" s="29">
        <f t="shared" si="0"/>
        <v>253600.9</v>
      </c>
      <c r="D31" s="26">
        <f t="shared" si="3"/>
        <v>3.3976116939396417</v>
      </c>
      <c r="E31" s="29">
        <f t="shared" si="1"/>
        <v>849402.9234849104</v>
      </c>
      <c r="G31" s="28">
        <f t="shared" si="2"/>
        <v>0.8876004999999999</v>
      </c>
      <c r="H31" s="30">
        <v>253600.9</v>
      </c>
      <c r="I31" s="26">
        <v>9.0262999999999993E-3</v>
      </c>
    </row>
    <row r="32" spans="1:9">
      <c r="A32" s="30">
        <v>260000</v>
      </c>
      <c r="B32" s="111">
        <f t="shared" si="0"/>
        <v>0.89662679999999995</v>
      </c>
      <c r="C32" s="29">
        <f t="shared" si="0"/>
        <v>264503.8</v>
      </c>
      <c r="D32" s="26">
        <f t="shared" si="3"/>
        <v>3.4670266454485081</v>
      </c>
      <c r="E32" s="29">
        <f t="shared" si="1"/>
        <v>901426.92781661206</v>
      </c>
      <c r="G32" s="28">
        <f t="shared" si="2"/>
        <v>0.89662679999999995</v>
      </c>
      <c r="H32" s="30">
        <v>264503.8</v>
      </c>
      <c r="I32" s="26">
        <v>3.2282999999999999E-3</v>
      </c>
    </row>
    <row r="33" spans="1:9">
      <c r="A33" s="30">
        <v>270000</v>
      </c>
      <c r="B33" s="111">
        <f t="shared" si="0"/>
        <v>0.89985509999999991</v>
      </c>
      <c r="C33" s="29">
        <f t="shared" si="0"/>
        <v>273933.5</v>
      </c>
      <c r="D33" s="26">
        <f t="shared" si="3"/>
        <v>3.4146628378824335</v>
      </c>
      <c r="E33" s="29">
        <f t="shared" si="1"/>
        <v>921958.96622825705</v>
      </c>
      <c r="G33" s="28">
        <f t="shared" si="2"/>
        <v>0.89985509999999991</v>
      </c>
      <c r="H33" s="30">
        <v>273933.5</v>
      </c>
      <c r="I33" s="26">
        <v>2.8042000000000002E-3</v>
      </c>
    </row>
    <row r="34" spans="1:9">
      <c r="A34" s="30">
        <v>280000</v>
      </c>
      <c r="B34" s="111">
        <f t="shared" si="0"/>
        <v>0.90265929999999994</v>
      </c>
      <c r="C34" s="29">
        <f t="shared" si="0"/>
        <v>284440.7</v>
      </c>
      <c r="D34" s="26">
        <f t="shared" si="3"/>
        <v>3.3593833733449405</v>
      </c>
      <c r="E34" s="29">
        <f t="shared" si="1"/>
        <v>940627.34453658329</v>
      </c>
      <c r="G34" s="28">
        <f t="shared" si="2"/>
        <v>0.90265929999999994</v>
      </c>
      <c r="H34" s="30">
        <v>284440.7</v>
      </c>
      <c r="I34" s="26">
        <v>4.2680000000000001E-3</v>
      </c>
    </row>
    <row r="35" spans="1:9">
      <c r="A35" s="30">
        <v>290000</v>
      </c>
      <c r="B35" s="111">
        <f t="shared" si="0"/>
        <v>0.90692729999999999</v>
      </c>
      <c r="C35" s="29">
        <f t="shared" si="0"/>
        <v>293673</v>
      </c>
      <c r="D35" s="26">
        <f t="shared" si="3"/>
        <v>3.3473029314434042</v>
      </c>
      <c r="E35" s="29">
        <f t="shared" si="1"/>
        <v>970717.85011858726</v>
      </c>
      <c r="G35" s="28">
        <f t="shared" si="2"/>
        <v>0.90692729999999999</v>
      </c>
      <c r="H35" s="30">
        <v>293673</v>
      </c>
      <c r="I35" s="26">
        <v>3.0179999999999998E-3</v>
      </c>
    </row>
    <row r="36" spans="1:9">
      <c r="A36" s="30">
        <v>300000</v>
      </c>
      <c r="B36" s="111">
        <f t="shared" si="0"/>
        <v>0.90994529999999996</v>
      </c>
      <c r="C36" s="29">
        <f t="shared" si="0"/>
        <v>302619.09999999998</v>
      </c>
      <c r="D36" s="26">
        <f t="shared" si="3"/>
        <v>3.3113587680499448</v>
      </c>
      <c r="E36" s="29">
        <f t="shared" si="1"/>
        <v>993407.63041498349</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3.3473729973093236</v>
      </c>
      <c r="E37" s="29">
        <f t="shared" si="1"/>
        <v>1037685.6291658903</v>
      </c>
      <c r="G37" s="28">
        <f t="shared" si="2"/>
        <v>0.91536989999999996</v>
      </c>
      <c r="H37" s="30">
        <v>314420.59999999998</v>
      </c>
      <c r="I37" s="26">
        <v>4.3074000000000003E-3</v>
      </c>
    </row>
    <row r="38" spans="1:9">
      <c r="A38" s="30">
        <v>320000</v>
      </c>
      <c r="B38" s="111">
        <f t="shared" si="0"/>
        <v>0.91967729999999992</v>
      </c>
      <c r="C38" s="29">
        <f t="shared" si="0"/>
        <v>323554.2</v>
      </c>
      <c r="D38" s="26">
        <f t="shared" si="3"/>
        <v>3.3639736677969054</v>
      </c>
      <c r="E38" s="29">
        <f t="shared" si="1"/>
        <v>1076471.5736950098</v>
      </c>
      <c r="G38" s="28">
        <f t="shared" si="2"/>
        <v>0.91967729999999992</v>
      </c>
      <c r="H38" s="30">
        <v>323554.2</v>
      </c>
      <c r="I38" s="26">
        <v>4.3264999999999996E-3</v>
      </c>
    </row>
    <row r="39" spans="1:9">
      <c r="A39" s="30">
        <v>330000</v>
      </c>
      <c r="B39" s="111">
        <f t="shared" si="0"/>
        <v>0.92400379999999993</v>
      </c>
      <c r="C39" s="29">
        <f t="shared" si="0"/>
        <v>333967.3</v>
      </c>
      <c r="D39" s="26">
        <f t="shared" si="3"/>
        <v>3.3919258174285178</v>
      </c>
      <c r="E39" s="29">
        <f t="shared" si="1"/>
        <v>1119335.5197514109</v>
      </c>
      <c r="G39" s="28">
        <f t="shared" si="2"/>
        <v>0.92400379999999993</v>
      </c>
      <c r="H39" s="30">
        <v>333967.3</v>
      </c>
      <c r="I39" s="26">
        <v>3.3349E-3</v>
      </c>
    </row>
    <row r="40" spans="1:9">
      <c r="A40" s="30">
        <v>340000</v>
      </c>
      <c r="B40" s="111">
        <f t="shared" si="0"/>
        <v>0.92733869999999996</v>
      </c>
      <c r="C40" s="29">
        <f t="shared" si="0"/>
        <v>342927.1</v>
      </c>
      <c r="D40" s="26">
        <f t="shared" si="3"/>
        <v>3.398179938870372</v>
      </c>
      <c r="E40" s="29">
        <f t="shared" si="1"/>
        <v>1155381.1792159264</v>
      </c>
      <c r="G40" s="28">
        <f t="shared" si="2"/>
        <v>0.92733869999999996</v>
      </c>
      <c r="H40" s="30">
        <v>342927.1</v>
      </c>
      <c r="I40" s="26">
        <v>1.4004E-3</v>
      </c>
    </row>
    <row r="41" spans="1:9">
      <c r="A41" s="30">
        <v>350000</v>
      </c>
      <c r="B41" s="111">
        <f t="shared" si="0"/>
        <v>0.92873909999999993</v>
      </c>
      <c r="C41" s="29">
        <f t="shared" si="0"/>
        <v>353716.1</v>
      </c>
      <c r="D41" s="26">
        <f t="shared" si="3"/>
        <v>3.3467065937189826</v>
      </c>
      <c r="E41" s="29">
        <f t="shared" si="1"/>
        <v>1171347.3078016439</v>
      </c>
      <c r="G41" s="28">
        <f t="shared" si="2"/>
        <v>0.92873909999999993</v>
      </c>
      <c r="H41" s="30">
        <v>353716.1</v>
      </c>
      <c r="I41" s="26">
        <v>2.8346000000000001E-3</v>
      </c>
    </row>
    <row r="42" spans="1:9">
      <c r="A42" s="30">
        <v>360000</v>
      </c>
      <c r="B42" s="111">
        <f t="shared" si="0"/>
        <v>0.93157369999999995</v>
      </c>
      <c r="C42" s="29">
        <f t="shared" si="0"/>
        <v>363205.1</v>
      </c>
      <c r="D42" s="26">
        <f t="shared" si="3"/>
        <v>3.3478282355315208</v>
      </c>
      <c r="E42" s="29">
        <f t="shared" si="1"/>
        <v>1205218.1647913475</v>
      </c>
      <c r="G42" s="28">
        <f t="shared" si="2"/>
        <v>0.93157369999999995</v>
      </c>
      <c r="H42" s="30">
        <v>363205.1</v>
      </c>
      <c r="I42" s="26">
        <v>2.098E-3</v>
      </c>
    </row>
    <row r="43" spans="1:9">
      <c r="A43" s="30">
        <v>370000</v>
      </c>
      <c r="B43" s="111">
        <f t="shared" si="0"/>
        <v>0.93367169999999999</v>
      </c>
      <c r="C43" s="29">
        <f t="shared" si="0"/>
        <v>374171.8</v>
      </c>
      <c r="D43" s="26">
        <f t="shared" si="3"/>
        <v>3.3293283605396846</v>
      </c>
      <c r="E43" s="29">
        <f t="shared" si="1"/>
        <v>1231851.4933996834</v>
      </c>
      <c r="G43" s="28">
        <f t="shared" si="2"/>
        <v>0.93367169999999999</v>
      </c>
      <c r="H43" s="30">
        <v>374171.8</v>
      </c>
      <c r="I43" s="26">
        <v>3.0821999999999998E-3</v>
      </c>
    </row>
    <row r="44" spans="1:9">
      <c r="A44" s="30">
        <v>380000</v>
      </c>
      <c r="B44" s="111">
        <f t="shared" si="0"/>
        <v>0.93675390000000003</v>
      </c>
      <c r="C44" s="29">
        <f t="shared" si="0"/>
        <v>383087.9</v>
      </c>
      <c r="D44" s="26">
        <f t="shared" si="3"/>
        <v>3.3517083552937299</v>
      </c>
      <c r="E44" s="29">
        <f t="shared" si="1"/>
        <v>1273649.1750116174</v>
      </c>
      <c r="G44" s="28">
        <f t="shared" si="2"/>
        <v>0.93675390000000003</v>
      </c>
      <c r="H44" s="30">
        <v>383087.9</v>
      </c>
      <c r="I44" s="26">
        <v>1.877E-3</v>
      </c>
    </row>
    <row r="45" spans="1:9">
      <c r="A45" s="30">
        <v>390000</v>
      </c>
      <c r="B45" s="111">
        <f t="shared" si="0"/>
        <v>0.93863090000000005</v>
      </c>
      <c r="C45" s="29">
        <f t="shared" si="0"/>
        <v>393458.2</v>
      </c>
      <c r="D45" s="26">
        <f t="shared" si="3"/>
        <v>3.3356086410730743</v>
      </c>
      <c r="E45" s="29">
        <f t="shared" si="1"/>
        <v>1300887.370018499</v>
      </c>
      <c r="G45" s="28">
        <f t="shared" si="2"/>
        <v>0.93863090000000005</v>
      </c>
      <c r="H45" s="30">
        <v>393458.2</v>
      </c>
      <c r="I45" s="26">
        <v>1.013E-3</v>
      </c>
    </row>
    <row r="46" spans="1:9">
      <c r="A46" s="30">
        <v>400000</v>
      </c>
      <c r="B46" s="111">
        <f t="shared" si="0"/>
        <v>0.93964390000000009</v>
      </c>
      <c r="C46" s="29">
        <f t="shared" si="0"/>
        <v>404177.9</v>
      </c>
      <c r="D46" s="26">
        <f t="shared" si="3"/>
        <v>3.2902935222290002</v>
      </c>
      <c r="E46" s="29">
        <f t="shared" si="1"/>
        <v>1316117.4088916001</v>
      </c>
      <c r="G46" s="28">
        <f t="shared" si="2"/>
        <v>0.93964390000000009</v>
      </c>
      <c r="H46" s="30">
        <v>404177.9</v>
      </c>
      <c r="I46" s="26">
        <v>2.8330999999999999E-3</v>
      </c>
    </row>
    <row r="47" spans="1:9">
      <c r="A47" s="30">
        <v>410000</v>
      </c>
      <c r="B47" s="111">
        <f t="shared" si="0"/>
        <v>0.94247700000000012</v>
      </c>
      <c r="C47" s="29">
        <f t="shared" si="0"/>
        <v>414828.79999999999</v>
      </c>
      <c r="D47" s="26">
        <f t="shared" si="3"/>
        <v>3.3195899809455787</v>
      </c>
      <c r="E47" s="29">
        <f t="shared" si="1"/>
        <v>1361031.8921876873</v>
      </c>
      <c r="G47" s="28">
        <f t="shared" si="2"/>
        <v>0.94247700000000012</v>
      </c>
      <c r="H47" s="30">
        <v>414828.79999999999</v>
      </c>
      <c r="I47" s="26">
        <v>1.4139999999999999E-3</v>
      </c>
    </row>
    <row r="48" spans="1:9">
      <c r="A48" s="30">
        <v>420000</v>
      </c>
      <c r="B48" s="111">
        <f t="shared" si="0"/>
        <v>0.94389100000000015</v>
      </c>
      <c r="C48" s="29">
        <f t="shared" si="0"/>
        <v>422022.1</v>
      </c>
      <c r="D48" s="26">
        <f t="shared" si="3"/>
        <v>3.2973264458512457</v>
      </c>
      <c r="E48" s="29">
        <f t="shared" si="1"/>
        <v>1384877.1072575231</v>
      </c>
      <c r="G48" s="28">
        <f t="shared" si="2"/>
        <v>0.94389100000000015</v>
      </c>
      <c r="H48" s="30">
        <v>422022.1</v>
      </c>
      <c r="I48" s="26">
        <v>2.199E-3</v>
      </c>
    </row>
    <row r="49" spans="1:10">
      <c r="A49" s="30">
        <v>430000</v>
      </c>
      <c r="B49" s="111">
        <f t="shared" si="0"/>
        <v>0.9460900000000001</v>
      </c>
      <c r="C49" s="29">
        <f t="shared" si="0"/>
        <v>433920.8</v>
      </c>
      <c r="D49" s="26">
        <f t="shared" si="3"/>
        <v>3.3119817703585359</v>
      </c>
      <c r="E49" s="29">
        <f t="shared" si="1"/>
        <v>1424152.1612541704</v>
      </c>
      <c r="G49" s="28">
        <f t="shared" si="2"/>
        <v>0.9460900000000001</v>
      </c>
      <c r="H49" s="30">
        <v>433920.8</v>
      </c>
      <c r="I49" s="26">
        <v>7.9580000000000004E-4</v>
      </c>
    </row>
    <row r="50" spans="1:10">
      <c r="A50" s="30">
        <v>440000</v>
      </c>
      <c r="B50" s="111">
        <f t="shared" si="0"/>
        <v>0.94688580000000011</v>
      </c>
      <c r="C50" s="29">
        <f t="shared" si="0"/>
        <v>443316.5</v>
      </c>
      <c r="D50" s="26">
        <f t="shared" si="3"/>
        <v>3.2704286595748719</v>
      </c>
      <c r="E50" s="29">
        <f t="shared" si="1"/>
        <v>1438988.6102129437</v>
      </c>
      <c r="G50" s="28">
        <f t="shared" si="2"/>
        <v>0.94688580000000011</v>
      </c>
      <c r="H50" s="30">
        <v>443316.5</v>
      </c>
      <c r="I50" s="26">
        <v>9.0280000000000004E-4</v>
      </c>
    </row>
    <row r="51" spans="1:10">
      <c r="A51" s="30">
        <v>450000</v>
      </c>
      <c r="B51" s="111">
        <f t="shared" si="0"/>
        <v>0.94778860000000009</v>
      </c>
      <c r="C51" s="29">
        <f t="shared" si="0"/>
        <v>454346.9</v>
      </c>
      <c r="D51" s="26">
        <f t="shared" si="3"/>
        <v>3.2360111522844237</v>
      </c>
      <c r="E51" s="29">
        <f t="shared" si="1"/>
        <v>1456205.0185279907</v>
      </c>
      <c r="G51" s="28">
        <f t="shared" si="2"/>
        <v>0.94778860000000009</v>
      </c>
      <c r="H51" s="30">
        <v>454346.9</v>
      </c>
      <c r="I51" s="26">
        <v>1.4191E-3</v>
      </c>
    </row>
    <row r="52" spans="1:10">
      <c r="A52" s="30">
        <v>460000</v>
      </c>
      <c r="B52" s="111">
        <f t="shared" si="0"/>
        <v>0.9492077000000001</v>
      </c>
      <c r="C52" s="29">
        <f t="shared" si="0"/>
        <v>464289.5</v>
      </c>
      <c r="D52" s="26">
        <f t="shared" si="3"/>
        <v>3.2265134940678841</v>
      </c>
      <c r="E52" s="29">
        <f t="shared" si="1"/>
        <v>1484196.2072712267</v>
      </c>
      <c r="G52" s="28">
        <f t="shared" si="2"/>
        <v>0.9492077000000001</v>
      </c>
      <c r="H52" s="30">
        <v>464289.5</v>
      </c>
      <c r="I52" s="26">
        <v>1.761E-3</v>
      </c>
    </row>
    <row r="53" spans="1:10">
      <c r="A53" s="30">
        <v>470000</v>
      </c>
      <c r="B53" s="111">
        <f t="shared" si="0"/>
        <v>0.95096870000000011</v>
      </c>
      <c r="C53" s="29">
        <f t="shared" si="0"/>
        <v>472998.7</v>
      </c>
      <c r="D53" s="26">
        <f t="shared" si="3"/>
        <v>3.2358021417184335</v>
      </c>
      <c r="E53" s="29">
        <f t="shared" si="1"/>
        <v>1520827.0066076638</v>
      </c>
      <c r="G53" s="28">
        <f t="shared" si="2"/>
        <v>0.95096870000000011</v>
      </c>
      <c r="H53" s="30">
        <v>472998.7</v>
      </c>
      <c r="I53" s="26">
        <v>1.5690000000000001E-3</v>
      </c>
    </row>
    <row r="54" spans="1:10">
      <c r="A54" s="30">
        <v>480000</v>
      </c>
      <c r="B54" s="111">
        <f t="shared" si="0"/>
        <v>0.95253770000000015</v>
      </c>
      <c r="C54" s="29">
        <f t="shared" si="0"/>
        <v>483226</v>
      </c>
      <c r="D54" s="26">
        <f t="shared" si="3"/>
        <v>3.2405540050024961</v>
      </c>
      <c r="E54" s="29">
        <f t="shared" si="1"/>
        <v>1555465.9224011982</v>
      </c>
      <c r="G54" s="28">
        <f t="shared" si="2"/>
        <v>0.95253770000000015</v>
      </c>
      <c r="H54" s="30">
        <v>483226</v>
      </c>
      <c r="I54" s="26">
        <v>1.1155E-3</v>
      </c>
    </row>
    <row r="55" spans="1:10">
      <c r="A55" s="30">
        <v>490000</v>
      </c>
      <c r="B55" s="111">
        <f t="shared" si="0"/>
        <v>0.9536532000000002</v>
      </c>
      <c r="C55" s="29">
        <f t="shared" si="0"/>
        <v>494096.8</v>
      </c>
      <c r="D55" s="26">
        <f t="shared" si="3"/>
        <v>3.2270881148293378</v>
      </c>
      <c r="E55" s="29">
        <f t="shared" si="1"/>
        <v>1581273.1762663755</v>
      </c>
      <c r="G55" s="28">
        <f t="shared" si="2"/>
        <v>0.9536532000000002</v>
      </c>
      <c r="H55" s="30">
        <v>494096.8</v>
      </c>
      <c r="I55" s="26">
        <v>7.2309999999999996E-4</v>
      </c>
    </row>
    <row r="56" spans="1:10">
      <c r="A56" s="30">
        <v>500000</v>
      </c>
      <c r="B56" s="111">
        <f t="shared" si="0"/>
        <v>0.95437630000000018</v>
      </c>
      <c r="C56" s="29">
        <f t="shared" si="0"/>
        <v>603872.19999999995</v>
      </c>
      <c r="D56" s="26">
        <f t="shared" si="3"/>
        <v>3.1970081448765635</v>
      </c>
      <c r="E56" s="29">
        <f t="shared" si="1"/>
        <v>1598504.0724382817</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3.1717104954614399</v>
      </c>
      <c r="E57" s="29">
        <f t="shared" si="1"/>
        <v>2378782.8715960798</v>
      </c>
      <c r="G57" s="28">
        <f t="shared" si="2"/>
        <v>0.97443320000000022</v>
      </c>
      <c r="H57" s="30">
        <v>847176</v>
      </c>
      <c r="I57" s="26">
        <v>9.4219999999999998E-3</v>
      </c>
      <c r="J57" s="119">
        <f>B1/10-10*INT(B1/100)</f>
        <v>1.6000000000058208</v>
      </c>
    </row>
    <row r="58" spans="1:10">
      <c r="A58" s="30">
        <v>1000000</v>
      </c>
      <c r="B58" s="111">
        <f t="shared" si="0"/>
        <v>0.98385520000000026</v>
      </c>
      <c r="C58" s="29">
        <f t="shared" si="0"/>
        <v>1355636</v>
      </c>
      <c r="D58" s="26">
        <f t="shared" si="3"/>
        <v>3.2726186542740043</v>
      </c>
      <c r="E58" s="29">
        <f t="shared" si="1"/>
        <v>3272618.6542740045</v>
      </c>
      <c r="G58" s="28">
        <f t="shared" si="2"/>
        <v>0.98385520000000026</v>
      </c>
      <c r="H58" s="30">
        <v>1355636</v>
      </c>
      <c r="I58" s="26">
        <v>1.1408E-2</v>
      </c>
      <c r="J58" s="117" t="s">
        <v>55</v>
      </c>
    </row>
    <row r="59" spans="1:10">
      <c r="A59" s="30">
        <v>2000000</v>
      </c>
      <c r="B59" s="111">
        <f t="shared" si="0"/>
        <v>0.99526320000000024</v>
      </c>
      <c r="C59" s="114">
        <f>J57*H59</f>
        <v>6779681.6000246648</v>
      </c>
      <c r="D59" s="26">
        <f t="shared" si="3"/>
        <v>3.9447177589853903</v>
      </c>
      <c r="E59" s="29">
        <f t="shared" si="1"/>
        <v>7889435.5179707808</v>
      </c>
      <c r="G59" s="28">
        <f t="shared" si="2"/>
        <v>0.99526320000000024</v>
      </c>
      <c r="H59" s="30">
        <v>4237301</v>
      </c>
      <c r="I59" s="26">
        <v>4.7366999999999999E-3</v>
      </c>
      <c r="J59" s="118">
        <f>LOG((1-B59)/(1-B60))/LOG(((1-B59)*C59/E5)/((1-B60)*C60/E5))</f>
        <v>3.8100073943741917</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1"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6.6640625" style="23" customWidth="1"/>
    <col min="4" max="4" width="12.44140625" style="23" customWidth="1"/>
    <col min="5" max="5" width="16.332031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2012217</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153374.0739540513</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-2.48059702818317</v>
      </c>
      <c r="E5" s="29">
        <f t="shared" ref="E5:E59" si="1">((1-B6)*E6+(B6-B5)*C5)/(1-B5)</f>
        <v>153374.0739540513</v>
      </c>
      <c r="G5" s="28">
        <v>0</v>
      </c>
      <c r="H5" s="30">
        <v>-30914.75</v>
      </c>
      <c r="I5" s="26">
        <v>2.33008E-2</v>
      </c>
      <c r="K5" s="36" t="s">
        <v>30</v>
      </c>
      <c r="L5" s="29">
        <v>955</v>
      </c>
    </row>
    <row r="6" spans="1:12">
      <c r="A6" s="30">
        <v>0</v>
      </c>
      <c r="B6" s="111">
        <f t="shared" si="0"/>
        <v>2.33008E-2</v>
      </c>
      <c r="C6" s="29">
        <f t="shared" si="0"/>
        <v>4854.1589999999997</v>
      </c>
      <c r="D6" s="26" t="s">
        <v>18</v>
      </c>
      <c r="E6" s="29">
        <f t="shared" si="1"/>
        <v>157770.59340363063</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17.288740436271134</v>
      </c>
      <c r="E7" s="29">
        <f t="shared" si="1"/>
        <v>172887.40436271133</v>
      </c>
      <c r="G7" s="28">
        <f t="shared" si="2"/>
        <v>0.1111678</v>
      </c>
      <c r="H7" s="30">
        <v>14919.73</v>
      </c>
      <c r="I7" s="26">
        <v>0.1008708</v>
      </c>
    </row>
    <row r="8" spans="1:12">
      <c r="A8" s="30">
        <v>20000</v>
      </c>
      <c r="B8" s="111">
        <f t="shared" si="0"/>
        <v>0.21203859999999999</v>
      </c>
      <c r="C8" s="29">
        <f t="shared" si="0"/>
        <v>24947.64</v>
      </c>
      <c r="D8" s="26">
        <f t="shared" si="3"/>
        <v>9.6554810217298908</v>
      </c>
      <c r="E8" s="29">
        <f t="shared" si="1"/>
        <v>193109.6204345978</v>
      </c>
      <c r="G8" s="28">
        <f t="shared" si="2"/>
        <v>0.21203859999999999</v>
      </c>
      <c r="H8" s="30">
        <v>24947.64</v>
      </c>
      <c r="I8" s="26">
        <v>9.4431600000000004E-2</v>
      </c>
    </row>
    <row r="9" spans="1:12">
      <c r="A9" s="30">
        <v>30000</v>
      </c>
      <c r="B9" s="111">
        <f t="shared" si="0"/>
        <v>0.30647020000000003</v>
      </c>
      <c r="C9" s="29">
        <f t="shared" si="0"/>
        <v>34804.94</v>
      </c>
      <c r="D9" s="26">
        <f t="shared" si="3"/>
        <v>7.2002232304793194</v>
      </c>
      <c r="E9" s="29">
        <f t="shared" si="1"/>
        <v>216006.69691437957</v>
      </c>
      <c r="G9" s="28">
        <f t="shared" si="2"/>
        <v>0.30647020000000003</v>
      </c>
      <c r="H9" s="30">
        <v>34804.94</v>
      </c>
      <c r="I9" s="26">
        <v>8.2154199999999997E-2</v>
      </c>
    </row>
    <row r="10" spans="1:12">
      <c r="A10" s="30">
        <v>40000</v>
      </c>
      <c r="B10" s="111">
        <f t="shared" si="0"/>
        <v>0.38862440000000004</v>
      </c>
      <c r="C10" s="29">
        <f t="shared" si="0"/>
        <v>44257.46</v>
      </c>
      <c r="D10" s="26">
        <f t="shared" si="3"/>
        <v>6.0088965485350698</v>
      </c>
      <c r="E10" s="29">
        <f t="shared" si="1"/>
        <v>240355.86194140281</v>
      </c>
      <c r="G10" s="28">
        <f t="shared" si="2"/>
        <v>0.38862440000000004</v>
      </c>
      <c r="H10" s="30">
        <v>44257.46</v>
      </c>
      <c r="I10" s="26">
        <v>7.1793499999999996E-2</v>
      </c>
    </row>
    <row r="11" spans="1:12">
      <c r="A11" s="30">
        <v>50000</v>
      </c>
      <c r="B11" s="111">
        <f t="shared" si="0"/>
        <v>0.46041790000000005</v>
      </c>
      <c r="C11" s="29">
        <f t="shared" si="0"/>
        <v>54493.73</v>
      </c>
      <c r="D11" s="26">
        <f t="shared" si="3"/>
        <v>5.328950361897931</v>
      </c>
      <c r="E11" s="29">
        <f t="shared" si="1"/>
        <v>266447.51809489657</v>
      </c>
      <c r="G11" s="28">
        <f t="shared" si="2"/>
        <v>0.46041790000000005</v>
      </c>
      <c r="H11" s="30">
        <v>54493.73</v>
      </c>
      <c r="I11" s="26">
        <v>7.0504499999999998E-2</v>
      </c>
    </row>
    <row r="12" spans="1:12">
      <c r="A12" s="30">
        <v>60000</v>
      </c>
      <c r="B12" s="111">
        <f t="shared" si="0"/>
        <v>0.53092240000000002</v>
      </c>
      <c r="C12" s="29">
        <f t="shared" si="0"/>
        <v>64430.080000000002</v>
      </c>
      <c r="D12" s="26">
        <f t="shared" si="3"/>
        <v>4.9717522987897702</v>
      </c>
      <c r="E12" s="29">
        <f t="shared" si="1"/>
        <v>298305.13792738621</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4.6461884484788882</v>
      </c>
      <c r="E13" s="29">
        <f t="shared" si="1"/>
        <v>325233.1913935222</v>
      </c>
      <c r="G13" s="28">
        <f t="shared" si="2"/>
        <v>0.57935490000000001</v>
      </c>
      <c r="H13" s="30">
        <v>74689.179999999993</v>
      </c>
      <c r="I13" s="26">
        <v>4.2585199999999997E-2</v>
      </c>
    </row>
    <row r="14" spans="1:12">
      <c r="A14" s="30">
        <v>80000</v>
      </c>
      <c r="B14" s="111">
        <f t="shared" si="0"/>
        <v>0.6219401</v>
      </c>
      <c r="C14" s="29">
        <f t="shared" si="0"/>
        <v>84624.97</v>
      </c>
      <c r="D14" s="26">
        <f t="shared" si="3"/>
        <v>4.4181852746387307</v>
      </c>
      <c r="E14" s="29">
        <f t="shared" si="1"/>
        <v>353454.82197109848</v>
      </c>
      <c r="G14" s="28">
        <f t="shared" si="2"/>
        <v>0.6219401</v>
      </c>
      <c r="H14" s="30">
        <v>84624.97</v>
      </c>
      <c r="I14" s="26">
        <v>3.8103699999999997E-2</v>
      </c>
    </row>
    <row r="15" spans="1:12">
      <c r="A15" s="30">
        <v>90000</v>
      </c>
      <c r="B15" s="111">
        <f t="shared" si="0"/>
        <v>0.66004379999999996</v>
      </c>
      <c r="C15" s="29">
        <f t="shared" si="0"/>
        <v>94407.64</v>
      </c>
      <c r="D15" s="26">
        <f t="shared" si="3"/>
        <v>4.2620709563147736</v>
      </c>
      <c r="E15" s="29">
        <f t="shared" si="1"/>
        <v>383586.38606832962</v>
      </c>
      <c r="G15" s="28">
        <f t="shared" si="2"/>
        <v>0.66004379999999996</v>
      </c>
      <c r="H15" s="30">
        <v>94407.64</v>
      </c>
      <c r="I15" s="26">
        <v>2.8324100000000001E-2</v>
      </c>
    </row>
    <row r="16" spans="1:12">
      <c r="A16" s="30">
        <v>100000</v>
      </c>
      <c r="B16" s="111">
        <f t="shared" si="0"/>
        <v>0.68836789999999992</v>
      </c>
      <c r="C16" s="29">
        <f t="shared" si="0"/>
        <v>103950.9</v>
      </c>
      <c r="D16" s="26">
        <f t="shared" si="3"/>
        <v>4.0986971092964515</v>
      </c>
      <c r="E16" s="29">
        <f t="shared" si="1"/>
        <v>409869.71092964517</v>
      </c>
      <c r="G16" s="28">
        <f t="shared" si="2"/>
        <v>0.68836789999999992</v>
      </c>
      <c r="H16" s="30">
        <v>103950.9</v>
      </c>
      <c r="I16" s="26">
        <v>3.4414500000000001E-2</v>
      </c>
    </row>
    <row r="17" spans="1:9">
      <c r="A17" s="30">
        <v>110000</v>
      </c>
      <c r="B17" s="111">
        <f t="shared" si="0"/>
        <v>0.72278239999999994</v>
      </c>
      <c r="C17" s="29">
        <f t="shared" si="0"/>
        <v>114415.5</v>
      </c>
      <c r="D17" s="26">
        <f t="shared" si="3"/>
        <v>4.0713386587860709</v>
      </c>
      <c r="E17" s="29">
        <f t="shared" si="1"/>
        <v>447847.25246646779</v>
      </c>
      <c r="G17" s="28">
        <f t="shared" si="2"/>
        <v>0.72278239999999994</v>
      </c>
      <c r="H17" s="30">
        <v>114415.5</v>
      </c>
      <c r="I17" s="26">
        <v>2.0050700000000001E-2</v>
      </c>
    </row>
    <row r="18" spans="1:9">
      <c r="A18" s="30">
        <v>120000</v>
      </c>
      <c r="B18" s="111">
        <f t="shared" si="0"/>
        <v>0.74283309999999991</v>
      </c>
      <c r="C18" s="29">
        <f t="shared" si="0"/>
        <v>124408.4</v>
      </c>
      <c r="D18" s="26">
        <f t="shared" si="3"/>
        <v>3.9487012010973634</v>
      </c>
      <c r="E18" s="29">
        <f t="shared" si="1"/>
        <v>473844.14413168363</v>
      </c>
      <c r="G18" s="28">
        <f t="shared" si="2"/>
        <v>0.74283309999999991</v>
      </c>
      <c r="H18" s="30">
        <v>124408.4</v>
      </c>
      <c r="I18" s="26">
        <v>1.8303400000000001E-2</v>
      </c>
    </row>
    <row r="19" spans="1:9">
      <c r="A19" s="30">
        <v>130000</v>
      </c>
      <c r="B19" s="111">
        <f t="shared" si="0"/>
        <v>0.76113649999999988</v>
      </c>
      <c r="C19" s="29">
        <f t="shared" si="0"/>
        <v>133563.20000000001</v>
      </c>
      <c r="D19" s="26">
        <f t="shared" si="3"/>
        <v>3.8509258963942634</v>
      </c>
      <c r="E19" s="29">
        <f t="shared" si="1"/>
        <v>500620.36653125426</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3.797944575960674</v>
      </c>
      <c r="E20" s="29">
        <f t="shared" si="1"/>
        <v>531712.24063449434</v>
      </c>
      <c r="G20" s="28">
        <f t="shared" si="2"/>
        <v>0.77978959999999986</v>
      </c>
      <c r="H20" s="30">
        <v>144083.70000000001</v>
      </c>
      <c r="I20" s="26">
        <v>1.43909E-2</v>
      </c>
    </row>
    <row r="21" spans="1:9">
      <c r="A21" s="30">
        <v>150000</v>
      </c>
      <c r="B21" s="111">
        <f t="shared" si="0"/>
        <v>0.79418049999999984</v>
      </c>
      <c r="C21" s="29">
        <f t="shared" si="0"/>
        <v>153742.39999999999</v>
      </c>
      <c r="D21" s="26">
        <f t="shared" si="3"/>
        <v>3.7254348616688651</v>
      </c>
      <c r="E21" s="29">
        <f t="shared" si="1"/>
        <v>558815.22925032978</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3.7474237888531099</v>
      </c>
      <c r="E22" s="29">
        <f t="shared" si="1"/>
        <v>599587.80621649756</v>
      </c>
      <c r="G22" s="28">
        <f t="shared" si="2"/>
        <v>0.81300269999999986</v>
      </c>
      <c r="H22" s="30">
        <v>164780.29999999999</v>
      </c>
      <c r="I22" s="26">
        <v>1.40099E-2</v>
      </c>
    </row>
    <row r="23" spans="1:9">
      <c r="A23" s="30">
        <v>170000</v>
      </c>
      <c r="B23" s="111">
        <f t="shared" si="0"/>
        <v>0.82701259999999988</v>
      </c>
      <c r="C23" s="29">
        <f t="shared" si="0"/>
        <v>174773.8</v>
      </c>
      <c r="D23" s="26">
        <f t="shared" si="3"/>
        <v>3.7341293388467212</v>
      </c>
      <c r="E23" s="29">
        <f t="shared" si="1"/>
        <v>634801.98760394263</v>
      </c>
      <c r="G23" s="28">
        <f t="shared" si="2"/>
        <v>0.82701259999999988</v>
      </c>
      <c r="H23" s="30">
        <v>174773.8</v>
      </c>
      <c r="I23" s="26">
        <v>1.08644E-2</v>
      </c>
    </row>
    <row r="24" spans="1:9">
      <c r="A24" s="30">
        <v>180000</v>
      </c>
      <c r="B24" s="111">
        <f t="shared" si="0"/>
        <v>0.83787699999999987</v>
      </c>
      <c r="C24" s="29">
        <f t="shared" si="0"/>
        <v>184214.1</v>
      </c>
      <c r="D24" s="26">
        <f t="shared" si="3"/>
        <v>3.6979444577305935</v>
      </c>
      <c r="E24" s="29">
        <f t="shared" si="1"/>
        <v>665630.0023915068</v>
      </c>
      <c r="G24" s="28">
        <f t="shared" si="2"/>
        <v>0.83787699999999987</v>
      </c>
      <c r="H24" s="30">
        <v>184214.1</v>
      </c>
      <c r="I24" s="26">
        <v>8.0704999999999995E-3</v>
      </c>
    </row>
    <row r="25" spans="1:9">
      <c r="A25" s="30">
        <v>190000</v>
      </c>
      <c r="B25" s="111">
        <f t="shared" si="0"/>
        <v>0.84594749999999985</v>
      </c>
      <c r="C25" s="29">
        <f t="shared" si="0"/>
        <v>194337.1</v>
      </c>
      <c r="D25" s="26">
        <f t="shared" si="3"/>
        <v>3.6360547962090246</v>
      </c>
      <c r="E25" s="29">
        <f t="shared" si="1"/>
        <v>690850.41127971467</v>
      </c>
      <c r="G25" s="28">
        <f t="shared" si="2"/>
        <v>0.84594749999999985</v>
      </c>
      <c r="H25" s="30">
        <v>194337.1</v>
      </c>
      <c r="I25" s="26">
        <v>6.4593999999999997E-3</v>
      </c>
    </row>
    <row r="26" spans="1:9">
      <c r="A26" s="30">
        <v>200000</v>
      </c>
      <c r="B26" s="111">
        <f t="shared" si="0"/>
        <v>0.85240689999999986</v>
      </c>
      <c r="C26" s="29">
        <f t="shared" si="0"/>
        <v>203261.4</v>
      </c>
      <c r="D26" s="26">
        <f t="shared" si="3"/>
        <v>3.5629013795336046</v>
      </c>
      <c r="E26" s="29">
        <f t="shared" si="1"/>
        <v>712580.2759067209</v>
      </c>
      <c r="G26" s="28">
        <f t="shared" si="2"/>
        <v>0.85240689999999986</v>
      </c>
      <c r="H26" s="30">
        <v>203261.4</v>
      </c>
      <c r="I26" s="26">
        <v>1.22804E-2</v>
      </c>
    </row>
    <row r="27" spans="1:9">
      <c r="A27" s="30">
        <v>210000</v>
      </c>
      <c r="B27" s="111">
        <f t="shared" si="0"/>
        <v>0.86468729999999983</v>
      </c>
      <c r="C27" s="29">
        <f t="shared" si="0"/>
        <v>214034.7</v>
      </c>
      <c r="D27" s="26">
        <f t="shared" si="3"/>
        <v>3.6133517690564227</v>
      </c>
      <c r="E27" s="29">
        <f t="shared" si="1"/>
        <v>758803.8715018488</v>
      </c>
      <c r="G27" s="28">
        <f t="shared" si="2"/>
        <v>0.86468729999999983</v>
      </c>
      <c r="H27" s="30">
        <v>214034.7</v>
      </c>
      <c r="I27" s="26">
        <v>7.4536999999999997E-3</v>
      </c>
    </row>
    <row r="28" spans="1:9">
      <c r="A28" s="30">
        <v>220000</v>
      </c>
      <c r="B28" s="111">
        <f t="shared" si="0"/>
        <v>0.87214099999999983</v>
      </c>
      <c r="C28" s="29">
        <f t="shared" si="0"/>
        <v>224731.8</v>
      </c>
      <c r="D28" s="26">
        <f t="shared" si="3"/>
        <v>3.5934630470062623</v>
      </c>
      <c r="E28" s="29">
        <f t="shared" si="1"/>
        <v>790561.87034137768</v>
      </c>
      <c r="G28" s="28">
        <f t="shared" si="2"/>
        <v>0.87214099999999983</v>
      </c>
      <c r="H28" s="30">
        <v>224731.8</v>
      </c>
      <c r="I28" s="26">
        <v>6.3249999999999999E-3</v>
      </c>
    </row>
    <row r="29" spans="1:9">
      <c r="A29" s="30">
        <v>230000</v>
      </c>
      <c r="B29" s="111">
        <f t="shared" si="0"/>
        <v>0.87846599999999986</v>
      </c>
      <c r="C29" s="29">
        <f t="shared" si="0"/>
        <v>234743.6</v>
      </c>
      <c r="D29" s="26">
        <f t="shared" si="3"/>
        <v>3.5652582295803512</v>
      </c>
      <c r="E29" s="29">
        <f t="shared" si="1"/>
        <v>820009.39280348073</v>
      </c>
      <c r="G29" s="28">
        <f t="shared" si="2"/>
        <v>0.87846599999999986</v>
      </c>
      <c r="H29" s="30">
        <v>234743.6</v>
      </c>
      <c r="I29" s="26">
        <v>4.9321E-3</v>
      </c>
    </row>
    <row r="30" spans="1:9">
      <c r="A30" s="30">
        <v>240000</v>
      </c>
      <c r="B30" s="111">
        <f t="shared" si="0"/>
        <v>0.88339809999999985</v>
      </c>
      <c r="C30" s="29">
        <f t="shared" si="0"/>
        <v>243607.4</v>
      </c>
      <c r="D30" s="26">
        <f t="shared" si="3"/>
        <v>3.5198555453576876</v>
      </c>
      <c r="E30" s="29">
        <f t="shared" si="1"/>
        <v>844765.330885845</v>
      </c>
      <c r="G30" s="28">
        <f t="shared" si="2"/>
        <v>0.88339809999999985</v>
      </c>
      <c r="H30" s="30">
        <v>243607.4</v>
      </c>
      <c r="I30" s="26">
        <v>4.2024000000000002E-3</v>
      </c>
    </row>
    <row r="31" spans="1:9">
      <c r="A31" s="30">
        <v>250000</v>
      </c>
      <c r="B31" s="111">
        <f t="shared" si="0"/>
        <v>0.8876004999999999</v>
      </c>
      <c r="C31" s="29">
        <f t="shared" si="0"/>
        <v>253600.9</v>
      </c>
      <c r="D31" s="26">
        <f t="shared" si="3"/>
        <v>3.4689658547469784</v>
      </c>
      <c r="E31" s="29">
        <f t="shared" si="1"/>
        <v>867241.46368674457</v>
      </c>
      <c r="G31" s="28">
        <f t="shared" si="2"/>
        <v>0.8876004999999999</v>
      </c>
      <c r="H31" s="30">
        <v>253600.9</v>
      </c>
      <c r="I31" s="26">
        <v>9.0262999999999993E-3</v>
      </c>
    </row>
    <row r="32" spans="1:9">
      <c r="A32" s="30">
        <v>260000</v>
      </c>
      <c r="B32" s="111">
        <f t="shared" si="0"/>
        <v>0.89662679999999995</v>
      </c>
      <c r="C32" s="29">
        <f t="shared" si="0"/>
        <v>264503.8</v>
      </c>
      <c r="D32" s="26">
        <f t="shared" si="3"/>
        <v>3.5416272560894471</v>
      </c>
      <c r="E32" s="29">
        <f t="shared" si="1"/>
        <v>920823.08658325626</v>
      </c>
      <c r="G32" s="28">
        <f t="shared" si="2"/>
        <v>0.89662679999999995</v>
      </c>
      <c r="H32" s="30">
        <v>264503.8</v>
      </c>
      <c r="I32" s="26">
        <v>3.2282999999999999E-3</v>
      </c>
    </row>
    <row r="33" spans="1:9">
      <c r="A33" s="30">
        <v>270000</v>
      </c>
      <c r="B33" s="111">
        <f t="shared" si="0"/>
        <v>0.89985509999999991</v>
      </c>
      <c r="C33" s="29">
        <f t="shared" si="0"/>
        <v>273933.5</v>
      </c>
      <c r="D33" s="26">
        <f t="shared" si="3"/>
        <v>3.4888162414309165</v>
      </c>
      <c r="E33" s="29">
        <f t="shared" si="1"/>
        <v>941980.38518634741</v>
      </c>
      <c r="G33" s="28">
        <f t="shared" si="2"/>
        <v>0.89985509999999991</v>
      </c>
      <c r="H33" s="30">
        <v>273933.5</v>
      </c>
      <c r="I33" s="26">
        <v>2.8042000000000002E-3</v>
      </c>
    </row>
    <row r="34" spans="1:9">
      <c r="A34" s="30">
        <v>280000</v>
      </c>
      <c r="B34" s="111">
        <f t="shared" si="0"/>
        <v>0.90265929999999994</v>
      </c>
      <c r="C34" s="29">
        <f t="shared" si="0"/>
        <v>284440.7</v>
      </c>
      <c r="D34" s="26">
        <f t="shared" si="3"/>
        <v>3.4329483657382291</v>
      </c>
      <c r="E34" s="29">
        <f t="shared" si="1"/>
        <v>961225.54240670416</v>
      </c>
      <c r="G34" s="28">
        <f t="shared" si="2"/>
        <v>0.90265929999999994</v>
      </c>
      <c r="H34" s="30">
        <v>284440.7</v>
      </c>
      <c r="I34" s="26">
        <v>4.2680000000000001E-3</v>
      </c>
    </row>
    <row r="35" spans="1:9">
      <c r="A35" s="30">
        <v>290000</v>
      </c>
      <c r="B35" s="111">
        <f t="shared" si="0"/>
        <v>0.90692729999999999</v>
      </c>
      <c r="C35" s="29">
        <f t="shared" si="0"/>
        <v>293673</v>
      </c>
      <c r="D35" s="26">
        <f t="shared" si="3"/>
        <v>3.4215883167099408</v>
      </c>
      <c r="E35" s="29">
        <f t="shared" si="1"/>
        <v>992260.61184588284</v>
      </c>
      <c r="G35" s="28">
        <f t="shared" si="2"/>
        <v>0.90692729999999999</v>
      </c>
      <c r="H35" s="30">
        <v>293673</v>
      </c>
      <c r="I35" s="26">
        <v>3.0179999999999998E-3</v>
      </c>
    </row>
    <row r="36" spans="1:9">
      <c r="A36" s="30">
        <v>300000</v>
      </c>
      <c r="B36" s="111">
        <f t="shared" si="0"/>
        <v>0.90994529999999996</v>
      </c>
      <c r="C36" s="29">
        <f t="shared" si="0"/>
        <v>302619.09999999998</v>
      </c>
      <c r="D36" s="26">
        <f t="shared" si="3"/>
        <v>3.3855745131995065</v>
      </c>
      <c r="E36" s="29">
        <f t="shared" si="1"/>
        <v>1015672.3539598519</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3.423798295675716</v>
      </c>
      <c r="E37" s="29">
        <f t="shared" si="1"/>
        <v>1061377.471659472</v>
      </c>
      <c r="G37" s="28">
        <f t="shared" si="2"/>
        <v>0.91536989999999996</v>
      </c>
      <c r="H37" s="30">
        <v>314420.59999999998</v>
      </c>
      <c r="I37" s="26">
        <v>4.3074000000000003E-3</v>
      </c>
    </row>
    <row r="38" spans="1:9">
      <c r="A38" s="30">
        <v>320000</v>
      </c>
      <c r="B38" s="111">
        <f t="shared" si="0"/>
        <v>0.91967729999999992</v>
      </c>
      <c r="C38" s="29">
        <f t="shared" si="0"/>
        <v>323554.2</v>
      </c>
      <c r="D38" s="26">
        <f t="shared" si="3"/>
        <v>3.4419809978938183</v>
      </c>
      <c r="E38" s="29">
        <f t="shared" si="1"/>
        <v>1101433.9193260218</v>
      </c>
      <c r="G38" s="28">
        <f t="shared" si="2"/>
        <v>0.91967729999999992</v>
      </c>
      <c r="H38" s="30">
        <v>323554.2</v>
      </c>
      <c r="I38" s="26">
        <v>4.3264999999999996E-3</v>
      </c>
    </row>
    <row r="39" spans="1:9">
      <c r="A39" s="30">
        <v>330000</v>
      </c>
      <c r="B39" s="111">
        <f t="shared" si="0"/>
        <v>0.92400379999999993</v>
      </c>
      <c r="C39" s="29">
        <f t="shared" si="0"/>
        <v>333967.3</v>
      </c>
      <c r="D39" s="26">
        <f t="shared" si="3"/>
        <v>3.4718757080417117</v>
      </c>
      <c r="E39" s="29">
        <f t="shared" si="1"/>
        <v>1145718.9836537649</v>
      </c>
      <c r="G39" s="28">
        <f t="shared" si="2"/>
        <v>0.92400379999999993</v>
      </c>
      <c r="H39" s="30">
        <v>333967.3</v>
      </c>
      <c r="I39" s="26">
        <v>3.3349E-3</v>
      </c>
    </row>
    <row r="40" spans="1:9">
      <c r="A40" s="30">
        <v>340000</v>
      </c>
      <c r="B40" s="111">
        <f t="shared" si="0"/>
        <v>0.92733869999999996</v>
      </c>
      <c r="C40" s="29">
        <f t="shared" si="0"/>
        <v>342927.1</v>
      </c>
      <c r="D40" s="26">
        <f t="shared" si="3"/>
        <v>3.4793398588332711</v>
      </c>
      <c r="E40" s="29">
        <f t="shared" si="1"/>
        <v>1182975.5520033122</v>
      </c>
      <c r="G40" s="28">
        <f t="shared" si="2"/>
        <v>0.92733869999999996</v>
      </c>
      <c r="H40" s="30">
        <v>342927.1</v>
      </c>
      <c r="I40" s="26">
        <v>1.4004E-3</v>
      </c>
    </row>
    <row r="41" spans="1:9">
      <c r="A41" s="30">
        <v>350000</v>
      </c>
      <c r="B41" s="111">
        <f t="shared" si="0"/>
        <v>0.92873909999999993</v>
      </c>
      <c r="C41" s="29">
        <f t="shared" si="0"/>
        <v>353716.1</v>
      </c>
      <c r="D41" s="26">
        <f t="shared" si="3"/>
        <v>3.4270970221874117</v>
      </c>
      <c r="E41" s="29">
        <f t="shared" si="1"/>
        <v>1199483.9577655941</v>
      </c>
      <c r="G41" s="28">
        <f t="shared" si="2"/>
        <v>0.92873909999999993</v>
      </c>
      <c r="H41" s="30">
        <v>353716.1</v>
      </c>
      <c r="I41" s="26">
        <v>2.8346000000000001E-3</v>
      </c>
    </row>
    <row r="42" spans="1:9">
      <c r="A42" s="30">
        <v>360000</v>
      </c>
      <c r="B42" s="111">
        <f t="shared" si="0"/>
        <v>0.93157369999999995</v>
      </c>
      <c r="C42" s="29">
        <f t="shared" si="0"/>
        <v>363205.1</v>
      </c>
      <c r="D42" s="26">
        <f t="shared" si="3"/>
        <v>3.4292233115076716</v>
      </c>
      <c r="E42" s="29">
        <f t="shared" si="1"/>
        <v>1234520.3921427617</v>
      </c>
      <c r="G42" s="28">
        <f t="shared" si="2"/>
        <v>0.93157369999999995</v>
      </c>
      <c r="H42" s="30">
        <v>363205.1</v>
      </c>
      <c r="I42" s="26">
        <v>2.098E-3</v>
      </c>
    </row>
    <row r="43" spans="1:9">
      <c r="A43" s="30">
        <v>370000</v>
      </c>
      <c r="B43" s="111">
        <f t="shared" si="0"/>
        <v>0.93367169999999999</v>
      </c>
      <c r="C43" s="29">
        <f t="shared" si="0"/>
        <v>374171.8</v>
      </c>
      <c r="D43" s="26">
        <f t="shared" si="3"/>
        <v>3.4110285568896135</v>
      </c>
      <c r="E43" s="29">
        <f t="shared" si="1"/>
        <v>1262080.5660491569</v>
      </c>
      <c r="G43" s="28">
        <f t="shared" si="2"/>
        <v>0.93367169999999999</v>
      </c>
      <c r="H43" s="30">
        <v>374171.8</v>
      </c>
      <c r="I43" s="26">
        <v>3.0821999999999998E-3</v>
      </c>
    </row>
    <row r="44" spans="1:9">
      <c r="A44" s="30">
        <v>380000</v>
      </c>
      <c r="B44" s="111">
        <f t="shared" si="0"/>
        <v>0.93675390000000003</v>
      </c>
      <c r="C44" s="29">
        <f t="shared" si="0"/>
        <v>383087.9</v>
      </c>
      <c r="D44" s="26">
        <f t="shared" si="3"/>
        <v>3.4351353009209191</v>
      </c>
      <c r="E44" s="29">
        <f t="shared" si="1"/>
        <v>1305351.4143499492</v>
      </c>
      <c r="G44" s="28">
        <f t="shared" si="2"/>
        <v>0.93675390000000003</v>
      </c>
      <c r="H44" s="30">
        <v>383087.9</v>
      </c>
      <c r="I44" s="26">
        <v>1.877E-3</v>
      </c>
    </row>
    <row r="45" spans="1:9">
      <c r="A45" s="30">
        <v>390000</v>
      </c>
      <c r="B45" s="111">
        <f t="shared" si="0"/>
        <v>0.93863090000000005</v>
      </c>
      <c r="C45" s="29">
        <f t="shared" si="0"/>
        <v>393458.2</v>
      </c>
      <c r="D45" s="26">
        <f t="shared" si="3"/>
        <v>3.4193826559427505</v>
      </c>
      <c r="E45" s="29">
        <f t="shared" si="1"/>
        <v>1333559.2358176727</v>
      </c>
      <c r="G45" s="28">
        <f t="shared" si="2"/>
        <v>0.93863090000000005</v>
      </c>
      <c r="H45" s="30">
        <v>393458.2</v>
      </c>
      <c r="I45" s="26">
        <v>1.013E-3</v>
      </c>
    </row>
    <row r="46" spans="1:9">
      <c r="A46" s="30">
        <v>400000</v>
      </c>
      <c r="B46" s="111">
        <f t="shared" si="0"/>
        <v>0.93964390000000009</v>
      </c>
      <c r="C46" s="29">
        <f t="shared" si="0"/>
        <v>404177.9</v>
      </c>
      <c r="D46" s="26">
        <f t="shared" si="3"/>
        <v>3.3733440755043143</v>
      </c>
      <c r="E46" s="29">
        <f t="shared" si="1"/>
        <v>1349337.6302017258</v>
      </c>
      <c r="G46" s="28">
        <f t="shared" si="2"/>
        <v>0.93964390000000009</v>
      </c>
      <c r="H46" s="30">
        <v>404177.9</v>
      </c>
      <c r="I46" s="26">
        <v>2.8330999999999999E-3</v>
      </c>
    </row>
    <row r="47" spans="1:9">
      <c r="A47" s="30">
        <v>410000</v>
      </c>
      <c r="B47" s="111">
        <f t="shared" si="0"/>
        <v>0.94247700000000012</v>
      </c>
      <c r="C47" s="29">
        <f t="shared" si="0"/>
        <v>414828.79999999999</v>
      </c>
      <c r="D47" s="26">
        <f t="shared" si="3"/>
        <v>3.4046055187141859</v>
      </c>
      <c r="E47" s="29">
        <f t="shared" si="1"/>
        <v>1395888.2626728162</v>
      </c>
      <c r="G47" s="28">
        <f t="shared" si="2"/>
        <v>0.94247700000000012</v>
      </c>
      <c r="H47" s="30">
        <v>414828.79999999999</v>
      </c>
      <c r="I47" s="26">
        <v>1.4139999999999999E-3</v>
      </c>
    </row>
    <row r="48" spans="1:9">
      <c r="A48" s="30">
        <v>420000</v>
      </c>
      <c r="B48" s="111">
        <f t="shared" si="0"/>
        <v>0.94389100000000015</v>
      </c>
      <c r="C48" s="29">
        <f t="shared" si="0"/>
        <v>422022.1</v>
      </c>
      <c r="D48" s="26">
        <f t="shared" si="3"/>
        <v>3.382409265066908</v>
      </c>
      <c r="E48" s="29">
        <f t="shared" si="1"/>
        <v>1420611.8913281013</v>
      </c>
      <c r="G48" s="28">
        <f t="shared" si="2"/>
        <v>0.94389100000000015</v>
      </c>
      <c r="H48" s="30">
        <v>422022.1</v>
      </c>
      <c r="I48" s="26">
        <v>2.199E-3</v>
      </c>
    </row>
    <row r="49" spans="1:10">
      <c r="A49" s="30">
        <v>430000</v>
      </c>
      <c r="B49" s="111">
        <f t="shared" si="0"/>
        <v>0.9460900000000001</v>
      </c>
      <c r="C49" s="29">
        <f t="shared" si="0"/>
        <v>433920.8</v>
      </c>
      <c r="D49" s="26">
        <f t="shared" si="3"/>
        <v>3.398475754708683</v>
      </c>
      <c r="E49" s="29">
        <f t="shared" si="1"/>
        <v>1461344.5745247337</v>
      </c>
      <c r="G49" s="28">
        <f t="shared" si="2"/>
        <v>0.9460900000000001</v>
      </c>
      <c r="H49" s="30">
        <v>433920.8</v>
      </c>
      <c r="I49" s="26">
        <v>7.9580000000000004E-4</v>
      </c>
    </row>
    <row r="50" spans="1:10">
      <c r="A50" s="30">
        <v>440000</v>
      </c>
      <c r="B50" s="111">
        <f t="shared" si="0"/>
        <v>0.94688580000000011</v>
      </c>
      <c r="C50" s="29">
        <f t="shared" si="0"/>
        <v>443316.5</v>
      </c>
      <c r="D50" s="26">
        <f t="shared" si="3"/>
        <v>3.3562233417458134</v>
      </c>
      <c r="E50" s="29">
        <f t="shared" si="1"/>
        <v>1476738.2703681579</v>
      </c>
      <c r="G50" s="28">
        <f t="shared" si="2"/>
        <v>0.94688580000000011</v>
      </c>
      <c r="H50" s="30">
        <v>443316.5</v>
      </c>
      <c r="I50" s="26">
        <v>9.0280000000000004E-4</v>
      </c>
    </row>
    <row r="51" spans="1:10">
      <c r="A51" s="30">
        <v>450000</v>
      </c>
      <c r="B51" s="111">
        <f t="shared" si="0"/>
        <v>0.94778860000000009</v>
      </c>
      <c r="C51" s="29">
        <f t="shared" si="0"/>
        <v>454346.9</v>
      </c>
      <c r="D51" s="26">
        <f t="shared" si="3"/>
        <v>3.3213498160592594</v>
      </c>
      <c r="E51" s="29">
        <f t="shared" si="1"/>
        <v>1494607.4172266668</v>
      </c>
      <c r="G51" s="28">
        <f t="shared" si="2"/>
        <v>0.94778860000000009</v>
      </c>
      <c r="H51" s="30">
        <v>454346.9</v>
      </c>
      <c r="I51" s="26">
        <v>1.4191E-3</v>
      </c>
    </row>
    <row r="52" spans="1:10">
      <c r="A52" s="30">
        <v>460000</v>
      </c>
      <c r="B52" s="111">
        <f t="shared" si="0"/>
        <v>0.9492077000000001</v>
      </c>
      <c r="C52" s="29">
        <f t="shared" si="0"/>
        <v>464289.5</v>
      </c>
      <c r="D52" s="26">
        <f t="shared" si="3"/>
        <v>3.3123294372160657</v>
      </c>
      <c r="E52" s="29">
        <f t="shared" si="1"/>
        <v>1523671.5411193902</v>
      </c>
      <c r="G52" s="28">
        <f t="shared" si="2"/>
        <v>0.9492077000000001</v>
      </c>
      <c r="H52" s="30">
        <v>464289.5</v>
      </c>
      <c r="I52" s="26">
        <v>1.761E-3</v>
      </c>
    </row>
    <row r="53" spans="1:10">
      <c r="A53" s="30">
        <v>470000</v>
      </c>
      <c r="B53" s="111">
        <f t="shared" si="0"/>
        <v>0.95096870000000011</v>
      </c>
      <c r="C53" s="29">
        <f t="shared" si="0"/>
        <v>472998.7</v>
      </c>
      <c r="D53" s="26">
        <f t="shared" si="3"/>
        <v>3.3228087871658887</v>
      </c>
      <c r="E53" s="29">
        <f t="shared" si="1"/>
        <v>1561720.1299679677</v>
      </c>
      <c r="G53" s="28">
        <f t="shared" si="2"/>
        <v>0.95096870000000011</v>
      </c>
      <c r="H53" s="30">
        <v>472998.7</v>
      </c>
      <c r="I53" s="26">
        <v>1.5690000000000001E-3</v>
      </c>
    </row>
    <row r="54" spans="1:10">
      <c r="A54" s="30">
        <v>480000</v>
      </c>
      <c r="B54" s="111">
        <f t="shared" si="0"/>
        <v>0.95253770000000015</v>
      </c>
      <c r="C54" s="29">
        <f t="shared" si="0"/>
        <v>483226</v>
      </c>
      <c r="D54" s="26">
        <f t="shared" si="3"/>
        <v>3.3285643398461544</v>
      </c>
      <c r="E54" s="29">
        <f t="shared" si="1"/>
        <v>1597710.8831261541</v>
      </c>
      <c r="G54" s="28">
        <f t="shared" si="2"/>
        <v>0.95253770000000015</v>
      </c>
      <c r="H54" s="30">
        <v>483226</v>
      </c>
      <c r="I54" s="26">
        <v>1.1155E-3</v>
      </c>
    </row>
    <row r="55" spans="1:10">
      <c r="A55" s="30">
        <v>490000</v>
      </c>
      <c r="B55" s="111">
        <f t="shared" si="0"/>
        <v>0.9536532000000002</v>
      </c>
      <c r="C55" s="29">
        <f t="shared" si="0"/>
        <v>494096.8</v>
      </c>
      <c r="D55" s="26">
        <f t="shared" si="3"/>
        <v>3.3153773707996361</v>
      </c>
      <c r="E55" s="29">
        <f t="shared" si="1"/>
        <v>1624534.9116918216</v>
      </c>
      <c r="G55" s="28">
        <f t="shared" si="2"/>
        <v>0.9536532000000002</v>
      </c>
      <c r="H55" s="30">
        <v>494096.8</v>
      </c>
      <c r="I55" s="26">
        <v>7.2309999999999996E-4</v>
      </c>
    </row>
    <row r="56" spans="1:10">
      <c r="A56" s="30">
        <v>500000</v>
      </c>
      <c r="B56" s="111">
        <f t="shared" si="0"/>
        <v>0.95437630000000018</v>
      </c>
      <c r="C56" s="29">
        <f t="shared" si="0"/>
        <v>603872.19999999995</v>
      </c>
      <c r="D56" s="26">
        <f t="shared" si="3"/>
        <v>3.284902945141166</v>
      </c>
      <c r="E56" s="29">
        <f t="shared" si="1"/>
        <v>1642451.472570583</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3.2762754259919755</v>
      </c>
      <c r="E57" s="29">
        <f t="shared" si="1"/>
        <v>2457206.5694939815</v>
      </c>
      <c r="G57" s="28">
        <f t="shared" si="2"/>
        <v>0.97443320000000022</v>
      </c>
      <c r="H57" s="30">
        <v>847176</v>
      </c>
      <c r="I57" s="26">
        <v>9.4219999999999998E-3</v>
      </c>
      <c r="J57" s="119">
        <f>B1/10-10*INT(B1/100)</f>
        <v>1.7000000000116415</v>
      </c>
    </row>
    <row r="58" spans="1:10">
      <c r="A58" s="30">
        <v>1000000</v>
      </c>
      <c r="B58" s="111">
        <f t="shared" si="0"/>
        <v>0.98385520000000026</v>
      </c>
      <c r="C58" s="29">
        <f t="shared" si="0"/>
        <v>1355636</v>
      </c>
      <c r="D58" s="26">
        <f t="shared" si="3"/>
        <v>3.3968099108653584</v>
      </c>
      <c r="E58" s="29">
        <f t="shared" si="1"/>
        <v>3396809.9108653585</v>
      </c>
      <c r="G58" s="28">
        <f t="shared" si="2"/>
        <v>0.98385520000000026</v>
      </c>
      <c r="H58" s="30">
        <v>1355636</v>
      </c>
      <c r="I58" s="26">
        <v>1.1408E-2</v>
      </c>
      <c r="J58" s="117" t="s">
        <v>55</v>
      </c>
    </row>
    <row r="59" spans="1:10">
      <c r="A59" s="30">
        <v>2000000</v>
      </c>
      <c r="B59" s="111">
        <f t="shared" si="0"/>
        <v>0.99526320000000024</v>
      </c>
      <c r="C59" s="114">
        <f>J57*H59</f>
        <v>7203411.7000493286</v>
      </c>
      <c r="D59" s="26">
        <f t="shared" si="3"/>
        <v>4.1563630679931753</v>
      </c>
      <c r="E59" s="29">
        <f t="shared" si="1"/>
        <v>8312726.1359863514</v>
      </c>
      <c r="G59" s="28">
        <f t="shared" si="2"/>
        <v>0.99526320000000024</v>
      </c>
      <c r="H59" s="30">
        <v>4237301</v>
      </c>
      <c r="I59" s="26">
        <v>4.7366999999999999E-3</v>
      </c>
      <c r="J59" s="118">
        <f>LOG((1-B59)/(1-B60))/LOG(((1-B59)*C59/E5)/((1-B60)*C60/E5))</f>
        <v>3.6860976064253963</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7"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6.88671875" style="23" customWidth="1"/>
    <col min="4" max="4" width="12.44140625" style="23" customWidth="1"/>
    <col min="5" max="5" width="16.109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2012218</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155379.11695288381</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-2.5130256099901147</v>
      </c>
      <c r="E5" s="29">
        <f t="shared" ref="E5:E59" si="1">((1-B6)*E6+(B6-B5)*C5)/(1-B5)</f>
        <v>155379.11695288381</v>
      </c>
      <c r="G5" s="28">
        <v>0</v>
      </c>
      <c r="H5" s="30">
        <v>-30914.75</v>
      </c>
      <c r="I5" s="26">
        <v>2.33008E-2</v>
      </c>
      <c r="K5" s="36" t="s">
        <v>30</v>
      </c>
      <c r="L5" s="29">
        <v>955</v>
      </c>
    </row>
    <row r="6" spans="1:12">
      <c r="A6" s="30">
        <v>0</v>
      </c>
      <c r="B6" s="111">
        <f t="shared" si="0"/>
        <v>2.33008E-2</v>
      </c>
      <c r="C6" s="29">
        <f t="shared" si="0"/>
        <v>4854.1589999999997</v>
      </c>
      <c r="D6" s="26" t="s">
        <v>18</v>
      </c>
      <c r="E6" s="29">
        <f t="shared" si="1"/>
        <v>159823.4700711169</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17.514322160114226</v>
      </c>
      <c r="E7" s="29">
        <f t="shared" si="1"/>
        <v>175143.22160114226</v>
      </c>
      <c r="G7" s="28">
        <f t="shared" si="2"/>
        <v>0.1111678</v>
      </c>
      <c r="H7" s="30">
        <v>14919.73</v>
      </c>
      <c r="I7" s="26">
        <v>0.1008708</v>
      </c>
    </row>
    <row r="8" spans="1:12">
      <c r="A8" s="30">
        <v>20000</v>
      </c>
      <c r="B8" s="111">
        <f t="shared" si="0"/>
        <v>0.21203859999999999</v>
      </c>
      <c r="C8" s="29">
        <f t="shared" si="0"/>
        <v>24947.64</v>
      </c>
      <c r="D8" s="26">
        <f t="shared" si="3"/>
        <v>9.7827107945863077</v>
      </c>
      <c r="E8" s="29">
        <f t="shared" si="1"/>
        <v>195654.21589172617</v>
      </c>
      <c r="G8" s="28">
        <f t="shared" si="2"/>
        <v>0.21203859999999999</v>
      </c>
      <c r="H8" s="30">
        <v>24947.64</v>
      </c>
      <c r="I8" s="26">
        <v>9.4431600000000004E-2</v>
      </c>
    </row>
    <row r="9" spans="1:12">
      <c r="A9" s="30">
        <v>30000</v>
      </c>
      <c r="B9" s="111">
        <f t="shared" si="0"/>
        <v>0.30647020000000003</v>
      </c>
      <c r="C9" s="29">
        <f t="shared" si="0"/>
        <v>34804.94</v>
      </c>
      <c r="D9" s="26">
        <f t="shared" si="3"/>
        <v>7.2965922208640883</v>
      </c>
      <c r="E9" s="29">
        <f t="shared" si="1"/>
        <v>218897.76662592264</v>
      </c>
      <c r="G9" s="28">
        <f t="shared" si="2"/>
        <v>0.30647020000000003</v>
      </c>
      <c r="H9" s="30">
        <v>34804.94</v>
      </c>
      <c r="I9" s="26">
        <v>8.2154199999999997E-2</v>
      </c>
    </row>
    <row r="10" spans="1:12">
      <c r="A10" s="30">
        <v>40000</v>
      </c>
      <c r="B10" s="111">
        <f t="shared" si="0"/>
        <v>0.38862440000000004</v>
      </c>
      <c r="C10" s="29">
        <f t="shared" si="0"/>
        <v>44257.46</v>
      </c>
      <c r="D10" s="26">
        <f t="shared" si="3"/>
        <v>6.0908855500111061</v>
      </c>
      <c r="E10" s="29">
        <f t="shared" si="1"/>
        <v>243635.42200044426</v>
      </c>
      <c r="G10" s="28">
        <f t="shared" si="2"/>
        <v>0.38862440000000004</v>
      </c>
      <c r="H10" s="30">
        <v>44257.46</v>
      </c>
      <c r="I10" s="26">
        <v>7.1793499999999996E-2</v>
      </c>
    </row>
    <row r="11" spans="1:12">
      <c r="A11" s="30">
        <v>50000</v>
      </c>
      <c r="B11" s="111">
        <f t="shared" si="0"/>
        <v>0.46041790000000005</v>
      </c>
      <c r="C11" s="29">
        <f t="shared" si="0"/>
        <v>54493.73</v>
      </c>
      <c r="D11" s="26">
        <f t="shared" si="3"/>
        <v>5.4032687278642042</v>
      </c>
      <c r="E11" s="29">
        <f t="shared" si="1"/>
        <v>270163.4363932102</v>
      </c>
      <c r="G11" s="28">
        <f t="shared" si="2"/>
        <v>0.46041790000000005</v>
      </c>
      <c r="H11" s="30">
        <v>54493.73</v>
      </c>
      <c r="I11" s="26">
        <v>7.0504499999999998E-2</v>
      </c>
    </row>
    <row r="12" spans="1:12">
      <c r="A12" s="30">
        <v>60000</v>
      </c>
      <c r="B12" s="111">
        <f t="shared" si="0"/>
        <v>0.53092240000000002</v>
      </c>
      <c r="C12" s="29">
        <f t="shared" si="0"/>
        <v>64430.080000000002</v>
      </c>
      <c r="D12" s="26">
        <f t="shared" si="3"/>
        <v>5.0429929278751819</v>
      </c>
      <c r="E12" s="29">
        <f t="shared" si="1"/>
        <v>302579.57567251089</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4.7142826005607574</v>
      </c>
      <c r="E13" s="29">
        <f t="shared" si="1"/>
        <v>329999.78203925304</v>
      </c>
      <c r="G13" s="28">
        <f t="shared" si="2"/>
        <v>0.57935490000000001</v>
      </c>
      <c r="H13" s="30">
        <v>74689.179999999993</v>
      </c>
      <c r="I13" s="26">
        <v>4.2585199999999997E-2</v>
      </c>
    </row>
    <row r="14" spans="1:12">
      <c r="A14" s="30">
        <v>80000</v>
      </c>
      <c r="B14" s="111">
        <f t="shared" si="0"/>
        <v>0.6219401</v>
      </c>
      <c r="C14" s="29">
        <f t="shared" si="0"/>
        <v>84624.97</v>
      </c>
      <c r="D14" s="26">
        <f t="shared" si="3"/>
        <v>4.4844791013191232</v>
      </c>
      <c r="E14" s="29">
        <f t="shared" si="1"/>
        <v>358758.32810552983</v>
      </c>
      <c r="G14" s="28">
        <f t="shared" si="2"/>
        <v>0.6219401</v>
      </c>
      <c r="H14" s="30">
        <v>84624.97</v>
      </c>
      <c r="I14" s="26">
        <v>3.8103699999999997E-2</v>
      </c>
    </row>
    <row r="15" spans="1:12">
      <c r="A15" s="30">
        <v>90000</v>
      </c>
      <c r="B15" s="111">
        <f t="shared" si="0"/>
        <v>0.66004379999999996</v>
      </c>
      <c r="C15" s="29">
        <f t="shared" si="0"/>
        <v>94407.64</v>
      </c>
      <c r="D15" s="26">
        <f t="shared" si="3"/>
        <v>4.3276036794790613</v>
      </c>
      <c r="E15" s="29">
        <f t="shared" si="1"/>
        <v>389484.33115311555</v>
      </c>
      <c r="G15" s="28">
        <f t="shared" si="2"/>
        <v>0.66004379999999996</v>
      </c>
      <c r="H15" s="30">
        <v>94407.64</v>
      </c>
      <c r="I15" s="26">
        <v>2.8324100000000001E-2</v>
      </c>
    </row>
    <row r="16" spans="1:12">
      <c r="A16" s="30">
        <v>100000</v>
      </c>
      <c r="B16" s="111">
        <f t="shared" si="0"/>
        <v>0.68836789999999992</v>
      </c>
      <c r="C16" s="29">
        <f t="shared" si="0"/>
        <v>103950.9</v>
      </c>
      <c r="D16" s="26">
        <f t="shared" si="3"/>
        <v>4.163037175638542</v>
      </c>
      <c r="E16" s="29">
        <f t="shared" si="1"/>
        <v>416303.71756385424</v>
      </c>
      <c r="G16" s="28">
        <f t="shared" si="2"/>
        <v>0.68836789999999992</v>
      </c>
      <c r="H16" s="30">
        <v>103950.9</v>
      </c>
      <c r="I16" s="26">
        <v>3.4414500000000001E-2</v>
      </c>
    </row>
    <row r="17" spans="1:9">
      <c r="A17" s="30">
        <v>110000</v>
      </c>
      <c r="B17" s="111">
        <f t="shared" si="0"/>
        <v>0.72278239999999994</v>
      </c>
      <c r="C17" s="29">
        <f t="shared" si="0"/>
        <v>114415.5</v>
      </c>
      <c r="D17" s="26">
        <f t="shared" si="3"/>
        <v>4.1370908463302598</v>
      </c>
      <c r="E17" s="29">
        <f t="shared" si="1"/>
        <v>455079.99309632857</v>
      </c>
      <c r="G17" s="28">
        <f t="shared" si="2"/>
        <v>0.72278239999999994</v>
      </c>
      <c r="H17" s="30">
        <v>114415.5</v>
      </c>
      <c r="I17" s="26">
        <v>2.0050700000000001E-2</v>
      </c>
    </row>
    <row r="18" spans="1:9">
      <c r="A18" s="30">
        <v>120000</v>
      </c>
      <c r="B18" s="111">
        <f t="shared" si="0"/>
        <v>0.74283309999999991</v>
      </c>
      <c r="C18" s="29">
        <f t="shared" si="0"/>
        <v>124408.4</v>
      </c>
      <c r="D18" s="26">
        <f t="shared" si="3"/>
        <v>4.0136733715319624</v>
      </c>
      <c r="E18" s="29">
        <f t="shared" si="1"/>
        <v>481640.80458383547</v>
      </c>
      <c r="G18" s="28">
        <f t="shared" si="2"/>
        <v>0.74283309999999991</v>
      </c>
      <c r="H18" s="30">
        <v>124408.4</v>
      </c>
      <c r="I18" s="26">
        <v>1.8303400000000001E-2</v>
      </c>
    </row>
    <row r="19" spans="1:9">
      <c r="A19" s="30">
        <v>130000</v>
      </c>
      <c r="B19" s="111">
        <f t="shared" si="0"/>
        <v>0.76113649999999988</v>
      </c>
      <c r="C19" s="29">
        <f t="shared" si="0"/>
        <v>133563.20000000001</v>
      </c>
      <c r="D19" s="26">
        <f t="shared" si="3"/>
        <v>3.9154958607602164</v>
      </c>
      <c r="E19" s="29">
        <f t="shared" si="1"/>
        <v>509014.46189882816</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3.8629811759847708</v>
      </c>
      <c r="E20" s="29">
        <f t="shared" si="1"/>
        <v>540817.3646378679</v>
      </c>
      <c r="G20" s="28">
        <f t="shared" si="2"/>
        <v>0.77978959999999986</v>
      </c>
      <c r="H20" s="30">
        <v>144083.70000000001</v>
      </c>
      <c r="I20" s="26">
        <v>1.43909E-2</v>
      </c>
    </row>
    <row r="21" spans="1:9">
      <c r="A21" s="30">
        <v>150000</v>
      </c>
      <c r="B21" s="111">
        <f t="shared" si="0"/>
        <v>0.79418049999999984</v>
      </c>
      <c r="C21" s="29">
        <f t="shared" si="0"/>
        <v>153742.39999999999</v>
      </c>
      <c r="D21" s="26">
        <f t="shared" si="3"/>
        <v>3.7903798903252843</v>
      </c>
      <c r="E21" s="29">
        <f t="shared" si="1"/>
        <v>568556.98354879266</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3.8144382256535501</v>
      </c>
      <c r="E22" s="29">
        <f t="shared" si="1"/>
        <v>610310.11610456801</v>
      </c>
      <c r="G22" s="28">
        <f t="shared" si="2"/>
        <v>0.81300269999999986</v>
      </c>
      <c r="H22" s="30">
        <v>164780.29999999999</v>
      </c>
      <c r="I22" s="26">
        <v>1.40099E-2</v>
      </c>
    </row>
    <row r="23" spans="1:9">
      <c r="A23" s="30">
        <v>170000</v>
      </c>
      <c r="B23" s="111">
        <f t="shared" si="0"/>
        <v>0.82701259999999988</v>
      </c>
      <c r="C23" s="29">
        <f t="shared" si="0"/>
        <v>174773.8</v>
      </c>
      <c r="D23" s="26">
        <f t="shared" si="3"/>
        <v>3.8023098570889027</v>
      </c>
      <c r="E23" s="29">
        <f t="shared" si="1"/>
        <v>646392.67570511345</v>
      </c>
      <c r="G23" s="28">
        <f t="shared" si="2"/>
        <v>0.82701259999999988</v>
      </c>
      <c r="H23" s="30">
        <v>174773.8</v>
      </c>
      <c r="I23" s="26">
        <v>1.08644E-2</v>
      </c>
    </row>
    <row r="24" spans="1:9">
      <c r="A24" s="30">
        <v>180000</v>
      </c>
      <c r="B24" s="111">
        <f t="shared" si="0"/>
        <v>0.83787699999999987</v>
      </c>
      <c r="C24" s="29">
        <f t="shared" si="0"/>
        <v>184214.1</v>
      </c>
      <c r="D24" s="26">
        <f t="shared" si="3"/>
        <v>3.7666523386067894</v>
      </c>
      <c r="E24" s="29">
        <f t="shared" si="1"/>
        <v>677997.42094922205</v>
      </c>
      <c r="G24" s="28">
        <f t="shared" si="2"/>
        <v>0.83787699999999987</v>
      </c>
      <c r="H24" s="30">
        <v>184214.1</v>
      </c>
      <c r="I24" s="26">
        <v>8.0704999999999995E-3</v>
      </c>
    </row>
    <row r="25" spans="1:9">
      <c r="A25" s="30">
        <v>190000</v>
      </c>
      <c r="B25" s="111">
        <f t="shared" si="0"/>
        <v>0.84594749999999985</v>
      </c>
      <c r="C25" s="29">
        <f t="shared" si="0"/>
        <v>194337.1</v>
      </c>
      <c r="D25" s="26">
        <f t="shared" si="3"/>
        <v>3.7045564945819298</v>
      </c>
      <c r="E25" s="29">
        <f t="shared" si="1"/>
        <v>703865.73397056665</v>
      </c>
      <c r="G25" s="28">
        <f t="shared" si="2"/>
        <v>0.84594749999999985</v>
      </c>
      <c r="H25" s="30">
        <v>194337.1</v>
      </c>
      <c r="I25" s="26">
        <v>6.4593999999999997E-3</v>
      </c>
    </row>
    <row r="26" spans="1:9">
      <c r="A26" s="30">
        <v>200000</v>
      </c>
      <c r="B26" s="111">
        <f t="shared" si="0"/>
        <v>0.85240689999999986</v>
      </c>
      <c r="C26" s="29">
        <f t="shared" si="0"/>
        <v>203261.4</v>
      </c>
      <c r="D26" s="26">
        <f t="shared" si="3"/>
        <v>3.6308260656751816</v>
      </c>
      <c r="E26" s="29">
        <f t="shared" si="1"/>
        <v>726165.21313503629</v>
      </c>
      <c r="G26" s="28">
        <f t="shared" si="2"/>
        <v>0.85240689999999986</v>
      </c>
      <c r="H26" s="30">
        <v>203261.4</v>
      </c>
      <c r="I26" s="26">
        <v>1.22804E-2</v>
      </c>
    </row>
    <row r="27" spans="1:9">
      <c r="A27" s="30">
        <v>210000</v>
      </c>
      <c r="B27" s="111">
        <f t="shared" si="0"/>
        <v>0.86468729999999983</v>
      </c>
      <c r="C27" s="29">
        <f t="shared" si="0"/>
        <v>214034.7</v>
      </c>
      <c r="D27" s="26">
        <f t="shared" si="3"/>
        <v>3.6839129492262384</v>
      </c>
      <c r="E27" s="29">
        <f t="shared" si="1"/>
        <v>773621.71933751006</v>
      </c>
      <c r="G27" s="28">
        <f t="shared" si="2"/>
        <v>0.86468729999999983</v>
      </c>
      <c r="H27" s="30">
        <v>214034.7</v>
      </c>
      <c r="I27" s="26">
        <v>7.4536999999999997E-3</v>
      </c>
    </row>
    <row r="28" spans="1:9">
      <c r="A28" s="30">
        <v>220000</v>
      </c>
      <c r="B28" s="111">
        <f t="shared" si="0"/>
        <v>0.87214099999999983</v>
      </c>
      <c r="C28" s="29">
        <f t="shared" si="0"/>
        <v>224731.8</v>
      </c>
      <c r="D28" s="26">
        <f t="shared" si="3"/>
        <v>3.6647433777837195</v>
      </c>
      <c r="E28" s="29">
        <f t="shared" si="1"/>
        <v>806243.54311241827</v>
      </c>
      <c r="G28" s="28">
        <f t="shared" si="2"/>
        <v>0.87214099999999983</v>
      </c>
      <c r="H28" s="30">
        <v>224731.8</v>
      </c>
      <c r="I28" s="26">
        <v>6.3249999999999999E-3</v>
      </c>
    </row>
    <row r="29" spans="1:9">
      <c r="A29" s="30">
        <v>230000</v>
      </c>
      <c r="B29" s="111">
        <f t="shared" si="0"/>
        <v>0.87846599999999986</v>
      </c>
      <c r="C29" s="29">
        <f t="shared" si="0"/>
        <v>234743.6</v>
      </c>
      <c r="D29" s="26">
        <f t="shared" si="3"/>
        <v>3.6369877723897162</v>
      </c>
      <c r="E29" s="29">
        <f t="shared" si="1"/>
        <v>836507.18764963467</v>
      </c>
      <c r="G29" s="28">
        <f t="shared" si="2"/>
        <v>0.87846599999999986</v>
      </c>
      <c r="H29" s="30">
        <v>234743.6</v>
      </c>
      <c r="I29" s="26">
        <v>4.9321E-3</v>
      </c>
    </row>
    <row r="30" spans="1:9">
      <c r="A30" s="30">
        <v>240000</v>
      </c>
      <c r="B30" s="111">
        <f t="shared" si="0"/>
        <v>0.88339809999999985</v>
      </c>
      <c r="C30" s="29">
        <f t="shared" si="0"/>
        <v>243607.4</v>
      </c>
      <c r="D30" s="26">
        <f t="shared" si="3"/>
        <v>3.5915039990146922</v>
      </c>
      <c r="E30" s="29">
        <f t="shared" si="1"/>
        <v>861960.9597635261</v>
      </c>
      <c r="G30" s="28">
        <f t="shared" si="2"/>
        <v>0.88339809999999985</v>
      </c>
      <c r="H30" s="30">
        <v>243607.4</v>
      </c>
      <c r="I30" s="26">
        <v>4.2024000000000002E-3</v>
      </c>
    </row>
    <row r="31" spans="1:9">
      <c r="A31" s="30">
        <v>250000</v>
      </c>
      <c r="B31" s="111">
        <f t="shared" si="0"/>
        <v>0.8876004999999999</v>
      </c>
      <c r="C31" s="29">
        <f t="shared" si="0"/>
        <v>253600.9</v>
      </c>
      <c r="D31" s="26">
        <f t="shared" si="3"/>
        <v>3.5403200155335464</v>
      </c>
      <c r="E31" s="29">
        <f t="shared" si="1"/>
        <v>885080.00388338661</v>
      </c>
      <c r="G31" s="28">
        <f t="shared" si="2"/>
        <v>0.8876004999999999</v>
      </c>
      <c r="H31" s="30">
        <v>253600.9</v>
      </c>
      <c r="I31" s="26">
        <v>9.0262999999999993E-3</v>
      </c>
    </row>
    <row r="32" spans="1:9">
      <c r="A32" s="30">
        <v>260000</v>
      </c>
      <c r="B32" s="111">
        <f t="shared" si="0"/>
        <v>0.89662679999999995</v>
      </c>
      <c r="C32" s="29">
        <f t="shared" si="0"/>
        <v>264503.8</v>
      </c>
      <c r="D32" s="26">
        <f t="shared" si="3"/>
        <v>3.6162278667086731</v>
      </c>
      <c r="E32" s="29">
        <f t="shared" si="1"/>
        <v>940219.245344255</v>
      </c>
      <c r="G32" s="28">
        <f t="shared" si="2"/>
        <v>0.89662679999999995</v>
      </c>
      <c r="H32" s="30">
        <v>264503.8</v>
      </c>
      <c r="I32" s="26">
        <v>3.2282999999999999E-3</v>
      </c>
    </row>
    <row r="33" spans="1:9">
      <c r="A33" s="30">
        <v>270000</v>
      </c>
      <c r="B33" s="111">
        <f t="shared" si="0"/>
        <v>0.89985509999999991</v>
      </c>
      <c r="C33" s="29">
        <f t="shared" si="0"/>
        <v>273933.5</v>
      </c>
      <c r="D33" s="26">
        <f t="shared" si="3"/>
        <v>3.5629696449578163</v>
      </c>
      <c r="E33" s="29">
        <f t="shared" si="1"/>
        <v>962001.80413861037</v>
      </c>
      <c r="G33" s="28">
        <f t="shared" si="2"/>
        <v>0.89985509999999991</v>
      </c>
      <c r="H33" s="30">
        <v>273933.5</v>
      </c>
      <c r="I33" s="26">
        <v>2.8042000000000002E-3</v>
      </c>
    </row>
    <row r="34" spans="1:9">
      <c r="A34" s="30">
        <v>280000</v>
      </c>
      <c r="B34" s="111">
        <f t="shared" si="0"/>
        <v>0.90265929999999994</v>
      </c>
      <c r="C34" s="29">
        <f t="shared" si="0"/>
        <v>284440.7</v>
      </c>
      <c r="D34" s="26">
        <f t="shared" si="3"/>
        <v>3.5065133581101056</v>
      </c>
      <c r="E34" s="29">
        <f t="shared" si="1"/>
        <v>981823.74027082953</v>
      </c>
      <c r="G34" s="28">
        <f t="shared" si="2"/>
        <v>0.90265929999999994</v>
      </c>
      <c r="H34" s="30">
        <v>284440.7</v>
      </c>
      <c r="I34" s="26">
        <v>4.2680000000000001E-3</v>
      </c>
    </row>
    <row r="35" spans="1:9">
      <c r="A35" s="30">
        <v>290000</v>
      </c>
      <c r="B35" s="111">
        <f t="shared" si="0"/>
        <v>0.90692729999999999</v>
      </c>
      <c r="C35" s="29">
        <f t="shared" si="0"/>
        <v>293673</v>
      </c>
      <c r="D35" s="26">
        <f t="shared" si="3"/>
        <v>3.4958737019548556</v>
      </c>
      <c r="E35" s="29">
        <f t="shared" si="1"/>
        <v>1013803.3735669082</v>
      </c>
      <c r="G35" s="28">
        <f t="shared" si="2"/>
        <v>0.90692729999999999</v>
      </c>
      <c r="H35" s="30">
        <v>293673</v>
      </c>
      <c r="I35" s="26">
        <v>3.0179999999999998E-3</v>
      </c>
    </row>
    <row r="36" spans="1:9">
      <c r="A36" s="30">
        <v>300000</v>
      </c>
      <c r="B36" s="111">
        <f t="shared" si="0"/>
        <v>0.90994529999999996</v>
      </c>
      <c r="C36" s="29">
        <f t="shared" si="0"/>
        <v>302619.09999999998</v>
      </c>
      <c r="D36" s="26">
        <f t="shared" si="3"/>
        <v>3.4597902583274665</v>
      </c>
      <c r="E36" s="29">
        <f t="shared" si="1"/>
        <v>1037937.0774982399</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3.500223594019864</v>
      </c>
      <c r="E37" s="29">
        <f t="shared" si="1"/>
        <v>1085069.3141461578</v>
      </c>
      <c r="G37" s="28">
        <f t="shared" si="2"/>
        <v>0.91536989999999996</v>
      </c>
      <c r="H37" s="30">
        <v>314420.59999999998</v>
      </c>
      <c r="I37" s="26">
        <v>4.3074000000000003E-3</v>
      </c>
    </row>
    <row r="38" spans="1:9">
      <c r="A38" s="30">
        <v>320000</v>
      </c>
      <c r="B38" s="111">
        <f t="shared" si="0"/>
        <v>0.91967729999999992</v>
      </c>
      <c r="C38" s="29">
        <f t="shared" si="0"/>
        <v>323554.2</v>
      </c>
      <c r="D38" s="26">
        <f t="shared" si="3"/>
        <v>3.5199883279680244</v>
      </c>
      <c r="E38" s="29">
        <f t="shared" si="1"/>
        <v>1126396.2649497679</v>
      </c>
      <c r="G38" s="28">
        <f t="shared" si="2"/>
        <v>0.91967729999999992</v>
      </c>
      <c r="H38" s="30">
        <v>323554.2</v>
      </c>
      <c r="I38" s="26">
        <v>4.3264999999999996E-3</v>
      </c>
    </row>
    <row r="39" spans="1:9">
      <c r="A39" s="30">
        <v>330000</v>
      </c>
      <c r="B39" s="111">
        <f t="shared" si="0"/>
        <v>0.92400379999999993</v>
      </c>
      <c r="C39" s="29">
        <f t="shared" si="0"/>
        <v>333967.3</v>
      </c>
      <c r="D39" s="26">
        <f t="shared" si="3"/>
        <v>3.5518255986316354</v>
      </c>
      <c r="E39" s="29">
        <f t="shared" si="1"/>
        <v>1172102.4475484397</v>
      </c>
      <c r="G39" s="28">
        <f t="shared" si="2"/>
        <v>0.92400379999999993</v>
      </c>
      <c r="H39" s="30">
        <v>333967.3</v>
      </c>
      <c r="I39" s="26">
        <v>3.3349E-3</v>
      </c>
    </row>
    <row r="40" spans="1:9">
      <c r="A40" s="30">
        <v>340000</v>
      </c>
      <c r="B40" s="111">
        <f t="shared" si="0"/>
        <v>0.92733869999999996</v>
      </c>
      <c r="C40" s="29">
        <f t="shared" si="0"/>
        <v>342927.1</v>
      </c>
      <c r="D40" s="26">
        <f t="shared" si="3"/>
        <v>3.5604997787725483</v>
      </c>
      <c r="E40" s="29">
        <f t="shared" si="1"/>
        <v>1210569.9247826664</v>
      </c>
      <c r="G40" s="28">
        <f t="shared" si="2"/>
        <v>0.92733869999999996</v>
      </c>
      <c r="H40" s="30">
        <v>342927.1</v>
      </c>
      <c r="I40" s="26">
        <v>1.4004E-3</v>
      </c>
    </row>
    <row r="41" spans="1:9">
      <c r="A41" s="30">
        <v>350000</v>
      </c>
      <c r="B41" s="111">
        <f t="shared" si="0"/>
        <v>0.92873909999999993</v>
      </c>
      <c r="C41" s="29">
        <f t="shared" si="0"/>
        <v>353716.1</v>
      </c>
      <c r="D41" s="26">
        <f t="shared" si="3"/>
        <v>3.5074874506324445</v>
      </c>
      <c r="E41" s="29">
        <f t="shared" si="1"/>
        <v>1227620.6077213555</v>
      </c>
      <c r="G41" s="28">
        <f t="shared" si="2"/>
        <v>0.92873909999999993</v>
      </c>
      <c r="H41" s="30">
        <v>353716.1</v>
      </c>
      <c r="I41" s="26">
        <v>2.8346000000000001E-3</v>
      </c>
    </row>
    <row r="42" spans="1:9">
      <c r="A42" s="30">
        <v>360000</v>
      </c>
      <c r="B42" s="111">
        <f t="shared" si="0"/>
        <v>0.93157369999999995</v>
      </c>
      <c r="C42" s="29">
        <f t="shared" si="0"/>
        <v>363205.1</v>
      </c>
      <c r="D42" s="26">
        <f t="shared" si="3"/>
        <v>3.5106183874601324</v>
      </c>
      <c r="E42" s="29">
        <f t="shared" si="1"/>
        <v>1263822.6194856477</v>
      </c>
      <c r="G42" s="28">
        <f t="shared" si="2"/>
        <v>0.93157369999999995</v>
      </c>
      <c r="H42" s="30">
        <v>363205.1</v>
      </c>
      <c r="I42" s="26">
        <v>2.098E-3</v>
      </c>
    </row>
    <row r="43" spans="1:9">
      <c r="A43" s="30">
        <v>370000</v>
      </c>
      <c r="B43" s="111">
        <f t="shared" si="0"/>
        <v>0.93367169999999999</v>
      </c>
      <c r="C43" s="29">
        <f t="shared" si="0"/>
        <v>374171.8</v>
      </c>
      <c r="D43" s="26">
        <f t="shared" si="3"/>
        <v>3.4927287532157631</v>
      </c>
      <c r="E43" s="29">
        <f t="shared" si="1"/>
        <v>1292309.6386898323</v>
      </c>
      <c r="G43" s="28">
        <f t="shared" si="2"/>
        <v>0.93367169999999999</v>
      </c>
      <c r="H43" s="30">
        <v>374171.8</v>
      </c>
      <c r="I43" s="26">
        <v>3.0821999999999998E-3</v>
      </c>
    </row>
    <row r="44" spans="1:9">
      <c r="A44" s="30">
        <v>380000</v>
      </c>
      <c r="B44" s="111">
        <f t="shared" si="0"/>
        <v>0.93675390000000003</v>
      </c>
      <c r="C44" s="29">
        <f t="shared" si="0"/>
        <v>383087.9</v>
      </c>
      <c r="D44" s="26">
        <f t="shared" si="3"/>
        <v>3.5185622465238269</v>
      </c>
      <c r="E44" s="29">
        <f t="shared" si="1"/>
        <v>1337053.6536790542</v>
      </c>
      <c r="G44" s="28">
        <f t="shared" si="2"/>
        <v>0.93675390000000003</v>
      </c>
      <c r="H44" s="30">
        <v>383087.9</v>
      </c>
      <c r="I44" s="26">
        <v>1.877E-3</v>
      </c>
    </row>
    <row r="45" spans="1:9">
      <c r="A45" s="30">
        <v>390000</v>
      </c>
      <c r="B45" s="111">
        <f t="shared" si="0"/>
        <v>0.93863090000000005</v>
      </c>
      <c r="C45" s="29">
        <f t="shared" si="0"/>
        <v>393458.2</v>
      </c>
      <c r="D45" s="26">
        <f t="shared" si="3"/>
        <v>3.5031566707880444</v>
      </c>
      <c r="E45" s="29">
        <f t="shared" si="1"/>
        <v>1366231.1016073374</v>
      </c>
      <c r="G45" s="28">
        <f t="shared" si="2"/>
        <v>0.93863090000000005</v>
      </c>
      <c r="H45" s="30">
        <v>393458.2</v>
      </c>
      <c r="I45" s="26">
        <v>1.013E-3</v>
      </c>
    </row>
    <row r="46" spans="1:9">
      <c r="A46" s="30">
        <v>400000</v>
      </c>
      <c r="B46" s="111">
        <f t="shared" si="0"/>
        <v>0.93964390000000009</v>
      </c>
      <c r="C46" s="29">
        <f t="shared" si="0"/>
        <v>404177.9</v>
      </c>
      <c r="D46" s="26">
        <f t="shared" si="3"/>
        <v>3.4563946287554566</v>
      </c>
      <c r="E46" s="29">
        <f t="shared" si="1"/>
        <v>1382557.8515021827</v>
      </c>
      <c r="G46" s="28">
        <f t="shared" si="2"/>
        <v>0.93964390000000009</v>
      </c>
      <c r="H46" s="30">
        <v>404177.9</v>
      </c>
      <c r="I46" s="26">
        <v>2.8330999999999999E-3</v>
      </c>
    </row>
    <row r="47" spans="1:9">
      <c r="A47" s="30">
        <v>410000</v>
      </c>
      <c r="B47" s="111">
        <f t="shared" si="0"/>
        <v>0.94247700000000012</v>
      </c>
      <c r="C47" s="29">
        <f t="shared" si="0"/>
        <v>414828.79999999999</v>
      </c>
      <c r="D47" s="26">
        <f t="shared" si="3"/>
        <v>3.4896210564580494</v>
      </c>
      <c r="E47" s="29">
        <f t="shared" si="1"/>
        <v>1430744.6331478003</v>
      </c>
      <c r="G47" s="28">
        <f t="shared" si="2"/>
        <v>0.94247700000000012</v>
      </c>
      <c r="H47" s="30">
        <v>414828.79999999999</v>
      </c>
      <c r="I47" s="26">
        <v>1.4139999999999999E-3</v>
      </c>
    </row>
    <row r="48" spans="1:9">
      <c r="A48" s="30">
        <v>420000</v>
      </c>
      <c r="B48" s="111">
        <f t="shared" si="0"/>
        <v>0.94389100000000015</v>
      </c>
      <c r="C48" s="29">
        <f t="shared" si="0"/>
        <v>422022.1</v>
      </c>
      <c r="D48" s="26">
        <f t="shared" si="3"/>
        <v>3.4674920842578074</v>
      </c>
      <c r="E48" s="29">
        <f t="shared" si="1"/>
        <v>1456346.6753882791</v>
      </c>
      <c r="G48" s="28">
        <f t="shared" si="2"/>
        <v>0.94389100000000015</v>
      </c>
      <c r="H48" s="30">
        <v>422022.1</v>
      </c>
      <c r="I48" s="26">
        <v>2.199E-3</v>
      </c>
    </row>
    <row r="49" spans="1:10">
      <c r="A49" s="30">
        <v>430000</v>
      </c>
      <c r="B49" s="111">
        <f t="shared" si="0"/>
        <v>0.9460900000000001</v>
      </c>
      <c r="C49" s="29">
        <f t="shared" si="0"/>
        <v>433920.8</v>
      </c>
      <c r="D49" s="26">
        <f t="shared" si="3"/>
        <v>3.4849697390336565</v>
      </c>
      <c r="E49" s="29">
        <f t="shared" si="1"/>
        <v>1498536.9877844723</v>
      </c>
      <c r="G49" s="28">
        <f t="shared" si="2"/>
        <v>0.9460900000000001</v>
      </c>
      <c r="H49" s="30">
        <v>433920.8</v>
      </c>
      <c r="I49" s="26">
        <v>7.9580000000000004E-4</v>
      </c>
    </row>
    <row r="50" spans="1:10">
      <c r="A50" s="30">
        <v>440000</v>
      </c>
      <c r="B50" s="111">
        <f t="shared" si="0"/>
        <v>0.94688580000000011</v>
      </c>
      <c r="C50" s="29">
        <f t="shared" si="0"/>
        <v>443316.5</v>
      </c>
      <c r="D50" s="26">
        <f t="shared" si="3"/>
        <v>3.4420180238917841</v>
      </c>
      <c r="E50" s="29">
        <f t="shared" si="1"/>
        <v>1514487.930512385</v>
      </c>
      <c r="G50" s="28">
        <f t="shared" si="2"/>
        <v>0.94688580000000011</v>
      </c>
      <c r="H50" s="30">
        <v>443316.5</v>
      </c>
      <c r="I50" s="26">
        <v>9.0280000000000004E-4</v>
      </c>
    </row>
    <row r="51" spans="1:10">
      <c r="A51" s="30">
        <v>450000</v>
      </c>
      <c r="B51" s="111">
        <f t="shared" si="0"/>
        <v>0.94778860000000009</v>
      </c>
      <c r="C51" s="29">
        <f t="shared" si="0"/>
        <v>454346.9</v>
      </c>
      <c r="D51" s="26">
        <f t="shared" si="3"/>
        <v>3.4066884798092585</v>
      </c>
      <c r="E51" s="29">
        <f t="shared" si="1"/>
        <v>1533009.8159141664</v>
      </c>
      <c r="G51" s="28">
        <f t="shared" si="2"/>
        <v>0.94778860000000009</v>
      </c>
      <c r="H51" s="30">
        <v>454346.9</v>
      </c>
      <c r="I51" s="26">
        <v>1.4191E-3</v>
      </c>
    </row>
    <row r="52" spans="1:10">
      <c r="A52" s="30">
        <v>460000</v>
      </c>
      <c r="B52" s="111">
        <f t="shared" si="0"/>
        <v>0.9492077000000001</v>
      </c>
      <c r="C52" s="29">
        <f t="shared" si="0"/>
        <v>464289.5</v>
      </c>
      <c r="D52" s="26">
        <f t="shared" si="3"/>
        <v>3.3981453803392703</v>
      </c>
      <c r="E52" s="29">
        <f t="shared" si="1"/>
        <v>1563146.8749560644</v>
      </c>
      <c r="G52" s="28">
        <f t="shared" si="2"/>
        <v>0.9492077000000001</v>
      </c>
      <c r="H52" s="30">
        <v>464289.5</v>
      </c>
      <c r="I52" s="26">
        <v>1.761E-3</v>
      </c>
    </row>
    <row r="53" spans="1:10">
      <c r="A53" s="30">
        <v>470000</v>
      </c>
      <c r="B53" s="111">
        <f t="shared" si="0"/>
        <v>0.95096870000000011</v>
      </c>
      <c r="C53" s="29">
        <f t="shared" si="0"/>
        <v>472998.7</v>
      </c>
      <c r="D53" s="26">
        <f t="shared" si="3"/>
        <v>3.409815432588021</v>
      </c>
      <c r="E53" s="29">
        <f t="shared" si="1"/>
        <v>1602613.2533163698</v>
      </c>
      <c r="G53" s="28">
        <f t="shared" si="2"/>
        <v>0.95096870000000011</v>
      </c>
      <c r="H53" s="30">
        <v>472998.7</v>
      </c>
      <c r="I53" s="26">
        <v>1.5690000000000001E-3</v>
      </c>
    </row>
    <row r="54" spans="1:10">
      <c r="A54" s="30">
        <v>480000</v>
      </c>
      <c r="B54" s="111">
        <f t="shared" si="0"/>
        <v>0.95253770000000015</v>
      </c>
      <c r="C54" s="29">
        <f t="shared" si="0"/>
        <v>483226</v>
      </c>
      <c r="D54" s="26">
        <f t="shared" si="3"/>
        <v>3.4165746746641972</v>
      </c>
      <c r="E54" s="29">
        <f t="shared" si="1"/>
        <v>1639955.8438388146</v>
      </c>
      <c r="G54" s="28">
        <f t="shared" si="2"/>
        <v>0.95253770000000015</v>
      </c>
      <c r="H54" s="30">
        <v>483226</v>
      </c>
      <c r="I54" s="26">
        <v>1.1155E-3</v>
      </c>
    </row>
    <row r="55" spans="1:10">
      <c r="A55" s="30">
        <v>490000</v>
      </c>
      <c r="B55" s="111">
        <f t="shared" si="0"/>
        <v>0.9536532000000002</v>
      </c>
      <c r="C55" s="29">
        <f t="shared" si="0"/>
        <v>494096.8</v>
      </c>
      <c r="D55" s="26">
        <f t="shared" si="3"/>
        <v>3.4036666267442386</v>
      </c>
      <c r="E55" s="29">
        <f t="shared" si="1"/>
        <v>1667796.6471046768</v>
      </c>
      <c r="G55" s="28">
        <f t="shared" si="2"/>
        <v>0.9536532000000002</v>
      </c>
      <c r="H55" s="30">
        <v>494096.8</v>
      </c>
      <c r="I55" s="26">
        <v>7.2309999999999996E-4</v>
      </c>
    </row>
    <row r="56" spans="1:10">
      <c r="A56" s="30">
        <v>500000</v>
      </c>
      <c r="B56" s="111">
        <f t="shared" si="0"/>
        <v>0.95437630000000018</v>
      </c>
      <c r="C56" s="29">
        <f t="shared" si="0"/>
        <v>603872.19999999995</v>
      </c>
      <c r="D56" s="26">
        <f t="shared" si="3"/>
        <v>3.3727977453801867</v>
      </c>
      <c r="E56" s="29">
        <f t="shared" si="1"/>
        <v>1686398.8726900935</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3.3808403564920786</v>
      </c>
      <c r="E57" s="29">
        <f t="shared" si="1"/>
        <v>2535630.2673690589</v>
      </c>
      <c r="G57" s="28">
        <f t="shared" si="2"/>
        <v>0.97443320000000022</v>
      </c>
      <c r="H57" s="30">
        <v>847176</v>
      </c>
      <c r="I57" s="26">
        <v>9.4219999999999998E-3</v>
      </c>
      <c r="J57" s="119">
        <f>B1/10-10*INT(B1/100)</f>
        <v>1.7999999999883585</v>
      </c>
    </row>
    <row r="58" spans="1:10">
      <c r="A58" s="30">
        <v>1000000</v>
      </c>
      <c r="B58" s="111">
        <f t="shared" si="0"/>
        <v>0.98385520000000026</v>
      </c>
      <c r="C58" s="29">
        <f t="shared" si="0"/>
        <v>1355636</v>
      </c>
      <c r="D58" s="26">
        <f t="shared" si="3"/>
        <v>3.5210011674205681</v>
      </c>
      <c r="E58" s="29">
        <f t="shared" si="1"/>
        <v>3521001.1674205679</v>
      </c>
      <c r="G58" s="28">
        <f t="shared" si="2"/>
        <v>0.98385520000000026</v>
      </c>
      <c r="H58" s="30">
        <v>1355636</v>
      </c>
      <c r="I58" s="26">
        <v>1.1408E-2</v>
      </c>
      <c r="J58" s="117" t="s">
        <v>55</v>
      </c>
    </row>
    <row r="59" spans="1:10">
      <c r="A59" s="30">
        <v>2000000</v>
      </c>
      <c r="B59" s="111">
        <f t="shared" si="0"/>
        <v>0.99526320000000024</v>
      </c>
      <c r="C59" s="114">
        <f>J57*H59</f>
        <v>7627141.7999506714</v>
      </c>
      <c r="D59" s="26">
        <f t="shared" si="3"/>
        <v>4.3680083769393647</v>
      </c>
      <c r="E59" s="29">
        <f t="shared" si="1"/>
        <v>8736016.7538787294</v>
      </c>
      <c r="G59" s="28">
        <f t="shared" si="2"/>
        <v>0.99526320000000024</v>
      </c>
      <c r="H59" s="30">
        <v>4237301</v>
      </c>
      <c r="I59" s="26">
        <v>4.7366999999999999E-3</v>
      </c>
      <c r="J59" s="118">
        <f>LOG((1-B59)/(1-B60))/LOG(((1-B59)*C59/E5)/((1-B60)*C60/E5))</f>
        <v>3.5764343400613741</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0"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 style="23" customWidth="1"/>
    <col min="4" max="4" width="12.44140625" style="23" customWidth="1"/>
    <col min="5" max="5" width="16.55468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2012219</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157384.15995229984</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-2.5454541918064977</v>
      </c>
      <c r="E5" s="29">
        <f t="shared" ref="E5:E59" si="1">((1-B6)*E6+(B6-B5)*C5)/(1-B5)</f>
        <v>157384.15995229984</v>
      </c>
      <c r="G5" s="28">
        <v>0</v>
      </c>
      <c r="H5" s="30">
        <v>-30914.75</v>
      </c>
      <c r="I5" s="26">
        <v>2.33008E-2</v>
      </c>
      <c r="K5" s="36" t="s">
        <v>30</v>
      </c>
      <c r="L5" s="29">
        <v>955</v>
      </c>
    </row>
    <row r="6" spans="1:12">
      <c r="A6" s="30">
        <v>0</v>
      </c>
      <c r="B6" s="111">
        <f t="shared" si="0"/>
        <v>2.33008E-2</v>
      </c>
      <c r="C6" s="29">
        <f t="shared" si="0"/>
        <v>4854.1589999999997</v>
      </c>
      <c r="D6" s="26" t="s">
        <v>18</v>
      </c>
      <c r="E6" s="29">
        <f t="shared" si="1"/>
        <v>161876.34673920061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17.739903884022976</v>
      </c>
      <c r="E7" s="29">
        <f t="shared" si="1"/>
        <v>177399.03884022974</v>
      </c>
      <c r="G7" s="28">
        <f t="shared" si="2"/>
        <v>0.1111678</v>
      </c>
      <c r="H7" s="30">
        <v>14919.73</v>
      </c>
      <c r="I7" s="26">
        <v>0.1008708</v>
      </c>
    </row>
    <row r="8" spans="1:12">
      <c r="A8" s="30">
        <v>20000</v>
      </c>
      <c r="B8" s="111">
        <f t="shared" si="0"/>
        <v>0.21203859999999999</v>
      </c>
      <c r="C8" s="29">
        <f t="shared" si="0"/>
        <v>24947.64</v>
      </c>
      <c r="D8" s="26">
        <f t="shared" si="3"/>
        <v>9.9099405674797545</v>
      </c>
      <c r="E8" s="29">
        <f t="shared" si="1"/>
        <v>198198.81134959508</v>
      </c>
      <c r="G8" s="28">
        <f t="shared" si="2"/>
        <v>0.21203859999999999</v>
      </c>
      <c r="H8" s="30">
        <v>24947.64</v>
      </c>
      <c r="I8" s="26">
        <v>9.4431600000000004E-2</v>
      </c>
    </row>
    <row r="9" spans="1:12">
      <c r="A9" s="30">
        <v>30000</v>
      </c>
      <c r="B9" s="111">
        <f t="shared" si="0"/>
        <v>0.30647020000000003</v>
      </c>
      <c r="C9" s="29">
        <f t="shared" si="0"/>
        <v>34804.94</v>
      </c>
      <c r="D9" s="26">
        <f t="shared" si="3"/>
        <v>7.3929612112769023</v>
      </c>
      <c r="E9" s="29">
        <f t="shared" si="1"/>
        <v>221788.83633830707</v>
      </c>
      <c r="G9" s="28">
        <f t="shared" si="2"/>
        <v>0.30647020000000003</v>
      </c>
      <c r="H9" s="30">
        <v>34804.94</v>
      </c>
      <c r="I9" s="26">
        <v>8.2154199999999997E-2</v>
      </c>
    </row>
    <row r="10" spans="1:12">
      <c r="A10" s="30">
        <v>40000</v>
      </c>
      <c r="B10" s="111">
        <f t="shared" si="0"/>
        <v>0.38862440000000004</v>
      </c>
      <c r="C10" s="29">
        <f t="shared" si="0"/>
        <v>44257.46</v>
      </c>
      <c r="D10" s="26">
        <f t="shared" si="3"/>
        <v>6.1728745515110042</v>
      </c>
      <c r="E10" s="29">
        <f t="shared" si="1"/>
        <v>246914.98206044018</v>
      </c>
      <c r="G10" s="28">
        <f t="shared" si="2"/>
        <v>0.38862440000000004</v>
      </c>
      <c r="H10" s="30">
        <v>44257.46</v>
      </c>
      <c r="I10" s="26">
        <v>7.1793499999999996E-2</v>
      </c>
    </row>
    <row r="11" spans="1:12">
      <c r="A11" s="30">
        <v>50000</v>
      </c>
      <c r="B11" s="111">
        <f t="shared" si="0"/>
        <v>0.46041790000000005</v>
      </c>
      <c r="C11" s="29">
        <f t="shared" si="0"/>
        <v>54493.73</v>
      </c>
      <c r="D11" s="26">
        <f t="shared" si="3"/>
        <v>5.4775870938521063</v>
      </c>
      <c r="E11" s="29">
        <f t="shared" si="1"/>
        <v>273879.35469260532</v>
      </c>
      <c r="G11" s="28">
        <f t="shared" si="2"/>
        <v>0.46041790000000005</v>
      </c>
      <c r="H11" s="30">
        <v>54493.73</v>
      </c>
      <c r="I11" s="26">
        <v>7.0504499999999998E-2</v>
      </c>
    </row>
    <row r="12" spans="1:12">
      <c r="A12" s="30">
        <v>60000</v>
      </c>
      <c r="B12" s="111">
        <f t="shared" si="0"/>
        <v>0.53092240000000002</v>
      </c>
      <c r="C12" s="29">
        <f t="shared" si="0"/>
        <v>64430.080000000002</v>
      </c>
      <c r="D12" s="26">
        <f t="shared" si="3"/>
        <v>5.1142335569813264</v>
      </c>
      <c r="E12" s="29">
        <f t="shared" si="1"/>
        <v>306854.01341887959</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4.7823767526624446</v>
      </c>
      <c r="E13" s="29">
        <f t="shared" si="1"/>
        <v>334766.37268637109</v>
      </c>
      <c r="G13" s="28">
        <f t="shared" si="2"/>
        <v>0.57935490000000001</v>
      </c>
      <c r="H13" s="30">
        <v>74689.179999999993</v>
      </c>
      <c r="I13" s="26">
        <v>4.2585199999999997E-2</v>
      </c>
    </row>
    <row r="14" spans="1:12">
      <c r="A14" s="30">
        <v>80000</v>
      </c>
      <c r="B14" s="111">
        <f t="shared" si="0"/>
        <v>0.6219401</v>
      </c>
      <c r="C14" s="29">
        <f t="shared" si="0"/>
        <v>84624.97</v>
      </c>
      <c r="D14" s="26">
        <f t="shared" si="3"/>
        <v>4.5507729280188087</v>
      </c>
      <c r="E14" s="29">
        <f t="shared" si="1"/>
        <v>364061.83424150466</v>
      </c>
      <c r="G14" s="28">
        <f t="shared" si="2"/>
        <v>0.6219401</v>
      </c>
      <c r="H14" s="30">
        <v>84624.97</v>
      </c>
      <c r="I14" s="26">
        <v>3.8103699999999997E-2</v>
      </c>
    </row>
    <row r="15" spans="1:12">
      <c r="A15" s="30">
        <v>90000</v>
      </c>
      <c r="B15" s="111">
        <f t="shared" si="0"/>
        <v>0.66004379999999996</v>
      </c>
      <c r="C15" s="29">
        <f t="shared" si="0"/>
        <v>94407.64</v>
      </c>
      <c r="D15" s="26">
        <f t="shared" si="3"/>
        <v>4.3931364026624227</v>
      </c>
      <c r="E15" s="29">
        <f t="shared" si="1"/>
        <v>395382.27623961802</v>
      </c>
      <c r="G15" s="28">
        <f t="shared" si="2"/>
        <v>0.66004379999999996</v>
      </c>
      <c r="H15" s="30">
        <v>94407.64</v>
      </c>
      <c r="I15" s="26">
        <v>2.8324100000000001E-2</v>
      </c>
    </row>
    <row r="16" spans="1:12">
      <c r="A16" s="30">
        <v>100000</v>
      </c>
      <c r="B16" s="111">
        <f t="shared" si="0"/>
        <v>0.68836789999999992</v>
      </c>
      <c r="C16" s="29">
        <f t="shared" si="0"/>
        <v>103950.9</v>
      </c>
      <c r="D16" s="26">
        <f t="shared" si="3"/>
        <v>4.2273772419993589</v>
      </c>
      <c r="E16" s="29">
        <f t="shared" si="1"/>
        <v>422737.72419993585</v>
      </c>
      <c r="G16" s="28">
        <f t="shared" si="2"/>
        <v>0.68836789999999992</v>
      </c>
      <c r="H16" s="30">
        <v>103950.9</v>
      </c>
      <c r="I16" s="26">
        <v>3.4414500000000001E-2</v>
      </c>
    </row>
    <row r="17" spans="1:9">
      <c r="A17" s="30">
        <v>110000</v>
      </c>
      <c r="B17" s="111">
        <f t="shared" si="0"/>
        <v>0.72278239999999994</v>
      </c>
      <c r="C17" s="29">
        <f t="shared" si="0"/>
        <v>114415.5</v>
      </c>
      <c r="D17" s="26">
        <f t="shared" si="3"/>
        <v>4.2028430338935854</v>
      </c>
      <c r="E17" s="29">
        <f t="shared" si="1"/>
        <v>462312.73372829438</v>
      </c>
      <c r="G17" s="28">
        <f t="shared" si="2"/>
        <v>0.72278239999999994</v>
      </c>
      <c r="H17" s="30">
        <v>114415.5</v>
      </c>
      <c r="I17" s="26">
        <v>2.0050700000000001E-2</v>
      </c>
    </row>
    <row r="18" spans="1:9">
      <c r="A18" s="30">
        <v>120000</v>
      </c>
      <c r="B18" s="111">
        <f t="shared" si="0"/>
        <v>0.74283309999999991</v>
      </c>
      <c r="C18" s="29">
        <f t="shared" si="0"/>
        <v>124408.4</v>
      </c>
      <c r="D18" s="26">
        <f t="shared" si="3"/>
        <v>4.0786455419854715</v>
      </c>
      <c r="E18" s="29">
        <f t="shared" si="1"/>
        <v>489437.46503825655</v>
      </c>
      <c r="G18" s="28">
        <f t="shared" si="2"/>
        <v>0.74283309999999991</v>
      </c>
      <c r="H18" s="30">
        <v>124408.4</v>
      </c>
      <c r="I18" s="26">
        <v>1.8303400000000001E-2</v>
      </c>
    </row>
    <row r="19" spans="1:9">
      <c r="A19" s="30">
        <v>130000</v>
      </c>
      <c r="B19" s="111">
        <f t="shared" si="0"/>
        <v>0.76113649999999988</v>
      </c>
      <c r="C19" s="29">
        <f t="shared" si="0"/>
        <v>133563.20000000001</v>
      </c>
      <c r="D19" s="26">
        <f t="shared" si="3"/>
        <v>3.9800658251449628</v>
      </c>
      <c r="E19" s="29">
        <f t="shared" si="1"/>
        <v>517408.55726884515</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3.9280177760277959</v>
      </c>
      <c r="E20" s="29">
        <f t="shared" si="1"/>
        <v>549922.48864389141</v>
      </c>
      <c r="G20" s="28">
        <f t="shared" si="2"/>
        <v>0.77978959999999986</v>
      </c>
      <c r="H20" s="30">
        <v>144083.70000000001</v>
      </c>
      <c r="I20" s="26">
        <v>1.43909E-2</v>
      </c>
    </row>
    <row r="21" spans="1:9">
      <c r="A21" s="30">
        <v>150000</v>
      </c>
      <c r="B21" s="111">
        <f t="shared" si="0"/>
        <v>0.79418049999999984</v>
      </c>
      <c r="C21" s="29">
        <f t="shared" si="0"/>
        <v>153742.39999999999</v>
      </c>
      <c r="D21" s="26">
        <f t="shared" si="3"/>
        <v>3.8553249190006054</v>
      </c>
      <c r="E21" s="29">
        <f t="shared" si="1"/>
        <v>578298.73785009084</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3.8814526624734942</v>
      </c>
      <c r="E22" s="29">
        <f t="shared" si="1"/>
        <v>621032.42599575908</v>
      </c>
      <c r="G22" s="28">
        <f t="shared" si="2"/>
        <v>0.81300269999999986</v>
      </c>
      <c r="H22" s="30">
        <v>164780.29999999999</v>
      </c>
      <c r="I22" s="26">
        <v>1.40099E-2</v>
      </c>
    </row>
    <row r="23" spans="1:9">
      <c r="A23" s="30">
        <v>170000</v>
      </c>
      <c r="B23" s="111">
        <f t="shared" si="0"/>
        <v>0.82701259999999988</v>
      </c>
      <c r="C23" s="29">
        <f t="shared" si="0"/>
        <v>174773.8</v>
      </c>
      <c r="D23" s="26">
        <f t="shared" si="3"/>
        <v>3.8704903753509274</v>
      </c>
      <c r="E23" s="29">
        <f t="shared" si="1"/>
        <v>657983.36380965763</v>
      </c>
      <c r="G23" s="28">
        <f t="shared" si="2"/>
        <v>0.82701259999999988</v>
      </c>
      <c r="H23" s="30">
        <v>174773.8</v>
      </c>
      <c r="I23" s="26">
        <v>1.08644E-2</v>
      </c>
    </row>
    <row r="24" spans="1:9">
      <c r="A24" s="30">
        <v>180000</v>
      </c>
      <c r="B24" s="111">
        <f t="shared" si="0"/>
        <v>0.83787699999999987</v>
      </c>
      <c r="C24" s="29">
        <f t="shared" si="0"/>
        <v>184214.1</v>
      </c>
      <c r="D24" s="26">
        <f t="shared" si="3"/>
        <v>3.8353602195029826</v>
      </c>
      <c r="E24" s="29">
        <f t="shared" si="1"/>
        <v>690364.83951053687</v>
      </c>
      <c r="G24" s="28">
        <f t="shared" si="2"/>
        <v>0.83787699999999987</v>
      </c>
      <c r="H24" s="30">
        <v>184214.1</v>
      </c>
      <c r="I24" s="26">
        <v>8.0704999999999995E-3</v>
      </c>
    </row>
    <row r="25" spans="1:9">
      <c r="A25" s="30">
        <v>190000</v>
      </c>
      <c r="B25" s="111">
        <f t="shared" si="0"/>
        <v>0.84594749999999985</v>
      </c>
      <c r="C25" s="29">
        <f t="shared" si="0"/>
        <v>194337.1</v>
      </c>
      <c r="D25" s="26">
        <f t="shared" si="3"/>
        <v>3.773058192974772</v>
      </c>
      <c r="E25" s="29">
        <f t="shared" si="1"/>
        <v>716881.05666520668</v>
      </c>
      <c r="G25" s="28">
        <f t="shared" si="2"/>
        <v>0.84594749999999985</v>
      </c>
      <c r="H25" s="30">
        <v>194337.1</v>
      </c>
      <c r="I25" s="26">
        <v>6.4593999999999997E-3</v>
      </c>
    </row>
    <row r="26" spans="1:9">
      <c r="A26" s="30">
        <v>200000</v>
      </c>
      <c r="B26" s="111">
        <f t="shared" si="0"/>
        <v>0.85240689999999986</v>
      </c>
      <c r="C26" s="29">
        <f t="shared" si="0"/>
        <v>203261.4</v>
      </c>
      <c r="D26" s="26">
        <f t="shared" si="3"/>
        <v>3.6987507518365277</v>
      </c>
      <c r="E26" s="29">
        <f t="shared" si="1"/>
        <v>739750.1503673055</v>
      </c>
      <c r="G26" s="28">
        <f t="shared" si="2"/>
        <v>0.85240689999999986</v>
      </c>
      <c r="H26" s="30">
        <v>203261.4</v>
      </c>
      <c r="I26" s="26">
        <v>1.22804E-2</v>
      </c>
    </row>
    <row r="27" spans="1:9">
      <c r="A27" s="30">
        <v>210000</v>
      </c>
      <c r="B27" s="111">
        <f t="shared" si="0"/>
        <v>0.86468729999999983</v>
      </c>
      <c r="C27" s="29">
        <f t="shared" si="0"/>
        <v>214034.7</v>
      </c>
      <c r="D27" s="26">
        <f t="shared" si="3"/>
        <v>3.75447412941659</v>
      </c>
      <c r="E27" s="29">
        <f t="shared" si="1"/>
        <v>788439.56717748393</v>
      </c>
      <c r="G27" s="28">
        <f t="shared" si="2"/>
        <v>0.86468729999999983</v>
      </c>
      <c r="H27" s="30">
        <v>214034.7</v>
      </c>
      <c r="I27" s="26">
        <v>7.4536999999999997E-3</v>
      </c>
    </row>
    <row r="28" spans="1:9">
      <c r="A28" s="30">
        <v>220000</v>
      </c>
      <c r="B28" s="111">
        <f t="shared" si="0"/>
        <v>0.87214099999999983</v>
      </c>
      <c r="C28" s="29">
        <f t="shared" si="0"/>
        <v>224731.8</v>
      </c>
      <c r="D28" s="26">
        <f t="shared" si="3"/>
        <v>3.7360237085819223</v>
      </c>
      <c r="E28" s="29">
        <f t="shared" si="1"/>
        <v>821925.21588802291</v>
      </c>
      <c r="G28" s="28">
        <f t="shared" si="2"/>
        <v>0.87214099999999983</v>
      </c>
      <c r="H28" s="30">
        <v>224731.8</v>
      </c>
      <c r="I28" s="26">
        <v>6.3249999999999999E-3</v>
      </c>
    </row>
    <row r="29" spans="1:9">
      <c r="A29" s="30">
        <v>230000</v>
      </c>
      <c r="B29" s="111">
        <f t="shared" si="0"/>
        <v>0.87846599999999986</v>
      </c>
      <c r="C29" s="29">
        <f t="shared" si="0"/>
        <v>234743.6</v>
      </c>
      <c r="D29" s="26">
        <f t="shared" si="3"/>
        <v>3.7087173152199577</v>
      </c>
      <c r="E29" s="29">
        <f t="shared" si="1"/>
        <v>853004.98250059027</v>
      </c>
      <c r="G29" s="28">
        <f t="shared" si="2"/>
        <v>0.87846599999999986</v>
      </c>
      <c r="H29" s="30">
        <v>234743.6</v>
      </c>
      <c r="I29" s="26">
        <v>4.9321E-3</v>
      </c>
    </row>
    <row r="30" spans="1:9">
      <c r="A30" s="30">
        <v>240000</v>
      </c>
      <c r="B30" s="111">
        <f t="shared" si="0"/>
        <v>0.88339809999999985</v>
      </c>
      <c r="C30" s="29">
        <f t="shared" si="0"/>
        <v>243607.4</v>
      </c>
      <c r="D30" s="26">
        <f t="shared" si="3"/>
        <v>3.663152452692549</v>
      </c>
      <c r="E30" s="29">
        <f t="shared" si="1"/>
        <v>879156.58864621178</v>
      </c>
      <c r="G30" s="28">
        <f t="shared" si="2"/>
        <v>0.88339809999999985</v>
      </c>
      <c r="H30" s="30">
        <v>243607.4</v>
      </c>
      <c r="I30" s="26">
        <v>4.2024000000000002E-3</v>
      </c>
    </row>
    <row r="31" spans="1:9">
      <c r="A31" s="30">
        <v>250000</v>
      </c>
      <c r="B31" s="111">
        <f t="shared" si="0"/>
        <v>0.8876004999999999</v>
      </c>
      <c r="C31" s="29">
        <f t="shared" si="0"/>
        <v>253600.9</v>
      </c>
      <c r="D31" s="26">
        <f t="shared" si="3"/>
        <v>3.6116741763408822</v>
      </c>
      <c r="E31" s="29">
        <f t="shared" si="1"/>
        <v>902918.54408522055</v>
      </c>
      <c r="G31" s="28">
        <f t="shared" si="2"/>
        <v>0.8876004999999999</v>
      </c>
      <c r="H31" s="30">
        <v>253600.9</v>
      </c>
      <c r="I31" s="26">
        <v>9.0262999999999993E-3</v>
      </c>
    </row>
    <row r="32" spans="1:9">
      <c r="A32" s="30">
        <v>260000</v>
      </c>
      <c r="B32" s="111">
        <f t="shared" si="0"/>
        <v>0.89662679999999995</v>
      </c>
      <c r="C32" s="29">
        <f t="shared" si="0"/>
        <v>264503.8</v>
      </c>
      <c r="D32" s="26">
        <f t="shared" si="3"/>
        <v>3.6908284773496116</v>
      </c>
      <c r="E32" s="29">
        <f t="shared" si="1"/>
        <v>959615.40411089896</v>
      </c>
      <c r="G32" s="28">
        <f t="shared" si="2"/>
        <v>0.89662679999999995</v>
      </c>
      <c r="H32" s="30">
        <v>264503.8</v>
      </c>
      <c r="I32" s="26">
        <v>3.2282999999999999E-3</v>
      </c>
    </row>
    <row r="33" spans="1:9">
      <c r="A33" s="30">
        <v>270000</v>
      </c>
      <c r="B33" s="111">
        <f t="shared" si="0"/>
        <v>0.89985509999999991</v>
      </c>
      <c r="C33" s="29">
        <f t="shared" si="0"/>
        <v>273933.5</v>
      </c>
      <c r="D33" s="26">
        <f t="shared" si="3"/>
        <v>3.6371230485062975</v>
      </c>
      <c r="E33" s="29">
        <f t="shared" si="1"/>
        <v>982023.22309670039</v>
      </c>
      <c r="G33" s="28">
        <f t="shared" si="2"/>
        <v>0.89985509999999991</v>
      </c>
      <c r="H33" s="30">
        <v>273933.5</v>
      </c>
      <c r="I33" s="26">
        <v>2.8042000000000002E-3</v>
      </c>
    </row>
    <row r="34" spans="1:9">
      <c r="A34" s="30">
        <v>280000</v>
      </c>
      <c r="B34" s="111">
        <f t="shared" si="0"/>
        <v>0.90265929999999994</v>
      </c>
      <c r="C34" s="29">
        <f t="shared" si="0"/>
        <v>284440.7</v>
      </c>
      <c r="D34" s="26">
        <f t="shared" si="3"/>
        <v>3.5800783505033928</v>
      </c>
      <c r="E34" s="29">
        <f t="shared" si="1"/>
        <v>1002421.93814095</v>
      </c>
      <c r="G34" s="28">
        <f t="shared" si="2"/>
        <v>0.90265929999999994</v>
      </c>
      <c r="H34" s="30">
        <v>284440.7</v>
      </c>
      <c r="I34" s="26">
        <v>4.2680000000000001E-3</v>
      </c>
    </row>
    <row r="35" spans="1:9">
      <c r="A35" s="30">
        <v>290000</v>
      </c>
      <c r="B35" s="111">
        <f t="shared" si="0"/>
        <v>0.90692729999999999</v>
      </c>
      <c r="C35" s="29">
        <f t="shared" si="0"/>
        <v>293673</v>
      </c>
      <c r="D35" s="26">
        <f t="shared" si="3"/>
        <v>3.5701590872213913</v>
      </c>
      <c r="E35" s="29">
        <f t="shared" si="1"/>
        <v>1035346.1352942034</v>
      </c>
      <c r="G35" s="28">
        <f t="shared" si="2"/>
        <v>0.90692729999999999</v>
      </c>
      <c r="H35" s="30">
        <v>293673</v>
      </c>
      <c r="I35" s="26">
        <v>3.0179999999999998E-3</v>
      </c>
    </row>
    <row r="36" spans="1:9">
      <c r="A36" s="30">
        <v>300000</v>
      </c>
      <c r="B36" s="111">
        <f t="shared" si="0"/>
        <v>0.90994529999999996</v>
      </c>
      <c r="C36" s="29">
        <f t="shared" si="0"/>
        <v>302619.09999999998</v>
      </c>
      <c r="D36" s="26">
        <f t="shared" si="3"/>
        <v>3.5340060034770269</v>
      </c>
      <c r="E36" s="29">
        <f t="shared" si="1"/>
        <v>1060201.8010431081</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3.5766488923862556</v>
      </c>
      <c r="E37" s="29">
        <f t="shared" si="1"/>
        <v>1108761.1566397392</v>
      </c>
      <c r="G37" s="28">
        <f t="shared" si="2"/>
        <v>0.91536989999999996</v>
      </c>
      <c r="H37" s="30">
        <v>314420.59999999998</v>
      </c>
      <c r="I37" s="26">
        <v>4.3074000000000003E-3</v>
      </c>
    </row>
    <row r="38" spans="1:9">
      <c r="A38" s="30">
        <v>320000</v>
      </c>
      <c r="B38" s="111">
        <f t="shared" si="0"/>
        <v>0.91967729999999992</v>
      </c>
      <c r="C38" s="29">
        <f t="shared" si="0"/>
        <v>323554.2</v>
      </c>
      <c r="D38" s="26">
        <f t="shared" si="3"/>
        <v>3.597995658064935</v>
      </c>
      <c r="E38" s="29">
        <f t="shared" si="1"/>
        <v>1151358.6105807791</v>
      </c>
      <c r="G38" s="28">
        <f t="shared" si="2"/>
        <v>0.91967729999999992</v>
      </c>
      <c r="H38" s="30">
        <v>323554.2</v>
      </c>
      <c r="I38" s="26">
        <v>4.3264999999999996E-3</v>
      </c>
    </row>
    <row r="39" spans="1:9">
      <c r="A39" s="30">
        <v>330000</v>
      </c>
      <c r="B39" s="111">
        <f t="shared" si="0"/>
        <v>0.92400379999999993</v>
      </c>
      <c r="C39" s="29">
        <f t="shared" si="0"/>
        <v>333967.3</v>
      </c>
      <c r="D39" s="26">
        <f t="shared" si="3"/>
        <v>3.6317754892448275</v>
      </c>
      <c r="E39" s="29">
        <f t="shared" si="1"/>
        <v>1198485.911450793</v>
      </c>
      <c r="G39" s="28">
        <f t="shared" si="2"/>
        <v>0.92400379999999993</v>
      </c>
      <c r="H39" s="30">
        <v>333967.3</v>
      </c>
      <c r="I39" s="26">
        <v>3.3349E-3</v>
      </c>
    </row>
    <row r="40" spans="1:9">
      <c r="A40" s="30">
        <v>340000</v>
      </c>
      <c r="B40" s="111">
        <f t="shared" si="0"/>
        <v>0.92733869999999996</v>
      </c>
      <c r="C40" s="29">
        <f t="shared" si="0"/>
        <v>342927.1</v>
      </c>
      <c r="D40" s="26">
        <f t="shared" si="3"/>
        <v>3.6416596987354461</v>
      </c>
      <c r="E40" s="29">
        <f t="shared" si="1"/>
        <v>1238164.2975700516</v>
      </c>
      <c r="G40" s="28">
        <f t="shared" si="2"/>
        <v>0.92733869999999996</v>
      </c>
      <c r="H40" s="30">
        <v>342927.1</v>
      </c>
      <c r="I40" s="26">
        <v>1.4004E-3</v>
      </c>
    </row>
    <row r="41" spans="1:9">
      <c r="A41" s="30">
        <v>350000</v>
      </c>
      <c r="B41" s="111">
        <f t="shared" si="0"/>
        <v>0.92873909999999993</v>
      </c>
      <c r="C41" s="29">
        <f t="shared" si="0"/>
        <v>353716.1</v>
      </c>
      <c r="D41" s="26">
        <f t="shared" si="3"/>
        <v>3.5878778791008723</v>
      </c>
      <c r="E41" s="29">
        <f t="shared" si="1"/>
        <v>1255757.2576853053</v>
      </c>
      <c r="G41" s="28">
        <f t="shared" si="2"/>
        <v>0.92873909999999993</v>
      </c>
      <c r="H41" s="30">
        <v>353716.1</v>
      </c>
      <c r="I41" s="26">
        <v>2.8346000000000001E-3</v>
      </c>
    </row>
    <row r="42" spans="1:9">
      <c r="A42" s="30">
        <v>360000</v>
      </c>
      <c r="B42" s="111">
        <f t="shared" si="0"/>
        <v>0.93157369999999995</v>
      </c>
      <c r="C42" s="29">
        <f t="shared" si="0"/>
        <v>363205.1</v>
      </c>
      <c r="D42" s="26">
        <f t="shared" si="3"/>
        <v>3.5920134634362806</v>
      </c>
      <c r="E42" s="29">
        <f t="shared" si="1"/>
        <v>1293124.846837061</v>
      </c>
      <c r="G42" s="28">
        <f t="shared" si="2"/>
        <v>0.93157369999999995</v>
      </c>
      <c r="H42" s="30">
        <v>363205.1</v>
      </c>
      <c r="I42" s="26">
        <v>2.098E-3</v>
      </c>
    </row>
    <row r="43" spans="1:9">
      <c r="A43" s="30">
        <v>370000</v>
      </c>
      <c r="B43" s="111">
        <f t="shared" si="0"/>
        <v>0.93367169999999999</v>
      </c>
      <c r="C43" s="29">
        <f t="shared" si="0"/>
        <v>374171.8</v>
      </c>
      <c r="D43" s="26">
        <f t="shared" si="3"/>
        <v>3.5744289495656898</v>
      </c>
      <c r="E43" s="29">
        <f t="shared" si="1"/>
        <v>1322538.7113393052</v>
      </c>
      <c r="G43" s="28">
        <f t="shared" si="2"/>
        <v>0.93367169999999999</v>
      </c>
      <c r="H43" s="30">
        <v>374171.8</v>
      </c>
      <c r="I43" s="26">
        <v>3.0821999999999998E-3</v>
      </c>
    </row>
    <row r="44" spans="1:9">
      <c r="A44" s="30">
        <v>380000</v>
      </c>
      <c r="B44" s="111">
        <f t="shared" si="0"/>
        <v>0.93675390000000003</v>
      </c>
      <c r="C44" s="29">
        <f t="shared" si="0"/>
        <v>383087.9</v>
      </c>
      <c r="D44" s="26">
        <f t="shared" si="3"/>
        <v>3.6019891921510143</v>
      </c>
      <c r="E44" s="29">
        <f t="shared" si="1"/>
        <v>1368755.8930173854</v>
      </c>
      <c r="G44" s="28">
        <f t="shared" si="2"/>
        <v>0.93675390000000003</v>
      </c>
      <c r="H44" s="30">
        <v>383087.9</v>
      </c>
      <c r="I44" s="26">
        <v>1.877E-3</v>
      </c>
    </row>
    <row r="45" spans="1:9">
      <c r="A45" s="30">
        <v>390000</v>
      </c>
      <c r="B45" s="111">
        <f t="shared" si="0"/>
        <v>0.93863090000000005</v>
      </c>
      <c r="C45" s="29">
        <f t="shared" si="0"/>
        <v>393458.2</v>
      </c>
      <c r="D45" s="26">
        <f t="shared" si="3"/>
        <v>3.5869306856577188</v>
      </c>
      <c r="E45" s="29">
        <f t="shared" si="1"/>
        <v>1398902.9674065104</v>
      </c>
      <c r="G45" s="28">
        <f t="shared" si="2"/>
        <v>0.93863090000000005</v>
      </c>
      <c r="H45" s="30">
        <v>393458.2</v>
      </c>
      <c r="I45" s="26">
        <v>1.013E-3</v>
      </c>
    </row>
    <row r="46" spans="1:9">
      <c r="A46" s="30">
        <v>400000</v>
      </c>
      <c r="B46" s="111">
        <f t="shared" si="0"/>
        <v>0.93964390000000009</v>
      </c>
      <c r="C46" s="29">
        <f t="shared" si="0"/>
        <v>404177.9</v>
      </c>
      <c r="D46" s="26">
        <f t="shared" si="3"/>
        <v>3.5394451820307689</v>
      </c>
      <c r="E46" s="29">
        <f t="shared" si="1"/>
        <v>1415778.0728123076</v>
      </c>
      <c r="G46" s="28">
        <f t="shared" si="2"/>
        <v>0.93964390000000009</v>
      </c>
      <c r="H46" s="30">
        <v>404177.9</v>
      </c>
      <c r="I46" s="26">
        <v>2.8330999999999999E-3</v>
      </c>
    </row>
    <row r="47" spans="1:9">
      <c r="A47" s="30">
        <v>410000</v>
      </c>
      <c r="B47" s="111">
        <f t="shared" si="0"/>
        <v>0.94247700000000012</v>
      </c>
      <c r="C47" s="29">
        <f t="shared" si="0"/>
        <v>414828.79999999999</v>
      </c>
      <c r="D47" s="26">
        <f t="shared" si="3"/>
        <v>3.5746365942266554</v>
      </c>
      <c r="E47" s="29">
        <f t="shared" si="1"/>
        <v>1465601.0036329287</v>
      </c>
      <c r="G47" s="28">
        <f t="shared" si="2"/>
        <v>0.94247700000000012</v>
      </c>
      <c r="H47" s="30">
        <v>414828.79999999999</v>
      </c>
      <c r="I47" s="26">
        <v>1.4139999999999999E-3</v>
      </c>
    </row>
    <row r="48" spans="1:9">
      <c r="A48" s="30">
        <v>420000</v>
      </c>
      <c r="B48" s="111">
        <f t="shared" si="0"/>
        <v>0.94389100000000015</v>
      </c>
      <c r="C48" s="29">
        <f t="shared" si="0"/>
        <v>422022.1</v>
      </c>
      <c r="D48" s="26">
        <f t="shared" si="3"/>
        <v>3.5525749034734679</v>
      </c>
      <c r="E48" s="29">
        <f t="shared" si="1"/>
        <v>1492081.4594588566</v>
      </c>
      <c r="G48" s="28">
        <f t="shared" si="2"/>
        <v>0.94389100000000015</v>
      </c>
      <c r="H48" s="30">
        <v>422022.1</v>
      </c>
      <c r="I48" s="26">
        <v>2.199E-3</v>
      </c>
    </row>
    <row r="49" spans="1:10">
      <c r="A49" s="30">
        <v>430000</v>
      </c>
      <c r="B49" s="111">
        <f t="shared" si="0"/>
        <v>0.9460900000000001</v>
      </c>
      <c r="C49" s="29">
        <f t="shared" si="0"/>
        <v>433920.8</v>
      </c>
      <c r="D49" s="26">
        <f t="shared" si="3"/>
        <v>3.5714637233838027</v>
      </c>
      <c r="E49" s="29">
        <f t="shared" si="1"/>
        <v>1535729.4010550352</v>
      </c>
      <c r="G49" s="28">
        <f t="shared" si="2"/>
        <v>0.9460900000000001</v>
      </c>
      <c r="H49" s="30">
        <v>433920.8</v>
      </c>
      <c r="I49" s="26">
        <v>7.9580000000000004E-4</v>
      </c>
    </row>
    <row r="50" spans="1:10">
      <c r="A50" s="30">
        <v>440000</v>
      </c>
      <c r="B50" s="111">
        <f t="shared" si="0"/>
        <v>0.94688580000000011</v>
      </c>
      <c r="C50" s="29">
        <f t="shared" si="0"/>
        <v>443316.5</v>
      </c>
      <c r="D50" s="26">
        <f t="shared" si="3"/>
        <v>3.5278127060627238</v>
      </c>
      <c r="E50" s="29">
        <f t="shared" si="1"/>
        <v>1552237.5906675984</v>
      </c>
      <c r="G50" s="28">
        <f t="shared" si="2"/>
        <v>0.94688580000000011</v>
      </c>
      <c r="H50" s="30">
        <v>443316.5</v>
      </c>
      <c r="I50" s="26">
        <v>9.0280000000000004E-4</v>
      </c>
    </row>
    <row r="51" spans="1:10">
      <c r="A51" s="30">
        <v>450000</v>
      </c>
      <c r="B51" s="111">
        <f t="shared" si="0"/>
        <v>0.94778860000000009</v>
      </c>
      <c r="C51" s="29">
        <f t="shared" si="0"/>
        <v>454346.9</v>
      </c>
      <c r="D51" s="26">
        <f t="shared" si="3"/>
        <v>3.4920271435840933</v>
      </c>
      <c r="E51" s="29">
        <f t="shared" si="1"/>
        <v>1571412.2146128421</v>
      </c>
      <c r="G51" s="28">
        <f t="shared" si="2"/>
        <v>0.94778860000000009</v>
      </c>
      <c r="H51" s="30">
        <v>454346.9</v>
      </c>
      <c r="I51" s="26">
        <v>1.4191E-3</v>
      </c>
    </row>
    <row r="52" spans="1:10">
      <c r="A52" s="30">
        <v>460000</v>
      </c>
      <c r="B52" s="111">
        <f t="shared" si="0"/>
        <v>0.9492077000000001</v>
      </c>
      <c r="C52" s="29">
        <f t="shared" si="0"/>
        <v>464289.5</v>
      </c>
      <c r="D52" s="26">
        <f t="shared" si="3"/>
        <v>3.4839613234874505</v>
      </c>
      <c r="E52" s="29">
        <f t="shared" si="1"/>
        <v>1602622.2088042272</v>
      </c>
      <c r="G52" s="28">
        <f t="shared" si="2"/>
        <v>0.9492077000000001</v>
      </c>
      <c r="H52" s="30">
        <v>464289.5</v>
      </c>
      <c r="I52" s="26">
        <v>1.761E-3</v>
      </c>
    </row>
    <row r="53" spans="1:10">
      <c r="A53" s="30">
        <v>470000</v>
      </c>
      <c r="B53" s="111">
        <f t="shared" si="0"/>
        <v>0.95096870000000011</v>
      </c>
      <c r="C53" s="29">
        <f t="shared" si="0"/>
        <v>472998.7</v>
      </c>
      <c r="D53" s="26">
        <f t="shared" si="3"/>
        <v>3.4968220780354753</v>
      </c>
      <c r="E53" s="29">
        <f t="shared" si="1"/>
        <v>1643506.3766766733</v>
      </c>
      <c r="G53" s="28">
        <f t="shared" si="2"/>
        <v>0.95096870000000011</v>
      </c>
      <c r="H53" s="30">
        <v>472998.7</v>
      </c>
      <c r="I53" s="26">
        <v>1.5690000000000001E-3</v>
      </c>
    </row>
    <row r="54" spans="1:10">
      <c r="A54" s="30">
        <v>480000</v>
      </c>
      <c r="B54" s="111">
        <f t="shared" si="0"/>
        <v>0.95253770000000015</v>
      </c>
      <c r="C54" s="29">
        <f t="shared" si="0"/>
        <v>483226</v>
      </c>
      <c r="D54" s="26">
        <f t="shared" si="3"/>
        <v>3.5045850095078541</v>
      </c>
      <c r="E54" s="29">
        <f t="shared" si="1"/>
        <v>1682200.8045637701</v>
      </c>
      <c r="G54" s="28">
        <f t="shared" si="2"/>
        <v>0.95253770000000015</v>
      </c>
      <c r="H54" s="30">
        <v>483226</v>
      </c>
      <c r="I54" s="26">
        <v>1.1155E-3</v>
      </c>
    </row>
    <row r="55" spans="1:10">
      <c r="A55" s="30">
        <v>490000</v>
      </c>
      <c r="B55" s="111">
        <f t="shared" si="0"/>
        <v>0.9536532000000002</v>
      </c>
      <c r="C55" s="29">
        <f t="shared" si="0"/>
        <v>494096.8</v>
      </c>
      <c r="D55" s="26">
        <f t="shared" si="3"/>
        <v>3.4919558827145356</v>
      </c>
      <c r="E55" s="29">
        <f t="shared" si="1"/>
        <v>1711058.3825301225</v>
      </c>
      <c r="G55" s="28">
        <f t="shared" si="2"/>
        <v>0.9536532000000002</v>
      </c>
      <c r="H55" s="30">
        <v>494096.8</v>
      </c>
      <c r="I55" s="26">
        <v>7.2309999999999996E-4</v>
      </c>
    </row>
    <row r="56" spans="1:10">
      <c r="A56" s="30">
        <v>500000</v>
      </c>
      <c r="B56" s="111">
        <f t="shared" si="0"/>
        <v>0.95437630000000018</v>
      </c>
      <c r="C56" s="29">
        <f t="shared" si="0"/>
        <v>603872.19999999995</v>
      </c>
      <c r="D56" s="26">
        <f t="shared" si="3"/>
        <v>3.4606925456447879</v>
      </c>
      <c r="E56" s="29">
        <f t="shared" si="1"/>
        <v>1730346.272822394</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3.4854052870226138</v>
      </c>
      <c r="E57" s="29">
        <f t="shared" si="1"/>
        <v>2614053.9652669602</v>
      </c>
      <c r="G57" s="28">
        <f t="shared" si="2"/>
        <v>0.97443320000000022</v>
      </c>
      <c r="H57" s="30">
        <v>847176</v>
      </c>
      <c r="I57" s="26">
        <v>9.4219999999999998E-3</v>
      </c>
      <c r="J57" s="119">
        <f>B1/10-10*INT(B1/100)</f>
        <v>1.8999999999941792</v>
      </c>
    </row>
    <row r="58" spans="1:10">
      <c r="A58" s="30">
        <v>1000000</v>
      </c>
      <c r="B58" s="111">
        <f t="shared" si="0"/>
        <v>0.98385520000000026</v>
      </c>
      <c r="C58" s="29">
        <f t="shared" si="0"/>
        <v>1355636</v>
      </c>
      <c r="D58" s="26">
        <f t="shared" si="3"/>
        <v>3.6451924240119209</v>
      </c>
      <c r="E58" s="29">
        <f t="shared" si="1"/>
        <v>3645192.424011921</v>
      </c>
      <c r="G58" s="28">
        <f t="shared" si="2"/>
        <v>0.98385520000000026</v>
      </c>
      <c r="H58" s="30">
        <v>1355636</v>
      </c>
      <c r="I58" s="26">
        <v>1.1408E-2</v>
      </c>
      <c r="J58" s="117" t="s">
        <v>55</v>
      </c>
    </row>
    <row r="59" spans="1:10">
      <c r="A59" s="30">
        <v>2000000</v>
      </c>
      <c r="B59" s="111">
        <f t="shared" si="0"/>
        <v>0.99526320000000024</v>
      </c>
      <c r="C59" s="114">
        <f>J57*H59</f>
        <v>8050871.8999753352</v>
      </c>
      <c r="D59" s="26">
        <f t="shared" si="3"/>
        <v>4.5796536859471493</v>
      </c>
      <c r="E59" s="29">
        <f t="shared" si="1"/>
        <v>9159307.3718942981</v>
      </c>
      <c r="G59" s="28">
        <f t="shared" si="2"/>
        <v>0.99526320000000024</v>
      </c>
      <c r="H59" s="30">
        <v>4237301</v>
      </c>
      <c r="I59" s="26">
        <v>4.7366999999999999E-3</v>
      </c>
      <c r="J59" s="118">
        <f>LOG((1-B59)/(1-B60))/LOG(((1-B59)*C59/E5)/((1-B60)*C60/E5))</f>
        <v>3.4785427082937166</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1"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8.21875" style="23" customWidth="1"/>
    <col min="4" max="4" width="12.44140625" style="23" customWidth="1"/>
    <col min="5" max="5" width="17.664062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2012220</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159389.20295171588</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-2.5778827736228802</v>
      </c>
      <c r="E5" s="29">
        <f t="shared" ref="E5:E59" si="1">((1-B6)*E6+(B6-B5)*C5)/(1-B5)</f>
        <v>159389.20295171588</v>
      </c>
      <c r="G5" s="28">
        <v>0</v>
      </c>
      <c r="H5" s="30">
        <v>-30914.75</v>
      </c>
      <c r="I5" s="26">
        <v>2.33008E-2</v>
      </c>
      <c r="K5" s="36" t="s">
        <v>30</v>
      </c>
      <c r="L5" s="29">
        <v>955</v>
      </c>
    </row>
    <row r="6" spans="1:12">
      <c r="A6" s="30">
        <v>0</v>
      </c>
      <c r="B6" s="111">
        <f t="shared" si="0"/>
        <v>2.33008E-2</v>
      </c>
      <c r="C6" s="29">
        <f t="shared" si="0"/>
        <v>4854.1589999999997</v>
      </c>
      <c r="D6" s="26" t="s">
        <v>18</v>
      </c>
      <c r="E6" s="29">
        <f t="shared" si="1"/>
        <v>163929.22340728433</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17.965485607931718</v>
      </c>
      <c r="E7" s="29">
        <f t="shared" si="1"/>
        <v>179654.85607931719</v>
      </c>
      <c r="G7" s="28">
        <f t="shared" si="2"/>
        <v>0.1111678</v>
      </c>
      <c r="H7" s="30">
        <v>14919.73</v>
      </c>
      <c r="I7" s="26">
        <v>0.1008708</v>
      </c>
    </row>
    <row r="8" spans="1:12">
      <c r="A8" s="30">
        <v>20000</v>
      </c>
      <c r="B8" s="111">
        <f t="shared" si="0"/>
        <v>0.21203859999999999</v>
      </c>
      <c r="C8" s="29">
        <f t="shared" si="0"/>
        <v>24947.64</v>
      </c>
      <c r="D8" s="26">
        <f t="shared" si="3"/>
        <v>10.0371703403732</v>
      </c>
      <c r="E8" s="29">
        <f t="shared" si="1"/>
        <v>200743.40680746399</v>
      </c>
      <c r="G8" s="28">
        <f t="shared" si="2"/>
        <v>0.21203859999999999</v>
      </c>
      <c r="H8" s="30">
        <v>24947.64</v>
      </c>
      <c r="I8" s="26">
        <v>9.4431600000000004E-2</v>
      </c>
    </row>
    <row r="9" spans="1:12">
      <c r="A9" s="30">
        <v>30000</v>
      </c>
      <c r="B9" s="111">
        <f t="shared" si="0"/>
        <v>0.30647020000000003</v>
      </c>
      <c r="C9" s="29">
        <f t="shared" si="0"/>
        <v>34804.94</v>
      </c>
      <c r="D9" s="26">
        <f t="shared" si="3"/>
        <v>7.4893302016897163</v>
      </c>
      <c r="E9" s="29">
        <f t="shared" si="1"/>
        <v>224679.9060506915</v>
      </c>
      <c r="G9" s="28">
        <f t="shared" si="2"/>
        <v>0.30647020000000003</v>
      </c>
      <c r="H9" s="30">
        <v>34804.94</v>
      </c>
      <c r="I9" s="26">
        <v>8.2154199999999997E-2</v>
      </c>
    </row>
    <row r="10" spans="1:12">
      <c r="A10" s="30">
        <v>40000</v>
      </c>
      <c r="B10" s="111">
        <f t="shared" si="0"/>
        <v>0.38862440000000004</v>
      </c>
      <c r="C10" s="29">
        <f t="shared" si="0"/>
        <v>44257.46</v>
      </c>
      <c r="D10" s="26">
        <f t="shared" si="3"/>
        <v>6.2548635530109022</v>
      </c>
      <c r="E10" s="29">
        <f t="shared" si="1"/>
        <v>250194.54212043609</v>
      </c>
      <c r="G10" s="28">
        <f t="shared" si="2"/>
        <v>0.38862440000000004</v>
      </c>
      <c r="H10" s="30">
        <v>44257.46</v>
      </c>
      <c r="I10" s="26">
        <v>7.1793499999999996E-2</v>
      </c>
    </row>
    <row r="11" spans="1:12">
      <c r="A11" s="30">
        <v>50000</v>
      </c>
      <c r="B11" s="111">
        <f t="shared" si="0"/>
        <v>0.46041790000000005</v>
      </c>
      <c r="C11" s="29">
        <f t="shared" si="0"/>
        <v>54493.73</v>
      </c>
      <c r="D11" s="26">
        <f t="shared" si="3"/>
        <v>5.5519054598400075</v>
      </c>
      <c r="E11" s="29">
        <f t="shared" si="1"/>
        <v>277595.27299200039</v>
      </c>
      <c r="G11" s="28">
        <f t="shared" si="2"/>
        <v>0.46041790000000005</v>
      </c>
      <c r="H11" s="30">
        <v>54493.73</v>
      </c>
      <c r="I11" s="26">
        <v>7.0504499999999998E-2</v>
      </c>
    </row>
    <row r="12" spans="1:12">
      <c r="A12" s="30">
        <v>60000</v>
      </c>
      <c r="B12" s="111">
        <f t="shared" si="0"/>
        <v>0.53092240000000002</v>
      </c>
      <c r="C12" s="29">
        <f t="shared" si="0"/>
        <v>64430.080000000002</v>
      </c>
      <c r="D12" s="26">
        <f t="shared" si="3"/>
        <v>5.1854741860874718</v>
      </c>
      <c r="E12" s="29">
        <f t="shared" si="1"/>
        <v>311128.45116524829</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4.8504709047641308</v>
      </c>
      <c r="E13" s="29">
        <f t="shared" si="1"/>
        <v>339532.96333348914</v>
      </c>
      <c r="G13" s="28">
        <f t="shared" si="2"/>
        <v>0.57935490000000001</v>
      </c>
      <c r="H13" s="30">
        <v>74689.179999999993</v>
      </c>
      <c r="I13" s="26">
        <v>4.2585199999999997E-2</v>
      </c>
    </row>
    <row r="14" spans="1:12">
      <c r="A14" s="30">
        <v>80000</v>
      </c>
      <c r="B14" s="111">
        <f t="shared" si="0"/>
        <v>0.6219401</v>
      </c>
      <c r="C14" s="29">
        <f t="shared" si="0"/>
        <v>84624.97</v>
      </c>
      <c r="D14" s="26">
        <f t="shared" si="3"/>
        <v>4.6170667547184943</v>
      </c>
      <c r="E14" s="29">
        <f t="shared" si="1"/>
        <v>369365.34037747956</v>
      </c>
      <c r="G14" s="28">
        <f t="shared" si="2"/>
        <v>0.6219401</v>
      </c>
      <c r="H14" s="30">
        <v>84624.97</v>
      </c>
      <c r="I14" s="26">
        <v>3.8103699999999997E-2</v>
      </c>
    </row>
    <row r="15" spans="1:12">
      <c r="A15" s="30">
        <v>90000</v>
      </c>
      <c r="B15" s="111">
        <f t="shared" si="0"/>
        <v>0.66004379999999996</v>
      </c>
      <c r="C15" s="29">
        <f t="shared" si="0"/>
        <v>94407.64</v>
      </c>
      <c r="D15" s="26">
        <f t="shared" si="3"/>
        <v>4.4586691258457822</v>
      </c>
      <c r="E15" s="29">
        <f t="shared" si="1"/>
        <v>401280.22132612043</v>
      </c>
      <c r="G15" s="28">
        <f t="shared" si="2"/>
        <v>0.66004379999999996</v>
      </c>
      <c r="H15" s="30">
        <v>94407.64</v>
      </c>
      <c r="I15" s="26">
        <v>2.8324100000000001E-2</v>
      </c>
    </row>
    <row r="16" spans="1:12">
      <c r="A16" s="30">
        <v>100000</v>
      </c>
      <c r="B16" s="111">
        <f t="shared" si="0"/>
        <v>0.68836789999999992</v>
      </c>
      <c r="C16" s="29">
        <f t="shared" si="0"/>
        <v>103950.9</v>
      </c>
      <c r="D16" s="26">
        <f t="shared" si="3"/>
        <v>4.2917173083601741</v>
      </c>
      <c r="E16" s="29">
        <f t="shared" si="1"/>
        <v>429171.73083601741</v>
      </c>
      <c r="G16" s="28">
        <f t="shared" si="2"/>
        <v>0.68836789999999992</v>
      </c>
      <c r="H16" s="30">
        <v>103950.9</v>
      </c>
      <c r="I16" s="26">
        <v>3.4414500000000001E-2</v>
      </c>
    </row>
    <row r="17" spans="1:9">
      <c r="A17" s="30">
        <v>110000</v>
      </c>
      <c r="B17" s="111">
        <f t="shared" si="0"/>
        <v>0.72278239999999994</v>
      </c>
      <c r="C17" s="29">
        <f t="shared" si="0"/>
        <v>114415.5</v>
      </c>
      <c r="D17" s="26">
        <f t="shared" si="3"/>
        <v>4.2685952214569109</v>
      </c>
      <c r="E17" s="29">
        <f t="shared" si="1"/>
        <v>469545.47436026024</v>
      </c>
      <c r="G17" s="28">
        <f t="shared" si="2"/>
        <v>0.72278239999999994</v>
      </c>
      <c r="H17" s="30">
        <v>114415.5</v>
      </c>
      <c r="I17" s="26">
        <v>2.0050700000000001E-2</v>
      </c>
    </row>
    <row r="18" spans="1:9">
      <c r="A18" s="30">
        <v>120000</v>
      </c>
      <c r="B18" s="111">
        <f t="shared" si="0"/>
        <v>0.74283309999999991</v>
      </c>
      <c r="C18" s="29">
        <f t="shared" si="0"/>
        <v>124408.4</v>
      </c>
      <c r="D18" s="26">
        <f t="shared" si="3"/>
        <v>4.1436177124389797</v>
      </c>
      <c r="E18" s="29">
        <f t="shared" si="1"/>
        <v>497234.12549267756</v>
      </c>
      <c r="G18" s="28">
        <f t="shared" si="2"/>
        <v>0.74283309999999991</v>
      </c>
      <c r="H18" s="30">
        <v>124408.4</v>
      </c>
      <c r="I18" s="26">
        <v>1.8303400000000001E-2</v>
      </c>
    </row>
    <row r="19" spans="1:9">
      <c r="A19" s="30">
        <v>130000</v>
      </c>
      <c r="B19" s="111">
        <f t="shared" si="0"/>
        <v>0.76113649999999988</v>
      </c>
      <c r="C19" s="29">
        <f t="shared" si="0"/>
        <v>133563.20000000001</v>
      </c>
      <c r="D19" s="26">
        <f t="shared" si="3"/>
        <v>4.0446357895297087</v>
      </c>
      <c r="E19" s="29">
        <f t="shared" si="1"/>
        <v>525802.65263886214</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3.9930543760708219</v>
      </c>
      <c r="E20" s="29">
        <f t="shared" si="1"/>
        <v>559027.61264991504</v>
      </c>
      <c r="G20" s="28">
        <f t="shared" si="2"/>
        <v>0.77978959999999986</v>
      </c>
      <c r="H20" s="30">
        <v>144083.70000000001</v>
      </c>
      <c r="I20" s="26">
        <v>1.43909E-2</v>
      </c>
    </row>
    <row r="21" spans="1:9">
      <c r="A21" s="30">
        <v>150000</v>
      </c>
      <c r="B21" s="111">
        <f t="shared" si="0"/>
        <v>0.79418049999999984</v>
      </c>
      <c r="C21" s="29">
        <f t="shared" si="0"/>
        <v>153742.39999999999</v>
      </c>
      <c r="D21" s="26">
        <f t="shared" si="3"/>
        <v>3.9202699476759277</v>
      </c>
      <c r="E21" s="29">
        <f t="shared" si="1"/>
        <v>588040.49215138913</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3.9484670992934405</v>
      </c>
      <c r="E22" s="29">
        <f t="shared" si="1"/>
        <v>631754.73588695051</v>
      </c>
      <c r="G22" s="28">
        <f t="shared" si="2"/>
        <v>0.81300269999999986</v>
      </c>
      <c r="H22" s="30">
        <v>164780.29999999999</v>
      </c>
      <c r="I22" s="26">
        <v>1.40099E-2</v>
      </c>
    </row>
    <row r="23" spans="1:9">
      <c r="A23" s="30">
        <v>170000</v>
      </c>
      <c r="B23" s="111">
        <f t="shared" si="0"/>
        <v>0.82701259999999988</v>
      </c>
      <c r="C23" s="29">
        <f t="shared" si="0"/>
        <v>174773.8</v>
      </c>
      <c r="D23" s="26">
        <f t="shared" si="3"/>
        <v>3.938670893612954</v>
      </c>
      <c r="E23" s="29">
        <f t="shared" si="1"/>
        <v>669574.05191420217</v>
      </c>
      <c r="G23" s="28">
        <f t="shared" si="2"/>
        <v>0.82701259999999988</v>
      </c>
      <c r="H23" s="30">
        <v>174773.8</v>
      </c>
      <c r="I23" s="26">
        <v>1.08644E-2</v>
      </c>
    </row>
    <row r="24" spans="1:9">
      <c r="A24" s="30">
        <v>180000</v>
      </c>
      <c r="B24" s="111">
        <f t="shared" si="0"/>
        <v>0.83787699999999987</v>
      </c>
      <c r="C24" s="29">
        <f t="shared" si="0"/>
        <v>184214.1</v>
      </c>
      <c r="D24" s="26">
        <f t="shared" si="3"/>
        <v>3.9040681003991775</v>
      </c>
      <c r="E24" s="29">
        <f t="shared" si="1"/>
        <v>702732.25807185192</v>
      </c>
      <c r="G24" s="28">
        <f t="shared" si="2"/>
        <v>0.83787699999999987</v>
      </c>
      <c r="H24" s="30">
        <v>184214.1</v>
      </c>
      <c r="I24" s="26">
        <v>8.0704999999999995E-3</v>
      </c>
    </row>
    <row r="25" spans="1:9">
      <c r="A25" s="30">
        <v>190000</v>
      </c>
      <c r="B25" s="111">
        <f t="shared" si="0"/>
        <v>0.84594749999999985</v>
      </c>
      <c r="C25" s="29">
        <f t="shared" si="0"/>
        <v>194337.1</v>
      </c>
      <c r="D25" s="26">
        <f t="shared" si="3"/>
        <v>3.8415598913676159</v>
      </c>
      <c r="E25" s="29">
        <f t="shared" si="1"/>
        <v>729896.37935984705</v>
      </c>
      <c r="G25" s="28">
        <f t="shared" si="2"/>
        <v>0.84594749999999985</v>
      </c>
      <c r="H25" s="30">
        <v>194337.1</v>
      </c>
      <c r="I25" s="26">
        <v>6.4593999999999997E-3</v>
      </c>
    </row>
    <row r="26" spans="1:9">
      <c r="A26" s="30">
        <v>200000</v>
      </c>
      <c r="B26" s="111">
        <f t="shared" si="0"/>
        <v>0.85240689999999986</v>
      </c>
      <c r="C26" s="29">
        <f t="shared" si="0"/>
        <v>203261.4</v>
      </c>
      <c r="D26" s="26">
        <f t="shared" si="3"/>
        <v>3.7666754379978751</v>
      </c>
      <c r="E26" s="29">
        <f t="shared" si="1"/>
        <v>753335.08759957505</v>
      </c>
      <c r="G26" s="28">
        <f t="shared" si="2"/>
        <v>0.85240689999999986</v>
      </c>
      <c r="H26" s="30">
        <v>203261.4</v>
      </c>
      <c r="I26" s="26">
        <v>1.22804E-2</v>
      </c>
    </row>
    <row r="27" spans="1:9">
      <c r="A27" s="30">
        <v>210000</v>
      </c>
      <c r="B27" s="111">
        <f t="shared" si="0"/>
        <v>0.86468729999999983</v>
      </c>
      <c r="C27" s="29">
        <f t="shared" si="0"/>
        <v>214034.7</v>
      </c>
      <c r="D27" s="26">
        <f t="shared" si="3"/>
        <v>3.8250353096069443</v>
      </c>
      <c r="E27" s="29">
        <f t="shared" si="1"/>
        <v>803257.41501745826</v>
      </c>
      <c r="G27" s="28">
        <f t="shared" si="2"/>
        <v>0.86468729999999983</v>
      </c>
      <c r="H27" s="30">
        <v>214034.7</v>
      </c>
      <c r="I27" s="26">
        <v>7.4536999999999997E-3</v>
      </c>
    </row>
    <row r="28" spans="1:9">
      <c r="A28" s="30">
        <v>220000</v>
      </c>
      <c r="B28" s="111">
        <f t="shared" si="0"/>
        <v>0.87214099999999983</v>
      </c>
      <c r="C28" s="29">
        <f t="shared" si="0"/>
        <v>224731.8</v>
      </c>
      <c r="D28" s="26">
        <f t="shared" si="3"/>
        <v>3.8073040393801278</v>
      </c>
      <c r="E28" s="29">
        <f t="shared" si="1"/>
        <v>837606.88866362814</v>
      </c>
      <c r="G28" s="28">
        <f t="shared" si="2"/>
        <v>0.87214099999999983</v>
      </c>
      <c r="H28" s="30">
        <v>224731.8</v>
      </c>
      <c r="I28" s="26">
        <v>6.3249999999999999E-3</v>
      </c>
    </row>
    <row r="29" spans="1:9">
      <c r="A29" s="30">
        <v>230000</v>
      </c>
      <c r="B29" s="111">
        <f t="shared" si="0"/>
        <v>0.87846599999999986</v>
      </c>
      <c r="C29" s="29">
        <f t="shared" si="0"/>
        <v>234743.6</v>
      </c>
      <c r="D29" s="26">
        <f t="shared" si="3"/>
        <v>3.780446858050202</v>
      </c>
      <c r="E29" s="29">
        <f t="shared" si="1"/>
        <v>869502.77735154645</v>
      </c>
      <c r="G29" s="28">
        <f t="shared" si="2"/>
        <v>0.87846599999999986</v>
      </c>
      <c r="H29" s="30">
        <v>234743.6</v>
      </c>
      <c r="I29" s="26">
        <v>4.9321E-3</v>
      </c>
    </row>
    <row r="30" spans="1:9">
      <c r="A30" s="30">
        <v>240000</v>
      </c>
      <c r="B30" s="111">
        <f t="shared" si="0"/>
        <v>0.88339809999999985</v>
      </c>
      <c r="C30" s="29">
        <f t="shared" si="0"/>
        <v>243607.4</v>
      </c>
      <c r="D30" s="26">
        <f t="shared" si="3"/>
        <v>3.7348009063704088</v>
      </c>
      <c r="E30" s="29">
        <f t="shared" si="1"/>
        <v>896352.21752889815</v>
      </c>
      <c r="G30" s="28">
        <f t="shared" si="2"/>
        <v>0.88339809999999985</v>
      </c>
      <c r="H30" s="30">
        <v>243607.4</v>
      </c>
      <c r="I30" s="26">
        <v>4.2024000000000002E-3</v>
      </c>
    </row>
    <row r="31" spans="1:9">
      <c r="A31" s="30">
        <v>250000</v>
      </c>
      <c r="B31" s="111">
        <f t="shared" si="0"/>
        <v>0.8876004999999999</v>
      </c>
      <c r="C31" s="29">
        <f t="shared" si="0"/>
        <v>253600.9</v>
      </c>
      <c r="D31" s="26">
        <f t="shared" si="3"/>
        <v>3.6830283371482206</v>
      </c>
      <c r="E31" s="29">
        <f t="shared" si="1"/>
        <v>920757.08428705519</v>
      </c>
      <c r="G31" s="28">
        <f t="shared" si="2"/>
        <v>0.8876004999999999</v>
      </c>
      <c r="H31" s="30">
        <v>253600.9</v>
      </c>
      <c r="I31" s="26">
        <v>9.0262999999999993E-3</v>
      </c>
    </row>
    <row r="32" spans="1:9">
      <c r="A32" s="30">
        <v>260000</v>
      </c>
      <c r="B32" s="111">
        <f t="shared" si="0"/>
        <v>0.89662679999999995</v>
      </c>
      <c r="C32" s="29">
        <f t="shared" si="0"/>
        <v>264503.8</v>
      </c>
      <c r="D32" s="26">
        <f t="shared" si="3"/>
        <v>3.7654290879905523</v>
      </c>
      <c r="E32" s="29">
        <f t="shared" si="1"/>
        <v>979011.56287754362</v>
      </c>
      <c r="G32" s="28">
        <f t="shared" si="2"/>
        <v>0.89662679999999995</v>
      </c>
      <c r="H32" s="30">
        <v>264503.8</v>
      </c>
      <c r="I32" s="26">
        <v>3.2282999999999999E-3</v>
      </c>
    </row>
    <row r="33" spans="1:9">
      <c r="A33" s="30">
        <v>270000</v>
      </c>
      <c r="B33" s="111">
        <f t="shared" si="0"/>
        <v>0.89985509999999991</v>
      </c>
      <c r="C33" s="29">
        <f t="shared" si="0"/>
        <v>273933.5</v>
      </c>
      <c r="D33" s="26">
        <f t="shared" si="3"/>
        <v>3.7112764520547823</v>
      </c>
      <c r="E33" s="29">
        <f t="shared" si="1"/>
        <v>1002044.6420547912</v>
      </c>
      <c r="G33" s="28">
        <f t="shared" si="2"/>
        <v>0.89985509999999991</v>
      </c>
      <c r="H33" s="30">
        <v>273933.5</v>
      </c>
      <c r="I33" s="26">
        <v>2.8042000000000002E-3</v>
      </c>
    </row>
    <row r="34" spans="1:9">
      <c r="A34" s="30">
        <v>280000</v>
      </c>
      <c r="B34" s="111">
        <f t="shared" si="0"/>
        <v>0.90265929999999994</v>
      </c>
      <c r="C34" s="29">
        <f t="shared" si="0"/>
        <v>284440.7</v>
      </c>
      <c r="D34" s="26">
        <f t="shared" si="3"/>
        <v>3.6536433428966832</v>
      </c>
      <c r="E34" s="29">
        <f t="shared" si="1"/>
        <v>1023020.1360110713</v>
      </c>
      <c r="G34" s="28">
        <f t="shared" si="2"/>
        <v>0.90265929999999994</v>
      </c>
      <c r="H34" s="30">
        <v>284440.7</v>
      </c>
      <c r="I34" s="26">
        <v>4.2680000000000001E-3</v>
      </c>
    </row>
    <row r="35" spans="1:9">
      <c r="A35" s="30">
        <v>290000</v>
      </c>
      <c r="B35" s="111">
        <f t="shared" si="0"/>
        <v>0.90692729999999999</v>
      </c>
      <c r="C35" s="29">
        <f t="shared" si="0"/>
        <v>293673</v>
      </c>
      <c r="D35" s="26">
        <f t="shared" si="3"/>
        <v>3.6444444724879292</v>
      </c>
      <c r="E35" s="29">
        <f t="shared" si="1"/>
        <v>1056888.8970214995</v>
      </c>
      <c r="G35" s="28">
        <f t="shared" si="2"/>
        <v>0.90692729999999999</v>
      </c>
      <c r="H35" s="30">
        <v>293673</v>
      </c>
      <c r="I35" s="26">
        <v>3.0179999999999998E-3</v>
      </c>
    </row>
    <row r="36" spans="1:9">
      <c r="A36" s="30">
        <v>300000</v>
      </c>
      <c r="B36" s="111">
        <f t="shared" si="0"/>
        <v>0.90994529999999996</v>
      </c>
      <c r="C36" s="29">
        <f t="shared" si="0"/>
        <v>302619.09999999998</v>
      </c>
      <c r="D36" s="26">
        <f t="shared" si="3"/>
        <v>3.60822174862659</v>
      </c>
      <c r="E36" s="29">
        <f t="shared" si="1"/>
        <v>1082466.524587977</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3.6530741907526489</v>
      </c>
      <c r="E37" s="29">
        <f t="shared" si="1"/>
        <v>1132452.9991333212</v>
      </c>
      <c r="G37" s="28">
        <f t="shared" si="2"/>
        <v>0.91536989999999996</v>
      </c>
      <c r="H37" s="30">
        <v>314420.59999999998</v>
      </c>
      <c r="I37" s="26">
        <v>4.3074000000000003E-3</v>
      </c>
    </row>
    <row r="38" spans="1:9">
      <c r="A38" s="30">
        <v>320000</v>
      </c>
      <c r="B38" s="111">
        <f t="shared" si="0"/>
        <v>0.91967729999999992</v>
      </c>
      <c r="C38" s="29">
        <f t="shared" si="0"/>
        <v>323554.2</v>
      </c>
      <c r="D38" s="26">
        <f t="shared" si="3"/>
        <v>3.6760029881618475</v>
      </c>
      <c r="E38" s="29">
        <f t="shared" si="1"/>
        <v>1176320.9562117911</v>
      </c>
      <c r="G38" s="28">
        <f t="shared" si="2"/>
        <v>0.91967729999999992</v>
      </c>
      <c r="H38" s="30">
        <v>323554.2</v>
      </c>
      <c r="I38" s="26">
        <v>4.3264999999999996E-3</v>
      </c>
    </row>
    <row r="39" spans="1:9">
      <c r="A39" s="30">
        <v>330000</v>
      </c>
      <c r="B39" s="111">
        <f t="shared" si="0"/>
        <v>0.92400379999999993</v>
      </c>
      <c r="C39" s="29">
        <f t="shared" si="0"/>
        <v>333967.3</v>
      </c>
      <c r="D39" s="26">
        <f t="shared" si="3"/>
        <v>3.7117253798580219</v>
      </c>
      <c r="E39" s="29">
        <f t="shared" si="1"/>
        <v>1224869.3753531473</v>
      </c>
      <c r="G39" s="28">
        <f t="shared" si="2"/>
        <v>0.92400379999999993</v>
      </c>
      <c r="H39" s="30">
        <v>333967.3</v>
      </c>
      <c r="I39" s="26">
        <v>3.3349E-3</v>
      </c>
    </row>
    <row r="40" spans="1:9">
      <c r="A40" s="30">
        <v>340000</v>
      </c>
      <c r="B40" s="111">
        <f t="shared" si="0"/>
        <v>0.92733869999999996</v>
      </c>
      <c r="C40" s="29">
        <f t="shared" si="0"/>
        <v>342927.1</v>
      </c>
      <c r="D40" s="26">
        <f t="shared" si="3"/>
        <v>3.7228196186983453</v>
      </c>
      <c r="E40" s="29">
        <f t="shared" si="1"/>
        <v>1265758.6703574373</v>
      </c>
      <c r="G40" s="28">
        <f t="shared" si="2"/>
        <v>0.92733869999999996</v>
      </c>
      <c r="H40" s="30">
        <v>342927.1</v>
      </c>
      <c r="I40" s="26">
        <v>1.4004E-3</v>
      </c>
    </row>
    <row r="41" spans="1:9">
      <c r="A41" s="30">
        <v>350000</v>
      </c>
      <c r="B41" s="111">
        <f t="shared" si="0"/>
        <v>0.92873909999999993</v>
      </c>
      <c r="C41" s="29">
        <f t="shared" si="0"/>
        <v>353716.1</v>
      </c>
      <c r="D41" s="26">
        <f t="shared" si="3"/>
        <v>3.6682683075693019</v>
      </c>
      <c r="E41" s="29">
        <f t="shared" si="1"/>
        <v>1283893.9076492556</v>
      </c>
      <c r="G41" s="28">
        <f t="shared" si="2"/>
        <v>0.92873909999999993</v>
      </c>
      <c r="H41" s="30">
        <v>353716.1</v>
      </c>
      <c r="I41" s="26">
        <v>2.8346000000000001E-3</v>
      </c>
    </row>
    <row r="42" spans="1:9">
      <c r="A42" s="30">
        <v>360000</v>
      </c>
      <c r="B42" s="111">
        <f t="shared" si="0"/>
        <v>0.93157369999999995</v>
      </c>
      <c r="C42" s="29">
        <f t="shared" si="0"/>
        <v>363205.1</v>
      </c>
      <c r="D42" s="26">
        <f t="shared" si="3"/>
        <v>3.6734085394124305</v>
      </c>
      <c r="E42" s="29">
        <f t="shared" si="1"/>
        <v>1322427.074188475</v>
      </c>
      <c r="G42" s="28">
        <f t="shared" si="2"/>
        <v>0.93157369999999995</v>
      </c>
      <c r="H42" s="30">
        <v>363205.1</v>
      </c>
      <c r="I42" s="26">
        <v>2.098E-3</v>
      </c>
    </row>
    <row r="43" spans="1:9">
      <c r="A43" s="30">
        <v>370000</v>
      </c>
      <c r="B43" s="111">
        <f t="shared" si="0"/>
        <v>0.93367169999999999</v>
      </c>
      <c r="C43" s="29">
        <f t="shared" si="0"/>
        <v>374171.8</v>
      </c>
      <c r="D43" s="26">
        <f t="shared" si="3"/>
        <v>3.6561291459156173</v>
      </c>
      <c r="E43" s="29">
        <f t="shared" si="1"/>
        <v>1352767.7839887785</v>
      </c>
      <c r="G43" s="28">
        <f t="shared" si="2"/>
        <v>0.93367169999999999</v>
      </c>
      <c r="H43" s="30">
        <v>374171.8</v>
      </c>
      <c r="I43" s="26">
        <v>3.0821999999999998E-3</v>
      </c>
    </row>
    <row r="44" spans="1:9">
      <c r="A44" s="30">
        <v>380000</v>
      </c>
      <c r="B44" s="111">
        <f t="shared" si="0"/>
        <v>0.93675390000000003</v>
      </c>
      <c r="C44" s="29">
        <f t="shared" si="0"/>
        <v>383087.9</v>
      </c>
      <c r="D44" s="26">
        <f t="shared" si="3"/>
        <v>3.6854161377782031</v>
      </c>
      <c r="E44" s="29">
        <f t="shared" si="1"/>
        <v>1400458.1323557172</v>
      </c>
      <c r="G44" s="28">
        <f t="shared" si="2"/>
        <v>0.93675390000000003</v>
      </c>
      <c r="H44" s="30">
        <v>383087.9</v>
      </c>
      <c r="I44" s="26">
        <v>1.877E-3</v>
      </c>
    </row>
    <row r="45" spans="1:9">
      <c r="A45" s="30">
        <v>390000</v>
      </c>
      <c r="B45" s="111">
        <f t="shared" si="0"/>
        <v>0.93863090000000005</v>
      </c>
      <c r="C45" s="29">
        <f t="shared" si="0"/>
        <v>393458.2</v>
      </c>
      <c r="D45" s="26">
        <f t="shared" si="3"/>
        <v>3.6707047005273949</v>
      </c>
      <c r="E45" s="29">
        <f t="shared" si="1"/>
        <v>1431574.8332056841</v>
      </c>
      <c r="G45" s="28">
        <f t="shared" si="2"/>
        <v>0.93863090000000005</v>
      </c>
      <c r="H45" s="30">
        <v>393458.2</v>
      </c>
      <c r="I45" s="26">
        <v>1.013E-3</v>
      </c>
    </row>
    <row r="46" spans="1:9">
      <c r="A46" s="30">
        <v>400000</v>
      </c>
      <c r="B46" s="111">
        <f t="shared" si="0"/>
        <v>0.93964390000000009</v>
      </c>
      <c r="C46" s="29">
        <f t="shared" si="0"/>
        <v>404177.9</v>
      </c>
      <c r="D46" s="26">
        <f t="shared" si="3"/>
        <v>3.6224957353060834</v>
      </c>
      <c r="E46" s="29">
        <f t="shared" si="1"/>
        <v>1448998.2941224333</v>
      </c>
      <c r="G46" s="28">
        <f t="shared" si="2"/>
        <v>0.93964390000000009</v>
      </c>
      <c r="H46" s="30">
        <v>404177.9</v>
      </c>
      <c r="I46" s="26">
        <v>2.8330999999999999E-3</v>
      </c>
    </row>
    <row r="47" spans="1:9">
      <c r="A47" s="30">
        <v>410000</v>
      </c>
      <c r="B47" s="111">
        <f t="shared" si="0"/>
        <v>0.94247700000000012</v>
      </c>
      <c r="C47" s="29">
        <f t="shared" si="0"/>
        <v>414828.79999999999</v>
      </c>
      <c r="D47" s="26">
        <f t="shared" si="3"/>
        <v>3.6596521319952622</v>
      </c>
      <c r="E47" s="29">
        <f t="shared" si="1"/>
        <v>1500457.3741180575</v>
      </c>
      <c r="G47" s="28">
        <f t="shared" si="2"/>
        <v>0.94247700000000012</v>
      </c>
      <c r="H47" s="30">
        <v>414828.79999999999</v>
      </c>
      <c r="I47" s="26">
        <v>1.4139999999999999E-3</v>
      </c>
    </row>
    <row r="48" spans="1:9">
      <c r="A48" s="30">
        <v>420000</v>
      </c>
      <c r="B48" s="111">
        <f t="shared" si="0"/>
        <v>0.94389100000000015</v>
      </c>
      <c r="C48" s="29">
        <f t="shared" si="0"/>
        <v>422022.1</v>
      </c>
      <c r="D48" s="26">
        <f t="shared" si="3"/>
        <v>3.6376577226891302</v>
      </c>
      <c r="E48" s="29">
        <f t="shared" si="1"/>
        <v>1527816.2435294348</v>
      </c>
      <c r="G48" s="28">
        <f t="shared" si="2"/>
        <v>0.94389100000000015</v>
      </c>
      <c r="H48" s="30">
        <v>422022.1</v>
      </c>
      <c r="I48" s="26">
        <v>2.199E-3</v>
      </c>
    </row>
    <row r="49" spans="1:10">
      <c r="A49" s="30">
        <v>430000</v>
      </c>
      <c r="B49" s="111">
        <f t="shared" si="0"/>
        <v>0.9460900000000001</v>
      </c>
      <c r="C49" s="29">
        <f t="shared" si="0"/>
        <v>433920.8</v>
      </c>
      <c r="D49" s="26">
        <f t="shared" si="3"/>
        <v>3.6579577077339493</v>
      </c>
      <c r="E49" s="29">
        <f t="shared" si="1"/>
        <v>1572921.8143255983</v>
      </c>
      <c r="G49" s="28">
        <f t="shared" si="2"/>
        <v>0.9460900000000001</v>
      </c>
      <c r="H49" s="30">
        <v>433920.8</v>
      </c>
      <c r="I49" s="26">
        <v>7.9580000000000004E-4</v>
      </c>
    </row>
    <row r="50" spans="1:10">
      <c r="A50" s="30">
        <v>440000</v>
      </c>
      <c r="B50" s="111">
        <f t="shared" si="0"/>
        <v>0.94688580000000011</v>
      </c>
      <c r="C50" s="29">
        <f t="shared" si="0"/>
        <v>443316.5</v>
      </c>
      <c r="D50" s="26">
        <f t="shared" si="3"/>
        <v>3.6136073882336648</v>
      </c>
      <c r="E50" s="29">
        <f t="shared" si="1"/>
        <v>1589987.2508228126</v>
      </c>
      <c r="G50" s="28">
        <f t="shared" si="2"/>
        <v>0.94688580000000011</v>
      </c>
      <c r="H50" s="30">
        <v>443316.5</v>
      </c>
      <c r="I50" s="26">
        <v>9.0280000000000004E-4</v>
      </c>
    </row>
    <row r="51" spans="1:10">
      <c r="A51" s="30">
        <v>450000</v>
      </c>
      <c r="B51" s="111">
        <f t="shared" si="0"/>
        <v>0.94778860000000009</v>
      </c>
      <c r="C51" s="29">
        <f t="shared" si="0"/>
        <v>454346.9</v>
      </c>
      <c r="D51" s="26">
        <f t="shared" si="3"/>
        <v>3.5773658073589298</v>
      </c>
      <c r="E51" s="29">
        <f t="shared" si="1"/>
        <v>1609814.6133115184</v>
      </c>
      <c r="G51" s="28">
        <f t="shared" si="2"/>
        <v>0.94778860000000009</v>
      </c>
      <c r="H51" s="30">
        <v>454346.9</v>
      </c>
      <c r="I51" s="26">
        <v>1.4191E-3</v>
      </c>
    </row>
    <row r="52" spans="1:10">
      <c r="A52" s="30">
        <v>460000</v>
      </c>
      <c r="B52" s="111">
        <f t="shared" si="0"/>
        <v>0.9492077000000001</v>
      </c>
      <c r="C52" s="29">
        <f t="shared" si="0"/>
        <v>464289.5</v>
      </c>
      <c r="D52" s="26">
        <f t="shared" si="3"/>
        <v>3.569777266635632</v>
      </c>
      <c r="E52" s="29">
        <f t="shared" si="1"/>
        <v>1642097.5426523907</v>
      </c>
      <c r="G52" s="28">
        <f t="shared" si="2"/>
        <v>0.9492077000000001</v>
      </c>
      <c r="H52" s="30">
        <v>464289.5</v>
      </c>
      <c r="I52" s="26">
        <v>1.761E-3</v>
      </c>
    </row>
    <row r="53" spans="1:10">
      <c r="A53" s="30">
        <v>470000</v>
      </c>
      <c r="B53" s="111">
        <f t="shared" si="0"/>
        <v>0.95096870000000011</v>
      </c>
      <c r="C53" s="29">
        <f t="shared" si="0"/>
        <v>472998.7</v>
      </c>
      <c r="D53" s="26">
        <f t="shared" si="3"/>
        <v>3.5838287234829305</v>
      </c>
      <c r="E53" s="29">
        <f t="shared" si="1"/>
        <v>1684399.5000369772</v>
      </c>
      <c r="G53" s="28">
        <f t="shared" si="2"/>
        <v>0.95096870000000011</v>
      </c>
      <c r="H53" s="30">
        <v>472998.7</v>
      </c>
      <c r="I53" s="26">
        <v>1.5690000000000001E-3</v>
      </c>
    </row>
    <row r="54" spans="1:10">
      <c r="A54" s="30">
        <v>480000</v>
      </c>
      <c r="B54" s="111">
        <f t="shared" si="0"/>
        <v>0.95253770000000015</v>
      </c>
      <c r="C54" s="29">
        <f t="shared" si="0"/>
        <v>483226</v>
      </c>
      <c r="D54" s="26">
        <f t="shared" si="3"/>
        <v>3.592595344351512</v>
      </c>
      <c r="E54" s="29">
        <f t="shared" si="1"/>
        <v>1724445.7652887257</v>
      </c>
      <c r="G54" s="28">
        <f t="shared" si="2"/>
        <v>0.95253770000000015</v>
      </c>
      <c r="H54" s="30">
        <v>483226</v>
      </c>
      <c r="I54" s="26">
        <v>1.1155E-3</v>
      </c>
    </row>
    <row r="55" spans="1:10">
      <c r="A55" s="30">
        <v>490000</v>
      </c>
      <c r="B55" s="111">
        <f t="shared" si="0"/>
        <v>0.9536532000000002</v>
      </c>
      <c r="C55" s="29">
        <f t="shared" si="0"/>
        <v>494096.8</v>
      </c>
      <c r="D55" s="26">
        <f t="shared" si="3"/>
        <v>3.580245138684834</v>
      </c>
      <c r="E55" s="29">
        <f t="shared" si="1"/>
        <v>1754320.1179555687</v>
      </c>
      <c r="G55" s="28">
        <f t="shared" si="2"/>
        <v>0.9536532000000002</v>
      </c>
      <c r="H55" s="30">
        <v>494096.8</v>
      </c>
      <c r="I55" s="26">
        <v>7.2309999999999996E-4</v>
      </c>
    </row>
    <row r="56" spans="1:10">
      <c r="A56" s="30">
        <v>500000</v>
      </c>
      <c r="B56" s="111">
        <f t="shared" si="0"/>
        <v>0.95437630000000018</v>
      </c>
      <c r="C56" s="29">
        <f t="shared" si="0"/>
        <v>603872.19999999995</v>
      </c>
      <c r="D56" s="26">
        <f t="shared" si="3"/>
        <v>3.5485873459093904</v>
      </c>
      <c r="E56" s="29">
        <f t="shared" si="1"/>
        <v>1774293.6729546953</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3.5899702175531494</v>
      </c>
      <c r="E57" s="29">
        <f t="shared" si="1"/>
        <v>2692477.663164862</v>
      </c>
      <c r="G57" s="28">
        <f t="shared" si="2"/>
        <v>0.97443320000000022</v>
      </c>
      <c r="H57" s="30">
        <v>847176</v>
      </c>
      <c r="I57" s="26">
        <v>9.4219999999999998E-3</v>
      </c>
      <c r="J57" s="119">
        <f>B1/10-10*INT(B1/100)</f>
        <v>2</v>
      </c>
    </row>
    <row r="58" spans="1:10">
      <c r="A58" s="30">
        <v>1000000</v>
      </c>
      <c r="B58" s="111">
        <f t="shared" si="0"/>
        <v>0.98385520000000026</v>
      </c>
      <c r="C58" s="29">
        <f t="shared" si="0"/>
        <v>1355636</v>
      </c>
      <c r="D58" s="26">
        <f t="shared" si="3"/>
        <v>3.7693836806032754</v>
      </c>
      <c r="E58" s="29">
        <f t="shared" si="1"/>
        <v>3769383.6806032755</v>
      </c>
      <c r="G58" s="28">
        <f t="shared" si="2"/>
        <v>0.98385520000000026</v>
      </c>
      <c r="H58" s="30">
        <v>1355636</v>
      </c>
      <c r="I58" s="26">
        <v>1.1408E-2</v>
      </c>
      <c r="J58" s="117" t="s">
        <v>55</v>
      </c>
    </row>
    <row r="59" spans="1:10">
      <c r="A59" s="30">
        <v>2000000</v>
      </c>
      <c r="B59" s="111">
        <f t="shared" si="0"/>
        <v>0.99526320000000024</v>
      </c>
      <c r="C59" s="114">
        <f>J57*H59</f>
        <v>8474602</v>
      </c>
      <c r="D59" s="26">
        <f t="shared" si="3"/>
        <v>4.7912989949549356</v>
      </c>
      <c r="E59" s="29">
        <f t="shared" si="1"/>
        <v>9582597.9899098706</v>
      </c>
      <c r="G59" s="28">
        <f t="shared" si="2"/>
        <v>0.99526320000000024</v>
      </c>
      <c r="H59" s="30">
        <v>4237301</v>
      </c>
      <c r="I59" s="26">
        <v>4.7366999999999999E-3</v>
      </c>
      <c r="J59" s="118">
        <f>LOG((1-B59)/(1-B60))/LOG(((1-B59)*C59/E5)/((1-B60)*C60/E5))</f>
        <v>3.3905015392446343</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8"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5546875" style="23" customWidth="1"/>
    <col min="4" max="4" width="12.44140625" style="23" customWidth="1"/>
    <col min="5" max="5" width="17.55468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2012221</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161394.245951132</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-2.6103113554392645</v>
      </c>
      <c r="E5" s="29">
        <f t="shared" ref="E5:E59" si="1">((1-B6)*E6+(B6-B5)*C5)/(1-B5)</f>
        <v>161394.245951132</v>
      </c>
      <c r="G5" s="28">
        <v>0</v>
      </c>
      <c r="H5" s="30">
        <v>-30914.75</v>
      </c>
      <c r="I5" s="26">
        <v>2.33008E-2</v>
      </c>
      <c r="K5" s="36" t="s">
        <v>30</v>
      </c>
      <c r="L5" s="29">
        <v>955</v>
      </c>
    </row>
    <row r="6" spans="1:12">
      <c r="A6" s="30">
        <v>0</v>
      </c>
      <c r="B6" s="111">
        <f t="shared" si="0"/>
        <v>2.33008E-2</v>
      </c>
      <c r="C6" s="29">
        <f t="shared" si="0"/>
        <v>4854.1589999999997</v>
      </c>
      <c r="D6" s="26" t="s">
        <v>18</v>
      </c>
      <c r="E6" s="29">
        <f t="shared" si="1"/>
        <v>165982.10007536816</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18.191067331840475</v>
      </c>
      <c r="E7" s="29">
        <f t="shared" si="1"/>
        <v>181910.67331840476</v>
      </c>
      <c r="G7" s="28">
        <f t="shared" si="2"/>
        <v>0.1111678</v>
      </c>
      <c r="H7" s="30">
        <v>14919.73</v>
      </c>
      <c r="I7" s="26">
        <v>0.1008708</v>
      </c>
    </row>
    <row r="8" spans="1:12">
      <c r="A8" s="30">
        <v>20000</v>
      </c>
      <c r="B8" s="111">
        <f t="shared" si="0"/>
        <v>0.21203859999999999</v>
      </c>
      <c r="C8" s="29">
        <f t="shared" si="0"/>
        <v>24947.64</v>
      </c>
      <c r="D8" s="26">
        <f t="shared" si="3"/>
        <v>10.164400113266652</v>
      </c>
      <c r="E8" s="29">
        <f t="shared" si="1"/>
        <v>203288.00226533302</v>
      </c>
      <c r="G8" s="28">
        <f t="shared" si="2"/>
        <v>0.21203859999999999</v>
      </c>
      <c r="H8" s="30">
        <v>24947.64</v>
      </c>
      <c r="I8" s="26">
        <v>9.4431600000000004E-2</v>
      </c>
    </row>
    <row r="9" spans="1:12">
      <c r="A9" s="30">
        <v>30000</v>
      </c>
      <c r="B9" s="111">
        <f t="shared" si="0"/>
        <v>0.30647020000000003</v>
      </c>
      <c r="C9" s="29">
        <f t="shared" si="0"/>
        <v>34804.94</v>
      </c>
      <c r="D9" s="26">
        <f t="shared" si="3"/>
        <v>7.5856991921025356</v>
      </c>
      <c r="E9" s="29">
        <f t="shared" si="1"/>
        <v>227570.97576307607</v>
      </c>
      <c r="G9" s="28">
        <f t="shared" si="2"/>
        <v>0.30647020000000003</v>
      </c>
      <c r="H9" s="30">
        <v>34804.94</v>
      </c>
      <c r="I9" s="26">
        <v>8.2154199999999997E-2</v>
      </c>
    </row>
    <row r="10" spans="1:12">
      <c r="A10" s="30">
        <v>40000</v>
      </c>
      <c r="B10" s="111">
        <f t="shared" si="0"/>
        <v>0.38862440000000004</v>
      </c>
      <c r="C10" s="29">
        <f t="shared" si="0"/>
        <v>44257.46</v>
      </c>
      <c r="D10" s="26">
        <f t="shared" si="3"/>
        <v>6.336852554510803</v>
      </c>
      <c r="E10" s="29">
        <f t="shared" si="1"/>
        <v>253474.10218043212</v>
      </c>
      <c r="G10" s="28">
        <f t="shared" si="2"/>
        <v>0.38862440000000004</v>
      </c>
      <c r="H10" s="30">
        <v>44257.46</v>
      </c>
      <c r="I10" s="26">
        <v>7.1793499999999996E-2</v>
      </c>
    </row>
    <row r="11" spans="1:12">
      <c r="A11" s="30">
        <v>50000</v>
      </c>
      <c r="B11" s="111">
        <f t="shared" si="0"/>
        <v>0.46041790000000005</v>
      </c>
      <c r="C11" s="29">
        <f t="shared" si="0"/>
        <v>54493.73</v>
      </c>
      <c r="D11" s="26">
        <f t="shared" si="3"/>
        <v>5.626223825827914</v>
      </c>
      <c r="E11" s="29">
        <f t="shared" si="1"/>
        <v>281311.19129139569</v>
      </c>
      <c r="G11" s="28">
        <f t="shared" si="2"/>
        <v>0.46041790000000005</v>
      </c>
      <c r="H11" s="30">
        <v>54493.73</v>
      </c>
      <c r="I11" s="26">
        <v>7.0504499999999998E-2</v>
      </c>
    </row>
    <row r="12" spans="1:12">
      <c r="A12" s="30">
        <v>60000</v>
      </c>
      <c r="B12" s="111">
        <f t="shared" si="0"/>
        <v>0.53092240000000002</v>
      </c>
      <c r="C12" s="29">
        <f t="shared" si="0"/>
        <v>64430.080000000002</v>
      </c>
      <c r="D12" s="26">
        <f t="shared" si="3"/>
        <v>5.2567148151936198</v>
      </c>
      <c r="E12" s="29">
        <f t="shared" si="1"/>
        <v>315402.88891161716</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4.9185650568658197</v>
      </c>
      <c r="E13" s="29">
        <f t="shared" si="1"/>
        <v>344299.55398060736</v>
      </c>
      <c r="G13" s="28">
        <f t="shared" si="2"/>
        <v>0.57935490000000001</v>
      </c>
      <c r="H13" s="30">
        <v>74689.179999999993</v>
      </c>
      <c r="I13" s="26">
        <v>4.2585199999999997E-2</v>
      </c>
    </row>
    <row r="14" spans="1:12">
      <c r="A14" s="30">
        <v>80000</v>
      </c>
      <c r="B14" s="111">
        <f t="shared" si="0"/>
        <v>0.6219401</v>
      </c>
      <c r="C14" s="29">
        <f t="shared" si="0"/>
        <v>84624.97</v>
      </c>
      <c r="D14" s="26">
        <f t="shared" si="3"/>
        <v>4.6833605814181825</v>
      </c>
      <c r="E14" s="29">
        <f t="shared" si="1"/>
        <v>374668.84651345463</v>
      </c>
      <c r="G14" s="28">
        <f t="shared" si="2"/>
        <v>0.6219401</v>
      </c>
      <c r="H14" s="30">
        <v>84624.97</v>
      </c>
      <c r="I14" s="26">
        <v>3.8103699999999997E-2</v>
      </c>
    </row>
    <row r="15" spans="1:12">
      <c r="A15" s="30">
        <v>90000</v>
      </c>
      <c r="B15" s="111">
        <f t="shared" si="0"/>
        <v>0.66004379999999996</v>
      </c>
      <c r="C15" s="29">
        <f t="shared" si="0"/>
        <v>94407.64</v>
      </c>
      <c r="D15" s="26">
        <f t="shared" si="3"/>
        <v>4.5242018490291462</v>
      </c>
      <c r="E15" s="29">
        <f t="shared" si="1"/>
        <v>407178.16641262313</v>
      </c>
      <c r="G15" s="28">
        <f t="shared" si="2"/>
        <v>0.66004379999999996</v>
      </c>
      <c r="H15" s="30">
        <v>94407.64</v>
      </c>
      <c r="I15" s="26">
        <v>2.8324100000000001E-2</v>
      </c>
    </row>
    <row r="16" spans="1:12">
      <c r="A16" s="30">
        <v>100000</v>
      </c>
      <c r="B16" s="111">
        <f t="shared" si="0"/>
        <v>0.68836789999999992</v>
      </c>
      <c r="C16" s="29">
        <f t="shared" si="0"/>
        <v>103950.9</v>
      </c>
      <c r="D16" s="26">
        <f t="shared" si="3"/>
        <v>4.3560573747209927</v>
      </c>
      <c r="E16" s="29">
        <f t="shared" si="1"/>
        <v>435605.73747209925</v>
      </c>
      <c r="G16" s="28">
        <f t="shared" si="2"/>
        <v>0.68836789999999992</v>
      </c>
      <c r="H16" s="30">
        <v>103950.9</v>
      </c>
      <c r="I16" s="26">
        <v>3.4414500000000001E-2</v>
      </c>
    </row>
    <row r="17" spans="1:9">
      <c r="A17" s="30">
        <v>110000</v>
      </c>
      <c r="B17" s="111">
        <f t="shared" si="0"/>
        <v>0.72278239999999994</v>
      </c>
      <c r="C17" s="29">
        <f t="shared" si="0"/>
        <v>114415.5</v>
      </c>
      <c r="D17" s="26">
        <f t="shared" si="3"/>
        <v>4.3343474090202392</v>
      </c>
      <c r="E17" s="29">
        <f t="shared" si="1"/>
        <v>476778.21499222628</v>
      </c>
      <c r="G17" s="28">
        <f t="shared" si="2"/>
        <v>0.72278239999999994</v>
      </c>
      <c r="H17" s="30">
        <v>114415.5</v>
      </c>
      <c r="I17" s="26">
        <v>2.0050700000000001E-2</v>
      </c>
    </row>
    <row r="18" spans="1:9">
      <c r="A18" s="30">
        <v>120000</v>
      </c>
      <c r="B18" s="111">
        <f t="shared" si="0"/>
        <v>0.74283309999999991</v>
      </c>
      <c r="C18" s="29">
        <f t="shared" si="0"/>
        <v>124408.4</v>
      </c>
      <c r="D18" s="26">
        <f t="shared" si="3"/>
        <v>4.2085898828924906</v>
      </c>
      <c r="E18" s="29">
        <f t="shared" si="1"/>
        <v>505030.78594709886</v>
      </c>
      <c r="G18" s="28">
        <f t="shared" si="2"/>
        <v>0.74283309999999991</v>
      </c>
      <c r="H18" s="30">
        <v>124408.4</v>
      </c>
      <c r="I18" s="26">
        <v>1.8303400000000001E-2</v>
      </c>
    </row>
    <row r="19" spans="1:9">
      <c r="A19" s="30">
        <v>130000</v>
      </c>
      <c r="B19" s="111">
        <f t="shared" si="0"/>
        <v>0.76113649999999988</v>
      </c>
      <c r="C19" s="29">
        <f t="shared" si="0"/>
        <v>133563.20000000001</v>
      </c>
      <c r="D19" s="26">
        <f t="shared" si="3"/>
        <v>4.1092057539144564</v>
      </c>
      <c r="E19" s="29">
        <f t="shared" si="1"/>
        <v>534196.74800887937</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4.0580909761138493</v>
      </c>
      <c r="E20" s="29">
        <f t="shared" si="1"/>
        <v>568132.7366559389</v>
      </c>
      <c r="G20" s="28">
        <f t="shared" si="2"/>
        <v>0.77978959999999986</v>
      </c>
      <c r="H20" s="30">
        <v>144083.70000000001</v>
      </c>
      <c r="I20" s="26">
        <v>1.43909E-2</v>
      </c>
    </row>
    <row r="21" spans="1:9">
      <c r="A21" s="30">
        <v>150000</v>
      </c>
      <c r="B21" s="111">
        <f t="shared" si="0"/>
        <v>0.79418049999999984</v>
      </c>
      <c r="C21" s="29">
        <f t="shared" si="0"/>
        <v>153742.39999999999</v>
      </c>
      <c r="D21" s="26">
        <f t="shared" si="3"/>
        <v>3.985214976351251</v>
      </c>
      <c r="E21" s="29">
        <f t="shared" si="1"/>
        <v>597782.24645268766</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4.0154815361133869</v>
      </c>
      <c r="E22" s="29">
        <f t="shared" si="1"/>
        <v>642477.04577814194</v>
      </c>
      <c r="G22" s="28">
        <f t="shared" si="2"/>
        <v>0.81300269999999986</v>
      </c>
      <c r="H22" s="30">
        <v>164780.29999999999</v>
      </c>
      <c r="I22" s="26">
        <v>1.40099E-2</v>
      </c>
    </row>
    <row r="23" spans="1:9">
      <c r="A23" s="30">
        <v>170000</v>
      </c>
      <c r="B23" s="111">
        <f t="shared" si="0"/>
        <v>0.82701259999999988</v>
      </c>
      <c r="C23" s="29">
        <f t="shared" si="0"/>
        <v>174773.8</v>
      </c>
      <c r="D23" s="26">
        <f t="shared" si="3"/>
        <v>4.0068514118749805</v>
      </c>
      <c r="E23" s="29">
        <f t="shared" si="1"/>
        <v>681164.7400187467</v>
      </c>
      <c r="G23" s="28">
        <f t="shared" si="2"/>
        <v>0.82701259999999988</v>
      </c>
      <c r="H23" s="30">
        <v>174773.8</v>
      </c>
      <c r="I23" s="26">
        <v>1.08644E-2</v>
      </c>
    </row>
    <row r="24" spans="1:9">
      <c r="A24" s="30">
        <v>180000</v>
      </c>
      <c r="B24" s="111">
        <f t="shared" si="0"/>
        <v>0.83787699999999987</v>
      </c>
      <c r="C24" s="29">
        <f t="shared" si="0"/>
        <v>184214.1</v>
      </c>
      <c r="D24" s="26">
        <f t="shared" si="3"/>
        <v>3.972775981295372</v>
      </c>
      <c r="E24" s="29">
        <f t="shared" si="1"/>
        <v>715099.67663316696</v>
      </c>
      <c r="G24" s="28">
        <f t="shared" si="2"/>
        <v>0.83787699999999987</v>
      </c>
      <c r="H24" s="30">
        <v>184214.1</v>
      </c>
      <c r="I24" s="26">
        <v>8.0704999999999995E-3</v>
      </c>
    </row>
    <row r="25" spans="1:9">
      <c r="A25" s="30">
        <v>190000</v>
      </c>
      <c r="B25" s="111">
        <f t="shared" si="0"/>
        <v>0.84594749999999985</v>
      </c>
      <c r="C25" s="29">
        <f t="shared" si="0"/>
        <v>194337.1</v>
      </c>
      <c r="D25" s="26">
        <f t="shared" si="3"/>
        <v>3.9100615897604594</v>
      </c>
      <c r="E25" s="29">
        <f t="shared" si="1"/>
        <v>742911.70205448731</v>
      </c>
      <c r="G25" s="28">
        <f t="shared" si="2"/>
        <v>0.84594749999999985</v>
      </c>
      <c r="H25" s="30">
        <v>194337.1</v>
      </c>
      <c r="I25" s="26">
        <v>6.4593999999999997E-3</v>
      </c>
    </row>
    <row r="26" spans="1:9">
      <c r="A26" s="30">
        <v>200000</v>
      </c>
      <c r="B26" s="111">
        <f t="shared" si="0"/>
        <v>0.85240689999999986</v>
      </c>
      <c r="C26" s="29">
        <f t="shared" si="0"/>
        <v>203261.4</v>
      </c>
      <c r="D26" s="26">
        <f t="shared" si="3"/>
        <v>3.8346001241592225</v>
      </c>
      <c r="E26" s="29">
        <f t="shared" si="1"/>
        <v>766920.02483184449</v>
      </c>
      <c r="G26" s="28">
        <f t="shared" si="2"/>
        <v>0.85240689999999986</v>
      </c>
      <c r="H26" s="30">
        <v>203261.4</v>
      </c>
      <c r="I26" s="26">
        <v>1.22804E-2</v>
      </c>
    </row>
    <row r="27" spans="1:9">
      <c r="A27" s="30">
        <v>210000</v>
      </c>
      <c r="B27" s="111">
        <f t="shared" si="0"/>
        <v>0.86468729999999983</v>
      </c>
      <c r="C27" s="29">
        <f t="shared" si="0"/>
        <v>214034.7</v>
      </c>
      <c r="D27" s="26">
        <f t="shared" si="3"/>
        <v>3.8955964897972968</v>
      </c>
      <c r="E27" s="29">
        <f t="shared" si="1"/>
        <v>818075.26285743236</v>
      </c>
      <c r="G27" s="28">
        <f t="shared" si="2"/>
        <v>0.86468729999999983</v>
      </c>
      <c r="H27" s="30">
        <v>214034.7</v>
      </c>
      <c r="I27" s="26">
        <v>7.4536999999999997E-3</v>
      </c>
    </row>
    <row r="28" spans="1:9">
      <c r="A28" s="30">
        <v>220000</v>
      </c>
      <c r="B28" s="111">
        <f t="shared" si="0"/>
        <v>0.87214099999999983</v>
      </c>
      <c r="C28" s="29">
        <f t="shared" si="0"/>
        <v>224731.8</v>
      </c>
      <c r="D28" s="26">
        <f t="shared" si="3"/>
        <v>3.8785843701783316</v>
      </c>
      <c r="E28" s="29">
        <f t="shared" si="1"/>
        <v>853288.5614392329</v>
      </c>
      <c r="G28" s="28">
        <f t="shared" si="2"/>
        <v>0.87214099999999983</v>
      </c>
      <c r="H28" s="30">
        <v>224731.8</v>
      </c>
      <c r="I28" s="26">
        <v>6.3249999999999999E-3</v>
      </c>
    </row>
    <row r="29" spans="1:9">
      <c r="A29" s="30">
        <v>230000</v>
      </c>
      <c r="B29" s="111">
        <f t="shared" si="0"/>
        <v>0.87846599999999986</v>
      </c>
      <c r="C29" s="29">
        <f t="shared" si="0"/>
        <v>234743.6</v>
      </c>
      <c r="D29" s="26">
        <f t="shared" si="3"/>
        <v>3.8521764008804436</v>
      </c>
      <c r="E29" s="29">
        <f t="shared" si="1"/>
        <v>886000.57220250205</v>
      </c>
      <c r="G29" s="28">
        <f t="shared" si="2"/>
        <v>0.87846599999999986</v>
      </c>
      <c r="H29" s="30">
        <v>234743.6</v>
      </c>
      <c r="I29" s="26">
        <v>4.9321E-3</v>
      </c>
    </row>
    <row r="30" spans="1:9">
      <c r="A30" s="30">
        <v>240000</v>
      </c>
      <c r="B30" s="111">
        <f t="shared" si="0"/>
        <v>0.88339809999999985</v>
      </c>
      <c r="C30" s="29">
        <f t="shared" si="0"/>
        <v>243607.4</v>
      </c>
      <c r="D30" s="26">
        <f t="shared" si="3"/>
        <v>3.8064493600482669</v>
      </c>
      <c r="E30" s="29">
        <f t="shared" si="1"/>
        <v>913547.84641158406</v>
      </c>
      <c r="G30" s="28">
        <f t="shared" si="2"/>
        <v>0.88339809999999985</v>
      </c>
      <c r="H30" s="30">
        <v>243607.4</v>
      </c>
      <c r="I30" s="26">
        <v>4.2024000000000002E-3</v>
      </c>
    </row>
    <row r="31" spans="1:9">
      <c r="A31" s="30">
        <v>250000</v>
      </c>
      <c r="B31" s="111">
        <f t="shared" si="0"/>
        <v>0.8876004999999999</v>
      </c>
      <c r="C31" s="29">
        <f t="shared" si="0"/>
        <v>253600.9</v>
      </c>
      <c r="D31" s="26">
        <f t="shared" si="3"/>
        <v>3.7543824979555569</v>
      </c>
      <c r="E31" s="29">
        <f t="shared" si="1"/>
        <v>938595.62448888924</v>
      </c>
      <c r="G31" s="28">
        <f t="shared" si="2"/>
        <v>0.8876004999999999</v>
      </c>
      <c r="H31" s="30">
        <v>253600.9</v>
      </c>
      <c r="I31" s="26">
        <v>9.0262999999999993E-3</v>
      </c>
    </row>
    <row r="32" spans="1:9">
      <c r="A32" s="30">
        <v>260000</v>
      </c>
      <c r="B32" s="111">
        <f t="shared" si="0"/>
        <v>0.89662679999999995</v>
      </c>
      <c r="C32" s="29">
        <f t="shared" si="0"/>
        <v>264503.8</v>
      </c>
      <c r="D32" s="26">
        <f t="shared" si="3"/>
        <v>3.8400296986314912</v>
      </c>
      <c r="E32" s="29">
        <f t="shared" si="1"/>
        <v>998407.7216441877</v>
      </c>
      <c r="G32" s="28">
        <f t="shared" si="2"/>
        <v>0.89662679999999995</v>
      </c>
      <c r="H32" s="30">
        <v>264503.8</v>
      </c>
      <c r="I32" s="26">
        <v>3.2282999999999999E-3</v>
      </c>
    </row>
    <row r="33" spans="1:9">
      <c r="A33" s="30">
        <v>270000</v>
      </c>
      <c r="B33" s="111">
        <f t="shared" si="0"/>
        <v>0.89985509999999991</v>
      </c>
      <c r="C33" s="29">
        <f t="shared" si="0"/>
        <v>273933.5</v>
      </c>
      <c r="D33" s="26">
        <f t="shared" si="3"/>
        <v>3.7854298556032648</v>
      </c>
      <c r="E33" s="29">
        <f t="shared" si="1"/>
        <v>1022066.0610128815</v>
      </c>
      <c r="G33" s="28">
        <f t="shared" si="2"/>
        <v>0.89985509999999991</v>
      </c>
      <c r="H33" s="30">
        <v>273933.5</v>
      </c>
      <c r="I33" s="26">
        <v>2.8042000000000002E-3</v>
      </c>
    </row>
    <row r="34" spans="1:9">
      <c r="A34" s="30">
        <v>280000</v>
      </c>
      <c r="B34" s="111">
        <f t="shared" si="0"/>
        <v>0.90265929999999994</v>
      </c>
      <c r="C34" s="29">
        <f t="shared" si="0"/>
        <v>284440.7</v>
      </c>
      <c r="D34" s="26">
        <f t="shared" si="3"/>
        <v>3.7272083352899705</v>
      </c>
      <c r="E34" s="29">
        <f t="shared" si="1"/>
        <v>1043618.3338811918</v>
      </c>
      <c r="G34" s="28">
        <f t="shared" si="2"/>
        <v>0.90265929999999994</v>
      </c>
      <c r="H34" s="30">
        <v>284440.7</v>
      </c>
      <c r="I34" s="26">
        <v>4.2680000000000001E-3</v>
      </c>
    </row>
    <row r="35" spans="1:9">
      <c r="A35" s="30">
        <v>290000</v>
      </c>
      <c r="B35" s="111">
        <f t="shared" si="0"/>
        <v>0.90692729999999999</v>
      </c>
      <c r="C35" s="29">
        <f t="shared" si="0"/>
        <v>293673</v>
      </c>
      <c r="D35" s="26">
        <f t="shared" si="3"/>
        <v>3.7187298577544659</v>
      </c>
      <c r="E35" s="29">
        <f t="shared" si="1"/>
        <v>1078431.658748795</v>
      </c>
      <c r="G35" s="28">
        <f t="shared" si="2"/>
        <v>0.90692729999999999</v>
      </c>
      <c r="H35" s="30">
        <v>293673</v>
      </c>
      <c r="I35" s="26">
        <v>3.0179999999999998E-3</v>
      </c>
    </row>
    <row r="36" spans="1:9">
      <c r="A36" s="30">
        <v>300000</v>
      </c>
      <c r="B36" s="111">
        <f t="shared" si="0"/>
        <v>0.90994529999999996</v>
      </c>
      <c r="C36" s="29">
        <f t="shared" si="0"/>
        <v>302619.09999999998</v>
      </c>
      <c r="D36" s="26">
        <f t="shared" si="3"/>
        <v>3.6824374937761513</v>
      </c>
      <c r="E36" s="29">
        <f t="shared" si="1"/>
        <v>1104731.2481328454</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3.7294994891190414</v>
      </c>
      <c r="E37" s="29">
        <f t="shared" si="1"/>
        <v>1156144.8416269028</v>
      </c>
      <c r="G37" s="28">
        <f t="shared" si="2"/>
        <v>0.91536989999999996</v>
      </c>
      <c r="H37" s="30">
        <v>314420.59999999998</v>
      </c>
      <c r="I37" s="26">
        <v>4.3074000000000003E-3</v>
      </c>
    </row>
    <row r="38" spans="1:9">
      <c r="A38" s="30">
        <v>320000</v>
      </c>
      <c r="B38" s="111">
        <f t="shared" si="0"/>
        <v>0.91967729999999992</v>
      </c>
      <c r="C38" s="29">
        <f t="shared" si="0"/>
        <v>323554.2</v>
      </c>
      <c r="D38" s="26">
        <f t="shared" si="3"/>
        <v>3.754010318258759</v>
      </c>
      <c r="E38" s="29">
        <f t="shared" si="1"/>
        <v>1201283.3018428029</v>
      </c>
      <c r="G38" s="28">
        <f t="shared" si="2"/>
        <v>0.91967729999999992</v>
      </c>
      <c r="H38" s="30">
        <v>323554.2</v>
      </c>
      <c r="I38" s="26">
        <v>4.3264999999999996E-3</v>
      </c>
    </row>
    <row r="39" spans="1:9">
      <c r="A39" s="30">
        <v>330000</v>
      </c>
      <c r="B39" s="111">
        <f t="shared" si="0"/>
        <v>0.92400379999999993</v>
      </c>
      <c r="C39" s="29">
        <f t="shared" si="0"/>
        <v>333967.3</v>
      </c>
      <c r="D39" s="26">
        <f t="shared" si="3"/>
        <v>3.7916752704712153</v>
      </c>
      <c r="E39" s="29">
        <f t="shared" si="1"/>
        <v>1251252.8392555011</v>
      </c>
      <c r="G39" s="28">
        <f t="shared" si="2"/>
        <v>0.92400379999999993</v>
      </c>
      <c r="H39" s="30">
        <v>333967.3</v>
      </c>
      <c r="I39" s="26">
        <v>3.3349E-3</v>
      </c>
    </row>
    <row r="40" spans="1:9">
      <c r="A40" s="30">
        <v>340000</v>
      </c>
      <c r="B40" s="111">
        <f t="shared" si="0"/>
        <v>0.92733869999999996</v>
      </c>
      <c r="C40" s="29">
        <f t="shared" si="0"/>
        <v>342927.1</v>
      </c>
      <c r="D40" s="26">
        <f t="shared" si="3"/>
        <v>3.8039795386612441</v>
      </c>
      <c r="E40" s="29">
        <f t="shared" si="1"/>
        <v>1293353.0431448231</v>
      </c>
      <c r="G40" s="28">
        <f t="shared" si="2"/>
        <v>0.92733869999999996</v>
      </c>
      <c r="H40" s="30">
        <v>342927.1</v>
      </c>
      <c r="I40" s="26">
        <v>1.4004E-3</v>
      </c>
    </row>
    <row r="41" spans="1:9">
      <c r="A41" s="30">
        <v>350000</v>
      </c>
      <c r="B41" s="111">
        <f t="shared" si="0"/>
        <v>0.92873909999999993</v>
      </c>
      <c r="C41" s="29">
        <f t="shared" si="0"/>
        <v>353716.1</v>
      </c>
      <c r="D41" s="26">
        <f t="shared" si="3"/>
        <v>3.748658736037731</v>
      </c>
      <c r="E41" s="29">
        <f t="shared" si="1"/>
        <v>1312030.5576132059</v>
      </c>
      <c r="G41" s="28">
        <f t="shared" si="2"/>
        <v>0.92873909999999993</v>
      </c>
      <c r="H41" s="30">
        <v>353716.1</v>
      </c>
      <c r="I41" s="26">
        <v>2.8346000000000001E-3</v>
      </c>
    </row>
    <row r="42" spans="1:9">
      <c r="A42" s="30">
        <v>360000</v>
      </c>
      <c r="B42" s="111">
        <f t="shared" si="0"/>
        <v>0.93157369999999995</v>
      </c>
      <c r="C42" s="29">
        <f t="shared" si="0"/>
        <v>363205.1</v>
      </c>
      <c r="D42" s="26">
        <f t="shared" si="3"/>
        <v>3.7548036153885809</v>
      </c>
      <c r="E42" s="29">
        <f t="shared" si="1"/>
        <v>1351729.3015398891</v>
      </c>
      <c r="G42" s="28">
        <f t="shared" si="2"/>
        <v>0.93157369999999995</v>
      </c>
      <c r="H42" s="30">
        <v>363205.1</v>
      </c>
      <c r="I42" s="26">
        <v>2.098E-3</v>
      </c>
    </row>
    <row r="43" spans="1:9">
      <c r="A43" s="30">
        <v>370000</v>
      </c>
      <c r="B43" s="111">
        <f t="shared" si="0"/>
        <v>0.93367169999999999</v>
      </c>
      <c r="C43" s="29">
        <f t="shared" si="0"/>
        <v>374171.8</v>
      </c>
      <c r="D43" s="26">
        <f t="shared" si="3"/>
        <v>3.7378293422655453</v>
      </c>
      <c r="E43" s="29">
        <f t="shared" si="1"/>
        <v>1382996.8566382518</v>
      </c>
      <c r="G43" s="28">
        <f t="shared" si="2"/>
        <v>0.93367169999999999</v>
      </c>
      <c r="H43" s="30">
        <v>374171.8</v>
      </c>
      <c r="I43" s="26">
        <v>3.0821999999999998E-3</v>
      </c>
    </row>
    <row r="44" spans="1:9">
      <c r="A44" s="30">
        <v>380000</v>
      </c>
      <c r="B44" s="111">
        <f t="shared" si="0"/>
        <v>0.93675390000000003</v>
      </c>
      <c r="C44" s="29">
        <f t="shared" si="0"/>
        <v>383087.9</v>
      </c>
      <c r="D44" s="26">
        <f t="shared" si="3"/>
        <v>3.7688430834053923</v>
      </c>
      <c r="E44" s="29">
        <f t="shared" si="1"/>
        <v>1432160.3716940491</v>
      </c>
      <c r="G44" s="28">
        <f t="shared" si="2"/>
        <v>0.93675390000000003</v>
      </c>
      <c r="H44" s="30">
        <v>383087.9</v>
      </c>
      <c r="I44" s="26">
        <v>1.877E-3</v>
      </c>
    </row>
    <row r="45" spans="1:9">
      <c r="A45" s="30">
        <v>390000</v>
      </c>
      <c r="B45" s="111">
        <f t="shared" si="0"/>
        <v>0.93863090000000005</v>
      </c>
      <c r="C45" s="29">
        <f t="shared" si="0"/>
        <v>393458.2</v>
      </c>
      <c r="D45" s="26">
        <f t="shared" si="3"/>
        <v>3.7544787153970711</v>
      </c>
      <c r="E45" s="29">
        <f t="shared" si="1"/>
        <v>1464246.6990048578</v>
      </c>
      <c r="G45" s="28">
        <f t="shared" si="2"/>
        <v>0.93863090000000005</v>
      </c>
      <c r="H45" s="30">
        <v>393458.2</v>
      </c>
      <c r="I45" s="26">
        <v>1.013E-3</v>
      </c>
    </row>
    <row r="46" spans="1:9">
      <c r="A46" s="30">
        <v>400000</v>
      </c>
      <c r="B46" s="111">
        <f t="shared" si="0"/>
        <v>0.93964390000000009</v>
      </c>
      <c r="C46" s="29">
        <f t="shared" si="0"/>
        <v>404177.9</v>
      </c>
      <c r="D46" s="26">
        <f t="shared" si="3"/>
        <v>3.705546288581397</v>
      </c>
      <c r="E46" s="29">
        <f t="shared" si="1"/>
        <v>1482218.5154325587</v>
      </c>
      <c r="G46" s="28">
        <f t="shared" si="2"/>
        <v>0.93964390000000009</v>
      </c>
      <c r="H46" s="30">
        <v>404177.9</v>
      </c>
      <c r="I46" s="26">
        <v>2.8330999999999999E-3</v>
      </c>
    </row>
    <row r="47" spans="1:9">
      <c r="A47" s="30">
        <v>410000</v>
      </c>
      <c r="B47" s="111">
        <f t="shared" si="0"/>
        <v>0.94247700000000012</v>
      </c>
      <c r="C47" s="29">
        <f t="shared" si="0"/>
        <v>414828.79999999999</v>
      </c>
      <c r="D47" s="26">
        <f t="shared" si="3"/>
        <v>3.7446676697638699</v>
      </c>
      <c r="E47" s="29">
        <f t="shared" si="1"/>
        <v>1535313.7446031866</v>
      </c>
      <c r="G47" s="28">
        <f t="shared" si="2"/>
        <v>0.94247700000000012</v>
      </c>
      <c r="H47" s="30">
        <v>414828.79999999999</v>
      </c>
      <c r="I47" s="26">
        <v>1.4139999999999999E-3</v>
      </c>
    </row>
    <row r="48" spans="1:9">
      <c r="A48" s="30">
        <v>420000</v>
      </c>
      <c r="B48" s="111">
        <f t="shared" si="0"/>
        <v>0.94389100000000015</v>
      </c>
      <c r="C48" s="29">
        <f t="shared" si="0"/>
        <v>422022.1</v>
      </c>
      <c r="D48" s="26">
        <f t="shared" si="3"/>
        <v>3.7227405419047934</v>
      </c>
      <c r="E48" s="29">
        <f t="shared" si="1"/>
        <v>1563551.0276000132</v>
      </c>
      <c r="G48" s="28">
        <f t="shared" si="2"/>
        <v>0.94389100000000015</v>
      </c>
      <c r="H48" s="30">
        <v>422022.1</v>
      </c>
      <c r="I48" s="26">
        <v>2.199E-3</v>
      </c>
    </row>
    <row r="49" spans="1:10">
      <c r="A49" s="30">
        <v>430000</v>
      </c>
      <c r="B49" s="111">
        <f t="shared" si="0"/>
        <v>0.9460900000000001</v>
      </c>
      <c r="C49" s="29">
        <f t="shared" si="0"/>
        <v>433920.8</v>
      </c>
      <c r="D49" s="26">
        <f t="shared" si="3"/>
        <v>3.7444516920840969</v>
      </c>
      <c r="E49" s="29">
        <f t="shared" si="1"/>
        <v>1610114.2275961617</v>
      </c>
      <c r="G49" s="28">
        <f t="shared" si="2"/>
        <v>0.9460900000000001</v>
      </c>
      <c r="H49" s="30">
        <v>433920.8</v>
      </c>
      <c r="I49" s="26">
        <v>7.9580000000000004E-4</v>
      </c>
    </row>
    <row r="50" spans="1:10">
      <c r="A50" s="30">
        <v>440000</v>
      </c>
      <c r="B50" s="111">
        <f t="shared" si="0"/>
        <v>0.94688580000000011</v>
      </c>
      <c r="C50" s="29">
        <f t="shared" si="0"/>
        <v>443316.5</v>
      </c>
      <c r="D50" s="26">
        <f t="shared" si="3"/>
        <v>3.6994020704046058</v>
      </c>
      <c r="E50" s="29">
        <f t="shared" si="1"/>
        <v>1627736.9109780265</v>
      </c>
      <c r="G50" s="28">
        <f t="shared" si="2"/>
        <v>0.94688580000000011</v>
      </c>
      <c r="H50" s="30">
        <v>443316.5</v>
      </c>
      <c r="I50" s="26">
        <v>9.0280000000000004E-4</v>
      </c>
    </row>
    <row r="51" spans="1:10">
      <c r="A51" s="30">
        <v>450000</v>
      </c>
      <c r="B51" s="111">
        <f t="shared" si="0"/>
        <v>0.94778860000000009</v>
      </c>
      <c r="C51" s="29">
        <f t="shared" si="0"/>
        <v>454346.9</v>
      </c>
      <c r="D51" s="26">
        <f t="shared" si="3"/>
        <v>3.6627044711337664</v>
      </c>
      <c r="E51" s="29">
        <f t="shared" si="1"/>
        <v>1648217.0120101948</v>
      </c>
      <c r="G51" s="28">
        <f t="shared" si="2"/>
        <v>0.94778860000000009</v>
      </c>
      <c r="H51" s="30">
        <v>454346.9</v>
      </c>
      <c r="I51" s="26">
        <v>1.4191E-3</v>
      </c>
    </row>
    <row r="52" spans="1:10">
      <c r="A52" s="30">
        <v>460000</v>
      </c>
      <c r="B52" s="111">
        <f t="shared" si="0"/>
        <v>0.9492077000000001</v>
      </c>
      <c r="C52" s="29">
        <f t="shared" si="0"/>
        <v>464289.5</v>
      </c>
      <c r="D52" s="26">
        <f t="shared" si="3"/>
        <v>3.6555932097838135</v>
      </c>
      <c r="E52" s="29">
        <f t="shared" si="1"/>
        <v>1681572.8765005541</v>
      </c>
      <c r="G52" s="28">
        <f t="shared" si="2"/>
        <v>0.9492077000000001</v>
      </c>
      <c r="H52" s="30">
        <v>464289.5</v>
      </c>
      <c r="I52" s="26">
        <v>1.761E-3</v>
      </c>
    </row>
    <row r="53" spans="1:10">
      <c r="A53" s="30">
        <v>470000</v>
      </c>
      <c r="B53" s="111">
        <f t="shared" si="0"/>
        <v>0.95096870000000011</v>
      </c>
      <c r="C53" s="29">
        <f t="shared" si="0"/>
        <v>472998.7</v>
      </c>
      <c r="D53" s="26">
        <f t="shared" si="3"/>
        <v>3.6708353689303856</v>
      </c>
      <c r="E53" s="29">
        <f t="shared" si="1"/>
        <v>1725292.6233972812</v>
      </c>
      <c r="G53" s="28">
        <f t="shared" si="2"/>
        <v>0.95096870000000011</v>
      </c>
      <c r="H53" s="30">
        <v>472998.7</v>
      </c>
      <c r="I53" s="26">
        <v>1.5690000000000001E-3</v>
      </c>
    </row>
    <row r="54" spans="1:10">
      <c r="A54" s="30">
        <v>480000</v>
      </c>
      <c r="B54" s="111">
        <f t="shared" si="0"/>
        <v>0.95253770000000015</v>
      </c>
      <c r="C54" s="29">
        <f t="shared" si="0"/>
        <v>483226</v>
      </c>
      <c r="D54" s="26">
        <f t="shared" si="3"/>
        <v>3.6806056791951702</v>
      </c>
      <c r="E54" s="29">
        <f t="shared" si="1"/>
        <v>1766690.7260136816</v>
      </c>
      <c r="G54" s="28">
        <f t="shared" si="2"/>
        <v>0.95253770000000015</v>
      </c>
      <c r="H54" s="30">
        <v>483226</v>
      </c>
      <c r="I54" s="26">
        <v>1.1155E-3</v>
      </c>
    </row>
    <row r="55" spans="1:10">
      <c r="A55" s="30">
        <v>490000</v>
      </c>
      <c r="B55" s="111">
        <f t="shared" si="0"/>
        <v>0.9536532000000002</v>
      </c>
      <c r="C55" s="29">
        <f t="shared" si="0"/>
        <v>494096.8</v>
      </c>
      <c r="D55" s="26">
        <f t="shared" si="3"/>
        <v>3.6685343946551328</v>
      </c>
      <c r="E55" s="29">
        <f t="shared" si="1"/>
        <v>1797581.8533810151</v>
      </c>
      <c r="G55" s="28">
        <f t="shared" si="2"/>
        <v>0.9536532000000002</v>
      </c>
      <c r="H55" s="30">
        <v>494096.8</v>
      </c>
      <c r="I55" s="26">
        <v>7.2309999999999996E-4</v>
      </c>
    </row>
    <row r="56" spans="1:10">
      <c r="A56" s="30">
        <v>500000</v>
      </c>
      <c r="B56" s="111">
        <f t="shared" si="0"/>
        <v>0.95437630000000018</v>
      </c>
      <c r="C56" s="29">
        <f t="shared" si="0"/>
        <v>603872.19999999995</v>
      </c>
      <c r="D56" s="26">
        <f t="shared" si="3"/>
        <v>3.6364821461739933</v>
      </c>
      <c r="E56" s="29">
        <f t="shared" si="1"/>
        <v>1818241.0730869966</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3.6945351480836854</v>
      </c>
      <c r="E57" s="29">
        <f t="shared" si="1"/>
        <v>2770901.3610627642</v>
      </c>
      <c r="G57" s="28">
        <f t="shared" si="2"/>
        <v>0.97443320000000022</v>
      </c>
      <c r="H57" s="30">
        <v>847176</v>
      </c>
      <c r="I57" s="26">
        <v>9.4219999999999998E-3</v>
      </c>
      <c r="J57" s="119">
        <f>B1/10-10*INT(B1/100)</f>
        <v>2.1000000000058208</v>
      </c>
    </row>
    <row r="58" spans="1:10">
      <c r="A58" s="30">
        <v>1000000</v>
      </c>
      <c r="B58" s="111">
        <f t="shared" si="0"/>
        <v>0.98385520000000026</v>
      </c>
      <c r="C58" s="29">
        <f t="shared" si="0"/>
        <v>1355636</v>
      </c>
      <c r="D58" s="26">
        <f t="shared" si="3"/>
        <v>3.8935749371946291</v>
      </c>
      <c r="E58" s="29">
        <f t="shared" si="1"/>
        <v>3893574.9371946291</v>
      </c>
      <c r="G58" s="28">
        <f t="shared" si="2"/>
        <v>0.98385520000000026</v>
      </c>
      <c r="H58" s="30">
        <v>1355636</v>
      </c>
      <c r="I58" s="26">
        <v>1.1408E-2</v>
      </c>
      <c r="J58" s="117" t="s">
        <v>55</v>
      </c>
    </row>
    <row r="59" spans="1:10">
      <c r="A59" s="30">
        <v>2000000</v>
      </c>
      <c r="B59" s="111">
        <f t="shared" si="0"/>
        <v>0.99526320000000024</v>
      </c>
      <c r="C59" s="114">
        <f>J57*H59</f>
        <v>8898332.1000246648</v>
      </c>
      <c r="D59" s="26">
        <f t="shared" si="3"/>
        <v>5.0029443039627202</v>
      </c>
      <c r="E59" s="29">
        <f t="shared" si="1"/>
        <v>10005888.607925441</v>
      </c>
      <c r="G59" s="28">
        <f t="shared" si="2"/>
        <v>0.99526320000000024</v>
      </c>
      <c r="H59" s="30">
        <v>4237301</v>
      </c>
      <c r="I59" s="26">
        <v>4.7366999999999999E-3</v>
      </c>
      <c r="J59" s="118">
        <f>LOG((1-B59)/(1-B60))/LOG(((1-B59)*C59/E5)/((1-B60)*C60/E5))</f>
        <v>3.3107952715632076</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49"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7.5546875" style="23" customWidth="1"/>
    <col min="4" max="4" width="12.44140625" style="23" customWidth="1"/>
    <col min="5" max="5" width="17.77734375"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2012222</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163399.28895054801</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-2.6427399372556466</v>
      </c>
      <c r="E5" s="29">
        <f t="shared" ref="E5:E59" si="1">((1-B6)*E6+(B6-B5)*C5)/(1-B5)</f>
        <v>163399.28895054801</v>
      </c>
      <c r="G5" s="28">
        <v>0</v>
      </c>
      <c r="H5" s="30">
        <v>-30914.75</v>
      </c>
      <c r="I5" s="26">
        <v>2.33008E-2</v>
      </c>
      <c r="K5" s="36" t="s">
        <v>30</v>
      </c>
      <c r="L5" s="29">
        <v>955</v>
      </c>
    </row>
    <row r="6" spans="1:12">
      <c r="A6" s="30">
        <v>0</v>
      </c>
      <c r="B6" s="111">
        <f t="shared" si="0"/>
        <v>2.33008E-2</v>
      </c>
      <c r="C6" s="29">
        <f t="shared" si="0"/>
        <v>4854.1589999999997</v>
      </c>
      <c r="D6" s="26" t="s">
        <v>18</v>
      </c>
      <c r="E6" s="29">
        <f t="shared" si="1"/>
        <v>168034.97674345184</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18.416649055749218</v>
      </c>
      <c r="E7" s="29">
        <f t="shared" si="1"/>
        <v>184166.49055749219</v>
      </c>
      <c r="G7" s="28">
        <f t="shared" si="2"/>
        <v>0.1111678</v>
      </c>
      <c r="H7" s="30">
        <v>14919.73</v>
      </c>
      <c r="I7" s="26">
        <v>0.1008708</v>
      </c>
    </row>
    <row r="8" spans="1:12">
      <c r="A8" s="30">
        <v>20000</v>
      </c>
      <c r="B8" s="111">
        <f t="shared" si="0"/>
        <v>0.21203859999999999</v>
      </c>
      <c r="C8" s="29">
        <f t="shared" si="0"/>
        <v>24947.64</v>
      </c>
      <c r="D8" s="26">
        <f t="shared" si="3"/>
        <v>10.291629886160095</v>
      </c>
      <c r="E8" s="29">
        <f t="shared" si="1"/>
        <v>205832.59772320191</v>
      </c>
      <c r="G8" s="28">
        <f t="shared" si="2"/>
        <v>0.21203859999999999</v>
      </c>
      <c r="H8" s="30">
        <v>24947.64</v>
      </c>
      <c r="I8" s="26">
        <v>9.4431600000000004E-2</v>
      </c>
    </row>
    <row r="9" spans="1:12">
      <c r="A9" s="30">
        <v>30000</v>
      </c>
      <c r="B9" s="111">
        <f t="shared" si="0"/>
        <v>0.30647020000000003</v>
      </c>
      <c r="C9" s="29">
        <f t="shared" si="0"/>
        <v>34804.94</v>
      </c>
      <c r="D9" s="26">
        <f t="shared" si="3"/>
        <v>7.6820681825153487</v>
      </c>
      <c r="E9" s="29">
        <f t="shared" si="1"/>
        <v>230462.04547546047</v>
      </c>
      <c r="G9" s="28">
        <f t="shared" si="2"/>
        <v>0.30647020000000003</v>
      </c>
      <c r="H9" s="30">
        <v>34804.94</v>
      </c>
      <c r="I9" s="26">
        <v>8.2154199999999997E-2</v>
      </c>
    </row>
    <row r="10" spans="1:12">
      <c r="A10" s="30">
        <v>40000</v>
      </c>
      <c r="B10" s="111">
        <f t="shared" si="0"/>
        <v>0.38862440000000004</v>
      </c>
      <c r="C10" s="29">
        <f t="shared" si="0"/>
        <v>44257.46</v>
      </c>
      <c r="D10" s="26">
        <f t="shared" si="3"/>
        <v>6.4188415560107002</v>
      </c>
      <c r="E10" s="29">
        <f t="shared" si="1"/>
        <v>256753.66224042801</v>
      </c>
      <c r="G10" s="28">
        <f t="shared" si="2"/>
        <v>0.38862440000000004</v>
      </c>
      <c r="H10" s="30">
        <v>44257.46</v>
      </c>
      <c r="I10" s="26">
        <v>7.1793499999999996E-2</v>
      </c>
    </row>
    <row r="11" spans="1:12">
      <c r="A11" s="30">
        <v>50000</v>
      </c>
      <c r="B11" s="111">
        <f t="shared" si="0"/>
        <v>0.46041790000000005</v>
      </c>
      <c r="C11" s="29">
        <f t="shared" si="0"/>
        <v>54493.73</v>
      </c>
      <c r="D11" s="26">
        <f t="shared" si="3"/>
        <v>5.7005421918158143</v>
      </c>
      <c r="E11" s="29">
        <f t="shared" si="1"/>
        <v>285027.1095907907</v>
      </c>
      <c r="G11" s="28">
        <f t="shared" si="2"/>
        <v>0.46041790000000005</v>
      </c>
      <c r="H11" s="30">
        <v>54493.73</v>
      </c>
      <c r="I11" s="26">
        <v>7.0504499999999998E-2</v>
      </c>
    </row>
    <row r="12" spans="1:12">
      <c r="A12" s="30">
        <v>60000</v>
      </c>
      <c r="B12" s="111">
        <f t="shared" si="0"/>
        <v>0.53092240000000002</v>
      </c>
      <c r="C12" s="29">
        <f t="shared" si="0"/>
        <v>64430.080000000002</v>
      </c>
      <c r="D12" s="26">
        <f t="shared" si="3"/>
        <v>5.3279554442997634</v>
      </c>
      <c r="E12" s="29">
        <f t="shared" si="1"/>
        <v>319677.3266579858</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4.986659208967505</v>
      </c>
      <c r="E13" s="29">
        <f t="shared" si="1"/>
        <v>349066.14462772536</v>
      </c>
      <c r="G13" s="28">
        <f t="shared" si="2"/>
        <v>0.57935490000000001</v>
      </c>
      <c r="H13" s="30">
        <v>74689.179999999993</v>
      </c>
      <c r="I13" s="26">
        <v>4.2585199999999997E-2</v>
      </c>
    </row>
    <row r="14" spans="1:12">
      <c r="A14" s="30">
        <v>80000</v>
      </c>
      <c r="B14" s="111">
        <f t="shared" si="0"/>
        <v>0.6219401</v>
      </c>
      <c r="C14" s="29">
        <f t="shared" si="0"/>
        <v>84624.97</v>
      </c>
      <c r="D14" s="26">
        <f t="shared" si="3"/>
        <v>4.749654408117868</v>
      </c>
      <c r="E14" s="29">
        <f t="shared" si="1"/>
        <v>379972.35264942941</v>
      </c>
      <c r="G14" s="28">
        <f t="shared" si="2"/>
        <v>0.6219401</v>
      </c>
      <c r="H14" s="30">
        <v>84624.97</v>
      </c>
      <c r="I14" s="26">
        <v>3.8103699999999997E-2</v>
      </c>
    </row>
    <row r="15" spans="1:12">
      <c r="A15" s="30">
        <v>90000</v>
      </c>
      <c r="B15" s="111">
        <f t="shared" si="0"/>
        <v>0.66004379999999996</v>
      </c>
      <c r="C15" s="29">
        <f t="shared" si="0"/>
        <v>94407.64</v>
      </c>
      <c r="D15" s="26">
        <f t="shared" si="3"/>
        <v>4.5897345722125049</v>
      </c>
      <c r="E15" s="29">
        <f t="shared" si="1"/>
        <v>413076.11149912543</v>
      </c>
      <c r="G15" s="28">
        <f t="shared" si="2"/>
        <v>0.66004379999999996</v>
      </c>
      <c r="H15" s="30">
        <v>94407.64</v>
      </c>
      <c r="I15" s="26">
        <v>2.8324100000000001E-2</v>
      </c>
    </row>
    <row r="16" spans="1:12">
      <c r="A16" s="30">
        <v>100000</v>
      </c>
      <c r="B16" s="111">
        <f t="shared" si="0"/>
        <v>0.68836789999999992</v>
      </c>
      <c r="C16" s="29">
        <f t="shared" si="0"/>
        <v>103950.9</v>
      </c>
      <c r="D16" s="26">
        <f t="shared" si="3"/>
        <v>4.4203974410818079</v>
      </c>
      <c r="E16" s="29">
        <f t="shared" si="1"/>
        <v>442039.74410818075</v>
      </c>
      <c r="G16" s="28">
        <f t="shared" si="2"/>
        <v>0.68836789999999992</v>
      </c>
      <c r="H16" s="30">
        <v>103950.9</v>
      </c>
      <c r="I16" s="26">
        <v>3.4414500000000001E-2</v>
      </c>
    </row>
    <row r="17" spans="1:9">
      <c r="A17" s="30">
        <v>110000</v>
      </c>
      <c r="B17" s="111">
        <f t="shared" si="0"/>
        <v>0.72278239999999994</v>
      </c>
      <c r="C17" s="29">
        <f t="shared" si="0"/>
        <v>114415.5</v>
      </c>
      <c r="D17" s="26">
        <f t="shared" si="3"/>
        <v>4.400099596583563</v>
      </c>
      <c r="E17" s="29">
        <f t="shared" si="1"/>
        <v>484010.95562419196</v>
      </c>
      <c r="G17" s="28">
        <f t="shared" si="2"/>
        <v>0.72278239999999994</v>
      </c>
      <c r="H17" s="30">
        <v>114415.5</v>
      </c>
      <c r="I17" s="26">
        <v>2.0050700000000001E-2</v>
      </c>
    </row>
    <row r="18" spans="1:9">
      <c r="A18" s="30">
        <v>120000</v>
      </c>
      <c r="B18" s="111">
        <f t="shared" si="0"/>
        <v>0.74283309999999991</v>
      </c>
      <c r="C18" s="29">
        <f t="shared" si="0"/>
        <v>124408.4</v>
      </c>
      <c r="D18" s="26">
        <f t="shared" si="3"/>
        <v>4.2735620533459979</v>
      </c>
      <c r="E18" s="29">
        <f t="shared" si="1"/>
        <v>512827.4464015197</v>
      </c>
      <c r="G18" s="28">
        <f t="shared" si="2"/>
        <v>0.74283309999999991</v>
      </c>
      <c r="H18" s="30">
        <v>124408.4</v>
      </c>
      <c r="I18" s="26">
        <v>1.8303400000000001E-2</v>
      </c>
    </row>
    <row r="19" spans="1:9">
      <c r="A19" s="30">
        <v>130000</v>
      </c>
      <c r="B19" s="111">
        <f t="shared" si="0"/>
        <v>0.76113649999999988</v>
      </c>
      <c r="C19" s="29">
        <f t="shared" si="0"/>
        <v>133563.20000000001</v>
      </c>
      <c r="D19" s="26">
        <f t="shared" si="3"/>
        <v>4.1737757182992006</v>
      </c>
      <c r="E19" s="29">
        <f t="shared" si="1"/>
        <v>542590.84337889613</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4.1231275761568726</v>
      </c>
      <c r="E20" s="29">
        <f t="shared" si="1"/>
        <v>577237.86066196219</v>
      </c>
      <c r="G20" s="28">
        <f t="shared" si="2"/>
        <v>0.77978959999999986</v>
      </c>
      <c r="H20" s="30">
        <v>144083.70000000001</v>
      </c>
      <c r="I20" s="26">
        <v>1.43909E-2</v>
      </c>
    </row>
    <row r="21" spans="1:9">
      <c r="A21" s="30">
        <v>150000</v>
      </c>
      <c r="B21" s="111">
        <f t="shared" si="0"/>
        <v>0.79418049999999984</v>
      </c>
      <c r="C21" s="29">
        <f t="shared" si="0"/>
        <v>153742.39999999999</v>
      </c>
      <c r="D21" s="26">
        <f t="shared" si="3"/>
        <v>4.0501600050265711</v>
      </c>
      <c r="E21" s="29">
        <f t="shared" si="1"/>
        <v>607524.00075398572</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4.082495972933331</v>
      </c>
      <c r="E22" s="29">
        <f t="shared" si="1"/>
        <v>653199.35566933302</v>
      </c>
      <c r="G22" s="28">
        <f t="shared" si="2"/>
        <v>0.81300269999999986</v>
      </c>
      <c r="H22" s="30">
        <v>164780.29999999999</v>
      </c>
      <c r="I22" s="26">
        <v>1.40099E-2</v>
      </c>
    </row>
    <row r="23" spans="1:9">
      <c r="A23" s="30">
        <v>170000</v>
      </c>
      <c r="B23" s="111">
        <f t="shared" si="0"/>
        <v>0.82701259999999988</v>
      </c>
      <c r="C23" s="29">
        <f t="shared" si="0"/>
        <v>174773.8</v>
      </c>
      <c r="D23" s="26">
        <f t="shared" si="3"/>
        <v>4.0750319301370057</v>
      </c>
      <c r="E23" s="29">
        <f t="shared" si="1"/>
        <v>692755.428123291</v>
      </c>
      <c r="G23" s="28">
        <f t="shared" si="2"/>
        <v>0.82701259999999988</v>
      </c>
      <c r="H23" s="30">
        <v>174773.8</v>
      </c>
      <c r="I23" s="26">
        <v>1.08644E-2</v>
      </c>
    </row>
    <row r="24" spans="1:9">
      <c r="A24" s="30">
        <v>180000</v>
      </c>
      <c r="B24" s="111">
        <f t="shared" si="0"/>
        <v>0.83787699999999987</v>
      </c>
      <c r="C24" s="29">
        <f t="shared" si="0"/>
        <v>184214.1</v>
      </c>
      <c r="D24" s="26">
        <f t="shared" si="3"/>
        <v>4.0414838621915665</v>
      </c>
      <c r="E24" s="29">
        <f t="shared" si="1"/>
        <v>727467.0951944819</v>
      </c>
      <c r="G24" s="28">
        <f t="shared" si="2"/>
        <v>0.83787699999999987</v>
      </c>
      <c r="H24" s="30">
        <v>184214.1</v>
      </c>
      <c r="I24" s="26">
        <v>8.0704999999999995E-3</v>
      </c>
    </row>
    <row r="25" spans="1:9">
      <c r="A25" s="30">
        <v>190000</v>
      </c>
      <c r="B25" s="111">
        <f t="shared" si="0"/>
        <v>0.84594749999999985</v>
      </c>
      <c r="C25" s="29">
        <f t="shared" si="0"/>
        <v>194337.1</v>
      </c>
      <c r="D25" s="26">
        <f t="shared" si="3"/>
        <v>3.9785632881533028</v>
      </c>
      <c r="E25" s="29">
        <f t="shared" si="1"/>
        <v>755927.02474912757</v>
      </c>
      <c r="G25" s="28">
        <f t="shared" si="2"/>
        <v>0.84594749999999985</v>
      </c>
      <c r="H25" s="30">
        <v>194337.1</v>
      </c>
      <c r="I25" s="26">
        <v>6.4593999999999997E-3</v>
      </c>
    </row>
    <row r="26" spans="1:9">
      <c r="A26" s="30">
        <v>200000</v>
      </c>
      <c r="B26" s="111">
        <f t="shared" si="0"/>
        <v>0.85240689999999986</v>
      </c>
      <c r="C26" s="29">
        <f t="shared" si="0"/>
        <v>203261.4</v>
      </c>
      <c r="D26" s="26">
        <f t="shared" si="3"/>
        <v>3.9025248103205699</v>
      </c>
      <c r="E26" s="29">
        <f t="shared" si="1"/>
        <v>780504.96206411393</v>
      </c>
      <c r="G26" s="28">
        <f t="shared" si="2"/>
        <v>0.85240689999999986</v>
      </c>
      <c r="H26" s="30">
        <v>203261.4</v>
      </c>
      <c r="I26" s="26">
        <v>1.22804E-2</v>
      </c>
    </row>
    <row r="27" spans="1:9">
      <c r="A27" s="30">
        <v>210000</v>
      </c>
      <c r="B27" s="111">
        <f t="shared" si="0"/>
        <v>0.86468729999999983</v>
      </c>
      <c r="C27" s="29">
        <f t="shared" si="0"/>
        <v>214034.7</v>
      </c>
      <c r="D27" s="26">
        <f t="shared" si="3"/>
        <v>3.9661576699876497</v>
      </c>
      <c r="E27" s="29">
        <f t="shared" si="1"/>
        <v>832893.11069740646</v>
      </c>
      <c r="G27" s="28">
        <f t="shared" si="2"/>
        <v>0.86468729999999983</v>
      </c>
      <c r="H27" s="30">
        <v>214034.7</v>
      </c>
      <c r="I27" s="26">
        <v>7.4536999999999997E-3</v>
      </c>
    </row>
    <row r="28" spans="1:9">
      <c r="A28" s="30">
        <v>220000</v>
      </c>
      <c r="B28" s="111">
        <f t="shared" si="0"/>
        <v>0.87214099999999983</v>
      </c>
      <c r="C28" s="29">
        <f t="shared" si="0"/>
        <v>224731.8</v>
      </c>
      <c r="D28" s="26">
        <f t="shared" si="3"/>
        <v>3.9498647009765353</v>
      </c>
      <c r="E28" s="29">
        <f t="shared" si="1"/>
        <v>868970.23421483778</v>
      </c>
      <c r="G28" s="28">
        <f t="shared" si="2"/>
        <v>0.87214099999999983</v>
      </c>
      <c r="H28" s="30">
        <v>224731.8</v>
      </c>
      <c r="I28" s="26">
        <v>6.3249999999999999E-3</v>
      </c>
    </row>
    <row r="29" spans="1:9">
      <c r="A29" s="30">
        <v>230000</v>
      </c>
      <c r="B29" s="111">
        <f t="shared" si="0"/>
        <v>0.87846599999999986</v>
      </c>
      <c r="C29" s="29">
        <f t="shared" si="0"/>
        <v>234743.6</v>
      </c>
      <c r="D29" s="26">
        <f t="shared" si="3"/>
        <v>3.9239059437106865</v>
      </c>
      <c r="E29" s="29">
        <f t="shared" si="1"/>
        <v>902498.36705345789</v>
      </c>
      <c r="G29" s="28">
        <f t="shared" si="2"/>
        <v>0.87846599999999986</v>
      </c>
      <c r="H29" s="30">
        <v>234743.6</v>
      </c>
      <c r="I29" s="26">
        <v>4.9321E-3</v>
      </c>
    </row>
    <row r="30" spans="1:9">
      <c r="A30" s="30">
        <v>240000</v>
      </c>
      <c r="B30" s="111">
        <f t="shared" si="0"/>
        <v>0.88339809999999985</v>
      </c>
      <c r="C30" s="29">
        <f t="shared" si="0"/>
        <v>243607.4</v>
      </c>
      <c r="D30" s="26">
        <f t="shared" si="3"/>
        <v>3.8780978137261251</v>
      </c>
      <c r="E30" s="29">
        <f t="shared" si="1"/>
        <v>930743.47529426997</v>
      </c>
      <c r="G30" s="28">
        <f t="shared" si="2"/>
        <v>0.88339809999999985</v>
      </c>
      <c r="H30" s="30">
        <v>243607.4</v>
      </c>
      <c r="I30" s="26">
        <v>4.2024000000000002E-3</v>
      </c>
    </row>
    <row r="31" spans="1:9">
      <c r="A31" s="30">
        <v>250000</v>
      </c>
      <c r="B31" s="111">
        <f t="shared" si="0"/>
        <v>0.8876004999999999</v>
      </c>
      <c r="C31" s="29">
        <f t="shared" si="0"/>
        <v>253600.9</v>
      </c>
      <c r="D31" s="26">
        <f t="shared" si="3"/>
        <v>3.825736658762894</v>
      </c>
      <c r="E31" s="29">
        <f t="shared" si="1"/>
        <v>956434.16469072353</v>
      </c>
      <c r="G31" s="28">
        <f t="shared" si="2"/>
        <v>0.8876004999999999</v>
      </c>
      <c r="H31" s="30">
        <v>253600.9</v>
      </c>
      <c r="I31" s="26">
        <v>9.0262999999999993E-3</v>
      </c>
    </row>
    <row r="32" spans="1:9">
      <c r="A32" s="30">
        <v>260000</v>
      </c>
      <c r="B32" s="111">
        <f t="shared" si="0"/>
        <v>0.89662679999999995</v>
      </c>
      <c r="C32" s="29">
        <f t="shared" si="0"/>
        <v>264503.8</v>
      </c>
      <c r="D32" s="26">
        <f t="shared" si="3"/>
        <v>3.9146303092724302</v>
      </c>
      <c r="E32" s="29">
        <f t="shared" si="1"/>
        <v>1017803.8804108319</v>
      </c>
      <c r="G32" s="28">
        <f t="shared" si="2"/>
        <v>0.89662679999999995</v>
      </c>
      <c r="H32" s="30">
        <v>264503.8</v>
      </c>
      <c r="I32" s="26">
        <v>3.2282999999999999E-3</v>
      </c>
    </row>
    <row r="33" spans="1:9">
      <c r="A33" s="30">
        <v>270000</v>
      </c>
      <c r="B33" s="111">
        <f t="shared" si="0"/>
        <v>0.89985509999999991</v>
      </c>
      <c r="C33" s="29">
        <f t="shared" si="0"/>
        <v>273933.5</v>
      </c>
      <c r="D33" s="26">
        <f t="shared" si="3"/>
        <v>3.8595832591517474</v>
      </c>
      <c r="E33" s="29">
        <f t="shared" si="1"/>
        <v>1042087.4799709718</v>
      </c>
      <c r="G33" s="28">
        <f t="shared" si="2"/>
        <v>0.89985509999999991</v>
      </c>
      <c r="H33" s="30">
        <v>273933.5</v>
      </c>
      <c r="I33" s="26">
        <v>2.8042000000000002E-3</v>
      </c>
    </row>
    <row r="34" spans="1:9">
      <c r="A34" s="30">
        <v>280000</v>
      </c>
      <c r="B34" s="111">
        <f t="shared" si="0"/>
        <v>0.90265929999999994</v>
      </c>
      <c r="C34" s="29">
        <f t="shared" si="0"/>
        <v>284440.7</v>
      </c>
      <c r="D34" s="26">
        <f t="shared" si="3"/>
        <v>3.8007733276832592</v>
      </c>
      <c r="E34" s="29">
        <f t="shared" si="1"/>
        <v>1064216.5317513125</v>
      </c>
      <c r="G34" s="28">
        <f t="shared" si="2"/>
        <v>0.90265929999999994</v>
      </c>
      <c r="H34" s="30">
        <v>284440.7</v>
      </c>
      <c r="I34" s="26">
        <v>4.2680000000000001E-3</v>
      </c>
    </row>
    <row r="35" spans="1:9">
      <c r="A35" s="30">
        <v>290000</v>
      </c>
      <c r="B35" s="111">
        <f t="shared" si="0"/>
        <v>0.90692729999999999</v>
      </c>
      <c r="C35" s="29">
        <f t="shared" si="0"/>
        <v>293673</v>
      </c>
      <c r="D35" s="26">
        <f t="shared" si="3"/>
        <v>3.793015243021002</v>
      </c>
      <c r="E35" s="29">
        <f t="shared" si="1"/>
        <v>1099974.4204760906</v>
      </c>
      <c r="G35" s="28">
        <f t="shared" si="2"/>
        <v>0.90692729999999999</v>
      </c>
      <c r="H35" s="30">
        <v>293673</v>
      </c>
      <c r="I35" s="26">
        <v>3.0179999999999998E-3</v>
      </c>
    </row>
    <row r="36" spans="1:9">
      <c r="A36" s="30">
        <v>300000</v>
      </c>
      <c r="B36" s="111">
        <f t="shared" si="0"/>
        <v>0.90994529999999996</v>
      </c>
      <c r="C36" s="29">
        <f t="shared" si="0"/>
        <v>302619.09999999998</v>
      </c>
      <c r="D36" s="26">
        <f t="shared" si="3"/>
        <v>3.7566532389257126</v>
      </c>
      <c r="E36" s="29">
        <f t="shared" si="1"/>
        <v>1126995.9716777138</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3.8059247874854334</v>
      </c>
      <c r="E37" s="29">
        <f t="shared" si="1"/>
        <v>1179836.6841204844</v>
      </c>
      <c r="G37" s="28">
        <f t="shared" si="2"/>
        <v>0.91536989999999996</v>
      </c>
      <c r="H37" s="30">
        <v>314420.59999999998</v>
      </c>
      <c r="I37" s="26">
        <v>4.3074000000000003E-3</v>
      </c>
    </row>
    <row r="38" spans="1:9">
      <c r="A38" s="30">
        <v>320000</v>
      </c>
      <c r="B38" s="111">
        <f t="shared" si="0"/>
        <v>0.91967729999999992</v>
      </c>
      <c r="C38" s="29">
        <f t="shared" si="0"/>
        <v>323554.2</v>
      </c>
      <c r="D38" s="26">
        <f t="shared" si="3"/>
        <v>3.8320176483556709</v>
      </c>
      <c r="E38" s="29">
        <f t="shared" si="1"/>
        <v>1226245.6474738147</v>
      </c>
      <c r="G38" s="28">
        <f t="shared" si="2"/>
        <v>0.91967729999999992</v>
      </c>
      <c r="H38" s="30">
        <v>323554.2</v>
      </c>
      <c r="I38" s="26">
        <v>4.3264999999999996E-3</v>
      </c>
    </row>
    <row r="39" spans="1:9">
      <c r="A39" s="30">
        <v>330000</v>
      </c>
      <c r="B39" s="111">
        <f t="shared" si="0"/>
        <v>0.92400379999999993</v>
      </c>
      <c r="C39" s="29">
        <f t="shared" si="0"/>
        <v>333967.3</v>
      </c>
      <c r="D39" s="26">
        <f t="shared" si="3"/>
        <v>3.8716251610844084</v>
      </c>
      <c r="E39" s="29">
        <f t="shared" si="1"/>
        <v>1277636.3031578548</v>
      </c>
      <c r="G39" s="28">
        <f t="shared" si="2"/>
        <v>0.92400379999999993</v>
      </c>
      <c r="H39" s="30">
        <v>333967.3</v>
      </c>
      <c r="I39" s="26">
        <v>3.3349E-3</v>
      </c>
    </row>
    <row r="40" spans="1:9">
      <c r="A40" s="30">
        <v>340000</v>
      </c>
      <c r="B40" s="111">
        <f t="shared" si="0"/>
        <v>0.92733869999999996</v>
      </c>
      <c r="C40" s="29">
        <f t="shared" si="0"/>
        <v>342927.1</v>
      </c>
      <c r="D40" s="26">
        <f t="shared" si="3"/>
        <v>3.8851394586241432</v>
      </c>
      <c r="E40" s="29">
        <f t="shared" si="1"/>
        <v>1320947.4159322088</v>
      </c>
      <c r="G40" s="28">
        <f t="shared" si="2"/>
        <v>0.92733869999999996</v>
      </c>
      <c r="H40" s="30">
        <v>342927.1</v>
      </c>
      <c r="I40" s="26">
        <v>1.4004E-3</v>
      </c>
    </row>
    <row r="41" spans="1:9">
      <c r="A41" s="30">
        <v>350000</v>
      </c>
      <c r="B41" s="111">
        <f t="shared" si="0"/>
        <v>0.92873909999999993</v>
      </c>
      <c r="C41" s="29">
        <f t="shared" si="0"/>
        <v>353716.1</v>
      </c>
      <c r="D41" s="26">
        <f t="shared" si="3"/>
        <v>3.8290491645061611</v>
      </c>
      <c r="E41" s="29">
        <f t="shared" si="1"/>
        <v>1340167.2075771564</v>
      </c>
      <c r="G41" s="28">
        <f t="shared" si="2"/>
        <v>0.92873909999999993</v>
      </c>
      <c r="H41" s="30">
        <v>353716.1</v>
      </c>
      <c r="I41" s="26">
        <v>2.8346000000000001E-3</v>
      </c>
    </row>
    <row r="42" spans="1:9">
      <c r="A42" s="30">
        <v>360000</v>
      </c>
      <c r="B42" s="111">
        <f t="shared" si="0"/>
        <v>0.93157369999999995</v>
      </c>
      <c r="C42" s="29">
        <f t="shared" si="0"/>
        <v>363205.1</v>
      </c>
      <c r="D42" s="26">
        <f t="shared" si="3"/>
        <v>3.8361986913647317</v>
      </c>
      <c r="E42" s="29">
        <f t="shared" si="1"/>
        <v>1381031.5288913033</v>
      </c>
      <c r="G42" s="28">
        <f t="shared" si="2"/>
        <v>0.93157369999999995</v>
      </c>
      <c r="H42" s="30">
        <v>363205.1</v>
      </c>
      <c r="I42" s="26">
        <v>2.098E-3</v>
      </c>
    </row>
    <row r="43" spans="1:9">
      <c r="A43" s="30">
        <v>370000</v>
      </c>
      <c r="B43" s="111">
        <f t="shared" si="0"/>
        <v>0.93367169999999999</v>
      </c>
      <c r="C43" s="29">
        <f t="shared" si="0"/>
        <v>374171.8</v>
      </c>
      <c r="D43" s="26">
        <f t="shared" si="3"/>
        <v>3.8195295386154737</v>
      </c>
      <c r="E43" s="29">
        <f t="shared" si="1"/>
        <v>1413225.9292877254</v>
      </c>
      <c r="G43" s="28">
        <f t="shared" si="2"/>
        <v>0.93367169999999999</v>
      </c>
      <c r="H43" s="30">
        <v>374171.8</v>
      </c>
      <c r="I43" s="26">
        <v>3.0821999999999998E-3</v>
      </c>
    </row>
    <row r="44" spans="1:9">
      <c r="A44" s="30">
        <v>380000</v>
      </c>
      <c r="B44" s="111">
        <f t="shared" si="0"/>
        <v>0.93675390000000003</v>
      </c>
      <c r="C44" s="29">
        <f t="shared" si="0"/>
        <v>383087.9</v>
      </c>
      <c r="D44" s="26">
        <f t="shared" si="3"/>
        <v>3.8522700290325815</v>
      </c>
      <c r="E44" s="29">
        <f t="shared" si="1"/>
        <v>1463862.611032381</v>
      </c>
      <c r="G44" s="28">
        <f t="shared" si="2"/>
        <v>0.93675390000000003</v>
      </c>
      <c r="H44" s="30">
        <v>383087.9</v>
      </c>
      <c r="I44" s="26">
        <v>1.877E-3</v>
      </c>
    </row>
    <row r="45" spans="1:9">
      <c r="A45" s="30">
        <v>390000</v>
      </c>
      <c r="B45" s="111">
        <f t="shared" si="0"/>
        <v>0.93863090000000005</v>
      </c>
      <c r="C45" s="29">
        <f t="shared" si="0"/>
        <v>393458.2</v>
      </c>
      <c r="D45" s="26">
        <f t="shared" si="3"/>
        <v>3.8382527302667468</v>
      </c>
      <c r="E45" s="29">
        <f t="shared" si="1"/>
        <v>1496918.5648040313</v>
      </c>
      <c r="G45" s="28">
        <f t="shared" si="2"/>
        <v>0.93863090000000005</v>
      </c>
      <c r="H45" s="30">
        <v>393458.2</v>
      </c>
      <c r="I45" s="26">
        <v>1.013E-3</v>
      </c>
    </row>
    <row r="46" spans="1:9">
      <c r="A46" s="30">
        <v>400000</v>
      </c>
      <c r="B46" s="111">
        <f t="shared" si="0"/>
        <v>0.93964390000000009</v>
      </c>
      <c r="C46" s="29">
        <f t="shared" si="0"/>
        <v>404177.9</v>
      </c>
      <c r="D46" s="26">
        <f t="shared" si="3"/>
        <v>3.7885968418567111</v>
      </c>
      <c r="E46" s="29">
        <f t="shared" si="1"/>
        <v>1515438.7367426844</v>
      </c>
      <c r="G46" s="28">
        <f t="shared" si="2"/>
        <v>0.93964390000000009</v>
      </c>
      <c r="H46" s="30">
        <v>404177.9</v>
      </c>
      <c r="I46" s="26">
        <v>2.8330999999999999E-3</v>
      </c>
    </row>
    <row r="47" spans="1:9">
      <c r="A47" s="30">
        <v>410000</v>
      </c>
      <c r="B47" s="111">
        <f t="shared" si="0"/>
        <v>0.94247700000000012</v>
      </c>
      <c r="C47" s="29">
        <f t="shared" si="0"/>
        <v>414828.79999999999</v>
      </c>
      <c r="D47" s="26">
        <f t="shared" si="3"/>
        <v>3.8296832075324767</v>
      </c>
      <c r="E47" s="29">
        <f t="shared" si="1"/>
        <v>1570170.1150883154</v>
      </c>
      <c r="G47" s="28">
        <f t="shared" si="2"/>
        <v>0.94247700000000012</v>
      </c>
      <c r="H47" s="30">
        <v>414828.79999999999</v>
      </c>
      <c r="I47" s="26">
        <v>1.4139999999999999E-3</v>
      </c>
    </row>
    <row r="48" spans="1:9">
      <c r="A48" s="30">
        <v>420000</v>
      </c>
      <c r="B48" s="111">
        <f t="shared" si="0"/>
        <v>0.94389100000000015</v>
      </c>
      <c r="C48" s="29">
        <f t="shared" si="0"/>
        <v>422022.1</v>
      </c>
      <c r="D48" s="26">
        <f t="shared" si="3"/>
        <v>3.8078233611204557</v>
      </c>
      <c r="E48" s="29">
        <f t="shared" si="1"/>
        <v>1599285.8116705914</v>
      </c>
      <c r="G48" s="28">
        <f t="shared" si="2"/>
        <v>0.94389100000000015</v>
      </c>
      <c r="H48" s="30">
        <v>422022.1</v>
      </c>
      <c r="I48" s="26">
        <v>2.199E-3</v>
      </c>
    </row>
    <row r="49" spans="1:10">
      <c r="A49" s="30">
        <v>430000</v>
      </c>
      <c r="B49" s="111">
        <f t="shared" si="0"/>
        <v>0.9460900000000001</v>
      </c>
      <c r="C49" s="29">
        <f t="shared" si="0"/>
        <v>433920.8</v>
      </c>
      <c r="D49" s="26">
        <f t="shared" si="3"/>
        <v>3.830945676434244</v>
      </c>
      <c r="E49" s="29">
        <f t="shared" si="1"/>
        <v>1647306.640866725</v>
      </c>
      <c r="G49" s="28">
        <f t="shared" si="2"/>
        <v>0.9460900000000001</v>
      </c>
      <c r="H49" s="30">
        <v>433920.8</v>
      </c>
      <c r="I49" s="26">
        <v>7.9580000000000004E-4</v>
      </c>
    </row>
    <row r="50" spans="1:10">
      <c r="A50" s="30">
        <v>440000</v>
      </c>
      <c r="B50" s="111">
        <f t="shared" si="0"/>
        <v>0.94688580000000011</v>
      </c>
      <c r="C50" s="29">
        <f t="shared" si="0"/>
        <v>443316.5</v>
      </c>
      <c r="D50" s="26">
        <f t="shared" si="3"/>
        <v>3.7851967525755468</v>
      </c>
      <c r="E50" s="29">
        <f t="shared" si="1"/>
        <v>1665486.5711332406</v>
      </c>
      <c r="G50" s="28">
        <f t="shared" si="2"/>
        <v>0.94688580000000011</v>
      </c>
      <c r="H50" s="30">
        <v>443316.5</v>
      </c>
      <c r="I50" s="26">
        <v>9.0280000000000004E-4</v>
      </c>
    </row>
    <row r="51" spans="1:10">
      <c r="A51" s="30">
        <v>450000</v>
      </c>
      <c r="B51" s="111">
        <f t="shared" si="0"/>
        <v>0.94778860000000009</v>
      </c>
      <c r="C51" s="29">
        <f t="shared" si="0"/>
        <v>454346.9</v>
      </c>
      <c r="D51" s="26">
        <f t="shared" si="3"/>
        <v>3.7480431349086016</v>
      </c>
      <c r="E51" s="29">
        <f t="shared" si="1"/>
        <v>1686619.4107088707</v>
      </c>
      <c r="G51" s="28">
        <f t="shared" si="2"/>
        <v>0.94778860000000009</v>
      </c>
      <c r="H51" s="30">
        <v>454346.9</v>
      </c>
      <c r="I51" s="26">
        <v>1.4191E-3</v>
      </c>
    </row>
    <row r="52" spans="1:10">
      <c r="A52" s="30">
        <v>460000</v>
      </c>
      <c r="B52" s="111">
        <f t="shared" si="0"/>
        <v>0.9492077000000001</v>
      </c>
      <c r="C52" s="29">
        <f t="shared" si="0"/>
        <v>464289.5</v>
      </c>
      <c r="D52" s="26">
        <f t="shared" si="3"/>
        <v>3.7414091529319937</v>
      </c>
      <c r="E52" s="29">
        <f t="shared" si="1"/>
        <v>1721048.2103487172</v>
      </c>
      <c r="G52" s="28">
        <f t="shared" si="2"/>
        <v>0.9492077000000001</v>
      </c>
      <c r="H52" s="30">
        <v>464289.5</v>
      </c>
      <c r="I52" s="26">
        <v>1.761E-3</v>
      </c>
    </row>
    <row r="53" spans="1:10">
      <c r="A53" s="30">
        <v>470000</v>
      </c>
      <c r="B53" s="111">
        <f t="shared" si="0"/>
        <v>0.95096870000000011</v>
      </c>
      <c r="C53" s="29">
        <f t="shared" si="0"/>
        <v>472998.7</v>
      </c>
      <c r="D53" s="26">
        <f t="shared" si="3"/>
        <v>3.7578420143778399</v>
      </c>
      <c r="E53" s="29">
        <f t="shared" si="1"/>
        <v>1766185.7467575849</v>
      </c>
      <c r="G53" s="28">
        <f t="shared" si="2"/>
        <v>0.95096870000000011</v>
      </c>
      <c r="H53" s="30">
        <v>472998.7</v>
      </c>
      <c r="I53" s="26">
        <v>1.5690000000000001E-3</v>
      </c>
    </row>
    <row r="54" spans="1:10">
      <c r="A54" s="30">
        <v>480000</v>
      </c>
      <c r="B54" s="111">
        <f t="shared" si="0"/>
        <v>0.95253770000000015</v>
      </c>
      <c r="C54" s="29">
        <f t="shared" si="0"/>
        <v>483226</v>
      </c>
      <c r="D54" s="26">
        <f t="shared" si="3"/>
        <v>3.7686160140388276</v>
      </c>
      <c r="E54" s="29">
        <f t="shared" si="1"/>
        <v>1808935.6867386373</v>
      </c>
      <c r="G54" s="28">
        <f t="shared" si="2"/>
        <v>0.95253770000000015</v>
      </c>
      <c r="H54" s="30">
        <v>483226</v>
      </c>
      <c r="I54" s="26">
        <v>1.1155E-3</v>
      </c>
    </row>
    <row r="55" spans="1:10">
      <c r="A55" s="30">
        <v>490000</v>
      </c>
      <c r="B55" s="111">
        <f t="shared" si="0"/>
        <v>0.9536532000000002</v>
      </c>
      <c r="C55" s="29">
        <f t="shared" si="0"/>
        <v>494096.8</v>
      </c>
      <c r="D55" s="26">
        <f t="shared" si="3"/>
        <v>3.7568236506254307</v>
      </c>
      <c r="E55" s="29">
        <f t="shared" si="1"/>
        <v>1840843.5888064611</v>
      </c>
      <c r="G55" s="28">
        <f t="shared" si="2"/>
        <v>0.9536532000000002</v>
      </c>
      <c r="H55" s="30">
        <v>494096.8</v>
      </c>
      <c r="I55" s="26">
        <v>7.2309999999999996E-4</v>
      </c>
    </row>
    <row r="56" spans="1:10">
      <c r="A56" s="30">
        <v>500000</v>
      </c>
      <c r="B56" s="111">
        <f t="shared" si="0"/>
        <v>0.95437630000000018</v>
      </c>
      <c r="C56" s="29">
        <f t="shared" si="0"/>
        <v>603872.19999999995</v>
      </c>
      <c r="D56" s="26">
        <f t="shared" si="3"/>
        <v>3.7243769464385954</v>
      </c>
      <c r="E56" s="29">
        <f t="shared" si="1"/>
        <v>1862188.4732192976</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3.7991000786142211</v>
      </c>
      <c r="E57" s="29">
        <f t="shared" si="1"/>
        <v>2849325.0589606659</v>
      </c>
      <c r="G57" s="28">
        <f t="shared" si="2"/>
        <v>0.97443320000000022</v>
      </c>
      <c r="H57" s="30">
        <v>847176</v>
      </c>
      <c r="I57" s="26">
        <v>9.4219999999999998E-3</v>
      </c>
      <c r="J57" s="119">
        <f>B1/10-10*INT(B1/100)</f>
        <v>2.2000000000116415</v>
      </c>
    </row>
    <row r="58" spans="1:10">
      <c r="A58" s="30">
        <v>1000000</v>
      </c>
      <c r="B58" s="111">
        <f t="shared" si="0"/>
        <v>0.98385520000000026</v>
      </c>
      <c r="C58" s="29">
        <f t="shared" si="0"/>
        <v>1355636</v>
      </c>
      <c r="D58" s="26">
        <f t="shared" si="3"/>
        <v>4.0177661937859828</v>
      </c>
      <c r="E58" s="29">
        <f t="shared" si="1"/>
        <v>4017766.1937859831</v>
      </c>
      <c r="G58" s="28">
        <f t="shared" si="2"/>
        <v>0.98385520000000026</v>
      </c>
      <c r="H58" s="30">
        <v>1355636</v>
      </c>
      <c r="I58" s="26">
        <v>1.1408E-2</v>
      </c>
      <c r="J58" s="117" t="s">
        <v>55</v>
      </c>
    </row>
    <row r="59" spans="1:10">
      <c r="A59" s="30">
        <v>2000000</v>
      </c>
      <c r="B59" s="111">
        <f t="shared" si="0"/>
        <v>0.99526320000000024</v>
      </c>
      <c r="C59" s="114">
        <f>J57*H59</f>
        <v>9322062.2000493295</v>
      </c>
      <c r="D59" s="26">
        <f t="shared" si="3"/>
        <v>5.2145896129705065</v>
      </c>
      <c r="E59" s="29">
        <f t="shared" si="1"/>
        <v>10429179.225941014</v>
      </c>
      <c r="G59" s="28">
        <f t="shared" si="2"/>
        <v>0.99526320000000024</v>
      </c>
      <c r="H59" s="30">
        <v>4237301</v>
      </c>
      <c r="I59" s="26">
        <v>4.7366999999999999E-3</v>
      </c>
      <c r="J59" s="118">
        <f>LOG((1-B59)/(1-B60))/LOG(((1-B59)*C59/E5)/((1-B60)*C60/E5))</f>
        <v>3.2382112090609962</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2" zoomScale="120" zoomScaleNormal="120" workbookViewId="0">
      <selection activeCell="C61" sqref="C61"/>
    </sheetView>
  </sheetViews>
  <sheetFormatPr baseColWidth="10" defaultColWidth="11" defaultRowHeight="15.6"/>
  <cols>
    <col min="1" max="1" width="20.77734375" style="25" bestFit="1" customWidth="1"/>
    <col min="2" max="2" width="12.44140625" style="23" customWidth="1"/>
    <col min="3" max="3" width="18.88671875" style="23" customWidth="1"/>
    <col min="4" max="4" width="12.44140625" style="23" customWidth="1"/>
    <col min="5" max="5" width="18" style="23" customWidth="1"/>
    <col min="6" max="6" width="5.77734375" style="23" customWidth="1"/>
    <col min="7" max="8" width="12.77734375" style="24" customWidth="1"/>
    <col min="9" max="9" width="12.77734375" style="23" customWidth="1"/>
    <col min="10" max="10" width="16" style="23" customWidth="1"/>
    <col min="11" max="11" width="41.6640625" style="23" bestFit="1" customWidth="1"/>
    <col min="12" max="16384" width="11" style="23"/>
  </cols>
  <sheetData>
    <row r="1" spans="1:12">
      <c r="A1" s="16" t="s">
        <v>19</v>
      </c>
      <c r="B1" s="17">
        <v>2012223</v>
      </c>
      <c r="C1" s="17"/>
      <c r="D1" s="18"/>
      <c r="G1" s="23"/>
      <c r="H1" s="23"/>
    </row>
    <row r="2" spans="1:12">
      <c r="A2" s="16" t="s">
        <v>42</v>
      </c>
      <c r="B2" s="17" t="s">
        <v>53</v>
      </c>
      <c r="C2" s="17"/>
      <c r="D2" s="18"/>
      <c r="G2" s="24" t="s">
        <v>20</v>
      </c>
      <c r="H2" s="32"/>
      <c r="I2" s="29">
        <f>SUMPRODUCT(H5:H159,I5:I159)</f>
        <v>134069.17643981302</v>
      </c>
      <c r="J2" s="24"/>
      <c r="K2" s="24" t="s">
        <v>32</v>
      </c>
      <c r="L2" s="29">
        <v>13242</v>
      </c>
    </row>
    <row r="3" spans="1:12">
      <c r="A3" s="16" t="s">
        <v>21</v>
      </c>
      <c r="B3" s="20">
        <f>E5</f>
        <v>165404.33194938052</v>
      </c>
      <c r="C3" s="20"/>
      <c r="D3" s="17"/>
      <c r="G3" s="24" t="s">
        <v>33</v>
      </c>
      <c r="J3" s="26"/>
      <c r="K3" s="24" t="s">
        <v>28</v>
      </c>
      <c r="L3" s="29">
        <f>L4+L5</f>
        <v>33556</v>
      </c>
    </row>
    <row r="4" spans="1:12" ht="15.75" customHeight="1">
      <c r="A4" s="16" t="s">
        <v>22</v>
      </c>
      <c r="B4" s="17" t="s">
        <v>23</v>
      </c>
      <c r="C4" s="21" t="s">
        <v>47</v>
      </c>
      <c r="D4" s="17" t="s">
        <v>24</v>
      </c>
      <c r="E4" s="21" t="s">
        <v>26</v>
      </c>
      <c r="G4" s="31" t="s">
        <v>23</v>
      </c>
      <c r="H4" s="31" t="s">
        <v>25</v>
      </c>
      <c r="I4" s="31" t="s">
        <v>27</v>
      </c>
      <c r="K4" s="36" t="s">
        <v>31</v>
      </c>
      <c r="L4" s="29">
        <v>32601</v>
      </c>
    </row>
    <row r="5" spans="1:12">
      <c r="A5" s="30">
        <f>2*C5</f>
        <v>-61829.5</v>
      </c>
      <c r="B5" s="111">
        <f t="shared" ref="B5:C59" si="0">G5</f>
        <v>0</v>
      </c>
      <c r="C5" s="29">
        <f t="shared" si="0"/>
        <v>-30914.75</v>
      </c>
      <c r="D5" s="26">
        <f>E5/A5</f>
        <v>-2.6751685190625918</v>
      </c>
      <c r="E5" s="29">
        <f t="shared" ref="E5:E59" si="1">((1-B6)*E6+(B6-B5)*C5)/(1-B5)</f>
        <v>165404.33194938052</v>
      </c>
      <c r="G5" s="28">
        <v>0</v>
      </c>
      <c r="H5" s="30">
        <v>-30914.75</v>
      </c>
      <c r="I5" s="26">
        <v>2.33008E-2</v>
      </c>
      <c r="K5" s="36" t="s">
        <v>30</v>
      </c>
      <c r="L5" s="29">
        <v>955</v>
      </c>
    </row>
    <row r="6" spans="1:12">
      <c r="A6" s="30">
        <v>0</v>
      </c>
      <c r="B6" s="111">
        <f t="shared" si="0"/>
        <v>2.33008E-2</v>
      </c>
      <c r="C6" s="29">
        <f t="shared" si="0"/>
        <v>4854.1589999999997</v>
      </c>
      <c r="D6" s="26" t="s">
        <v>18</v>
      </c>
      <c r="E6" s="29">
        <f t="shared" si="1"/>
        <v>170087.85341093811</v>
      </c>
      <c r="G6" s="28">
        <f t="shared" ref="G6:G59" si="2">G5+I5</f>
        <v>2.33008E-2</v>
      </c>
      <c r="H6" s="30">
        <v>4854.1589999999997</v>
      </c>
      <c r="I6" s="26">
        <v>8.7867000000000001E-2</v>
      </c>
      <c r="K6" s="24" t="s">
        <v>29</v>
      </c>
      <c r="L6" s="29"/>
    </row>
    <row r="7" spans="1:12">
      <c r="A7" s="30">
        <v>10000</v>
      </c>
      <c r="B7" s="111">
        <f t="shared" si="0"/>
        <v>0.1111678</v>
      </c>
      <c r="C7" s="29">
        <f t="shared" si="0"/>
        <v>14919.73</v>
      </c>
      <c r="D7" s="26">
        <f t="shared" ref="D7:D59" si="3">E7/A7</f>
        <v>18.642230779592314</v>
      </c>
      <c r="E7" s="29">
        <f t="shared" si="1"/>
        <v>186422.30779592315</v>
      </c>
      <c r="G7" s="28">
        <f t="shared" si="2"/>
        <v>0.1111678</v>
      </c>
      <c r="H7" s="30">
        <v>14919.73</v>
      </c>
      <c r="I7" s="26">
        <v>0.1008708</v>
      </c>
    </row>
    <row r="8" spans="1:12">
      <c r="A8" s="30">
        <v>20000</v>
      </c>
      <c r="B8" s="111">
        <f t="shared" si="0"/>
        <v>0.21203859999999999</v>
      </c>
      <c r="C8" s="29">
        <f t="shared" si="0"/>
        <v>24947.64</v>
      </c>
      <c r="D8" s="26">
        <f t="shared" si="3"/>
        <v>10.418859659016514</v>
      </c>
      <c r="E8" s="29">
        <f t="shared" si="1"/>
        <v>208377.19318033027</v>
      </c>
      <c r="G8" s="28">
        <f t="shared" si="2"/>
        <v>0.21203859999999999</v>
      </c>
      <c r="H8" s="30">
        <v>24947.64</v>
      </c>
      <c r="I8" s="26">
        <v>9.4431600000000004E-2</v>
      </c>
    </row>
    <row r="9" spans="1:12">
      <c r="A9" s="30">
        <v>30000</v>
      </c>
      <c r="B9" s="111">
        <f t="shared" si="0"/>
        <v>0.30647020000000003</v>
      </c>
      <c r="C9" s="29">
        <f t="shared" si="0"/>
        <v>34804.94</v>
      </c>
      <c r="D9" s="26">
        <f t="shared" si="3"/>
        <v>7.7784371729001167</v>
      </c>
      <c r="E9" s="29">
        <f t="shared" si="1"/>
        <v>233353.11518700351</v>
      </c>
      <c r="G9" s="28">
        <f t="shared" si="2"/>
        <v>0.30647020000000003</v>
      </c>
      <c r="H9" s="30">
        <v>34804.94</v>
      </c>
      <c r="I9" s="26">
        <v>8.2154199999999997E-2</v>
      </c>
    </row>
    <row r="10" spans="1:12">
      <c r="A10" s="30">
        <v>40000</v>
      </c>
      <c r="B10" s="111">
        <f t="shared" si="0"/>
        <v>0.38862440000000004</v>
      </c>
      <c r="C10" s="29">
        <f t="shared" si="0"/>
        <v>44257.46</v>
      </c>
      <c r="D10" s="26">
        <f t="shared" si="3"/>
        <v>6.5008305574867364</v>
      </c>
      <c r="E10" s="29">
        <f t="shared" si="1"/>
        <v>260033.22229946946</v>
      </c>
      <c r="G10" s="28">
        <f t="shared" si="2"/>
        <v>0.38862440000000004</v>
      </c>
      <c r="H10" s="30">
        <v>44257.46</v>
      </c>
      <c r="I10" s="26">
        <v>7.1793499999999996E-2</v>
      </c>
    </row>
    <row r="11" spans="1:12">
      <c r="A11" s="30">
        <v>50000</v>
      </c>
      <c r="B11" s="111">
        <f t="shared" si="0"/>
        <v>0.46041790000000005</v>
      </c>
      <c r="C11" s="29">
        <f t="shared" si="0"/>
        <v>54493.73</v>
      </c>
      <c r="D11" s="26">
        <f t="shared" si="3"/>
        <v>5.7748605577820875</v>
      </c>
      <c r="E11" s="29">
        <f t="shared" si="1"/>
        <v>288743.02788910439</v>
      </c>
      <c r="G11" s="28">
        <f t="shared" si="2"/>
        <v>0.46041790000000005</v>
      </c>
      <c r="H11" s="30">
        <v>54493.73</v>
      </c>
      <c r="I11" s="26">
        <v>7.0504499999999998E-2</v>
      </c>
    </row>
    <row r="12" spans="1:12">
      <c r="A12" s="30">
        <v>60000</v>
      </c>
      <c r="B12" s="111">
        <f t="shared" si="0"/>
        <v>0.53092240000000002</v>
      </c>
      <c r="C12" s="29">
        <f t="shared" si="0"/>
        <v>64430.080000000002</v>
      </c>
      <c r="D12" s="26">
        <f t="shared" si="3"/>
        <v>5.3991960733851752</v>
      </c>
      <c r="E12" s="29">
        <f t="shared" si="1"/>
        <v>323951.76440311049</v>
      </c>
      <c r="G12" s="28">
        <f t="shared" si="2"/>
        <v>0.53092240000000002</v>
      </c>
      <c r="H12" s="30">
        <v>64430.080000000002</v>
      </c>
      <c r="I12" s="26">
        <v>4.8432500000000003E-2</v>
      </c>
    </row>
    <row r="13" spans="1:12">
      <c r="A13" s="30">
        <v>70000</v>
      </c>
      <c r="B13" s="111">
        <f t="shared" si="0"/>
        <v>0.57935490000000001</v>
      </c>
      <c r="C13" s="29">
        <f t="shared" si="0"/>
        <v>74689.179999999993</v>
      </c>
      <c r="D13" s="26">
        <f t="shared" si="3"/>
        <v>5.0547533610493742</v>
      </c>
      <c r="E13" s="29">
        <f t="shared" si="1"/>
        <v>353832.7352734562</v>
      </c>
      <c r="G13" s="28">
        <f t="shared" si="2"/>
        <v>0.57935490000000001</v>
      </c>
      <c r="H13" s="30">
        <v>74689.179999999993</v>
      </c>
      <c r="I13" s="26">
        <v>4.2585199999999997E-2</v>
      </c>
    </row>
    <row r="14" spans="1:12">
      <c r="A14" s="30">
        <v>80000</v>
      </c>
      <c r="B14" s="111">
        <f t="shared" si="0"/>
        <v>0.6219401</v>
      </c>
      <c r="C14" s="29">
        <f t="shared" si="0"/>
        <v>84624.97</v>
      </c>
      <c r="D14" s="26">
        <f t="shared" si="3"/>
        <v>4.8159482347982596</v>
      </c>
      <c r="E14" s="29">
        <f t="shared" si="1"/>
        <v>385275.85878386075</v>
      </c>
      <c r="G14" s="28">
        <f t="shared" si="2"/>
        <v>0.6219401</v>
      </c>
      <c r="H14" s="30">
        <v>84624.97</v>
      </c>
      <c r="I14" s="26">
        <v>3.8103699999999997E-2</v>
      </c>
    </row>
    <row r="15" spans="1:12">
      <c r="A15" s="30">
        <v>90000</v>
      </c>
      <c r="B15" s="111">
        <f t="shared" si="0"/>
        <v>0.66004379999999996</v>
      </c>
      <c r="C15" s="29">
        <f t="shared" si="0"/>
        <v>94407.64</v>
      </c>
      <c r="D15" s="26">
        <f t="shared" si="3"/>
        <v>4.6552672953767935</v>
      </c>
      <c r="E15" s="29">
        <f t="shared" si="1"/>
        <v>418974.05658391141</v>
      </c>
      <c r="G15" s="28">
        <f t="shared" si="2"/>
        <v>0.66004379999999996</v>
      </c>
      <c r="H15" s="30">
        <v>94407.64</v>
      </c>
      <c r="I15" s="26">
        <v>2.8324100000000001E-2</v>
      </c>
    </row>
    <row r="16" spans="1:12">
      <c r="A16" s="30">
        <v>100000</v>
      </c>
      <c r="B16" s="111">
        <f t="shared" si="0"/>
        <v>0.68836789999999992</v>
      </c>
      <c r="C16" s="29">
        <f t="shared" si="0"/>
        <v>103950.9</v>
      </c>
      <c r="D16" s="26">
        <f t="shared" si="3"/>
        <v>4.4847375074238984</v>
      </c>
      <c r="E16" s="29">
        <f t="shared" si="1"/>
        <v>448473.75074238982</v>
      </c>
      <c r="G16" s="28">
        <f t="shared" si="2"/>
        <v>0.68836789999999992</v>
      </c>
      <c r="H16" s="30">
        <v>103950.9</v>
      </c>
      <c r="I16" s="26">
        <v>3.4414500000000001E-2</v>
      </c>
    </row>
    <row r="17" spans="1:9">
      <c r="A17" s="30">
        <v>110000</v>
      </c>
      <c r="B17" s="111">
        <f t="shared" si="0"/>
        <v>0.72278239999999994</v>
      </c>
      <c r="C17" s="29">
        <f t="shared" si="0"/>
        <v>114415.5</v>
      </c>
      <c r="D17" s="26">
        <f t="shared" si="3"/>
        <v>4.4658517841277519</v>
      </c>
      <c r="E17" s="29">
        <f t="shared" si="1"/>
        <v>491243.69625405275</v>
      </c>
      <c r="G17" s="28">
        <f t="shared" si="2"/>
        <v>0.72278239999999994</v>
      </c>
      <c r="H17" s="30">
        <v>114415.5</v>
      </c>
      <c r="I17" s="26">
        <v>2.0050700000000001E-2</v>
      </c>
    </row>
    <row r="18" spans="1:9">
      <c r="A18" s="30">
        <v>120000</v>
      </c>
      <c r="B18" s="111">
        <f t="shared" si="0"/>
        <v>0.74283309999999991</v>
      </c>
      <c r="C18" s="29">
        <f t="shared" si="0"/>
        <v>124408.4</v>
      </c>
      <c r="D18" s="26">
        <f t="shared" si="3"/>
        <v>4.3385342237805968</v>
      </c>
      <c r="E18" s="29">
        <f t="shared" si="1"/>
        <v>520624.1068536716</v>
      </c>
      <c r="G18" s="28">
        <f t="shared" si="2"/>
        <v>0.74283309999999991</v>
      </c>
      <c r="H18" s="30">
        <v>124408.4</v>
      </c>
      <c r="I18" s="26">
        <v>1.8303400000000001E-2</v>
      </c>
    </row>
    <row r="19" spans="1:9">
      <c r="A19" s="30">
        <v>130000</v>
      </c>
      <c r="B19" s="111">
        <f t="shared" si="0"/>
        <v>0.76113649999999988</v>
      </c>
      <c r="C19" s="29">
        <f t="shared" si="0"/>
        <v>133563.20000000001</v>
      </c>
      <c r="D19" s="26">
        <f t="shared" si="3"/>
        <v>4.2383456826651553</v>
      </c>
      <c r="E19" s="29">
        <f t="shared" si="1"/>
        <v>550984.93874647014</v>
      </c>
      <c r="G19" s="28">
        <f t="shared" si="2"/>
        <v>0.76113649999999988</v>
      </c>
      <c r="H19" s="30">
        <v>133563.20000000001</v>
      </c>
      <c r="I19" s="26">
        <v>1.8653099999999999E-2</v>
      </c>
    </row>
    <row r="20" spans="1:9">
      <c r="A20" s="30">
        <v>140000</v>
      </c>
      <c r="B20" s="111">
        <f t="shared" si="0"/>
        <v>0.77978959999999986</v>
      </c>
      <c r="C20" s="29">
        <f t="shared" si="0"/>
        <v>144083.70000000001</v>
      </c>
      <c r="D20" s="26">
        <f t="shared" si="3"/>
        <v>4.1881641761809707</v>
      </c>
      <c r="E20" s="29">
        <f t="shared" si="1"/>
        <v>586342.98466533585</v>
      </c>
      <c r="G20" s="28">
        <f t="shared" si="2"/>
        <v>0.77978959999999986</v>
      </c>
      <c r="H20" s="30">
        <v>144083.70000000001</v>
      </c>
      <c r="I20" s="26">
        <v>1.43909E-2</v>
      </c>
    </row>
    <row r="21" spans="1:9">
      <c r="A21" s="30">
        <v>150000</v>
      </c>
      <c r="B21" s="111">
        <f t="shared" si="0"/>
        <v>0.79418049999999984</v>
      </c>
      <c r="C21" s="29">
        <f t="shared" si="0"/>
        <v>153742.39999999999</v>
      </c>
      <c r="D21" s="26">
        <f t="shared" si="3"/>
        <v>4.1151050336829913</v>
      </c>
      <c r="E21" s="29">
        <f t="shared" si="1"/>
        <v>617265.75505244872</v>
      </c>
      <c r="G21" s="28">
        <f t="shared" si="2"/>
        <v>0.79418049999999984</v>
      </c>
      <c r="H21" s="30">
        <v>153742.39999999999</v>
      </c>
      <c r="I21" s="26">
        <v>1.8822200000000001E-2</v>
      </c>
    </row>
    <row r="22" spans="1:9">
      <c r="A22" s="30">
        <v>160000</v>
      </c>
      <c r="B22" s="111">
        <f t="shared" si="0"/>
        <v>0.81300269999999986</v>
      </c>
      <c r="C22" s="29">
        <f t="shared" si="0"/>
        <v>164780.29999999999</v>
      </c>
      <c r="D22" s="26">
        <f t="shared" si="3"/>
        <v>4.1495104097337725</v>
      </c>
      <c r="E22" s="29">
        <f t="shared" si="1"/>
        <v>663921.66555740358</v>
      </c>
      <c r="G22" s="28">
        <f t="shared" si="2"/>
        <v>0.81300269999999986</v>
      </c>
      <c r="H22" s="30">
        <v>164780.29999999999</v>
      </c>
      <c r="I22" s="26">
        <v>1.40099E-2</v>
      </c>
    </row>
    <row r="23" spans="1:9">
      <c r="A23" s="30">
        <v>170000</v>
      </c>
      <c r="B23" s="111">
        <f t="shared" si="0"/>
        <v>0.82701259999999988</v>
      </c>
      <c r="C23" s="29">
        <f t="shared" si="0"/>
        <v>174773.8</v>
      </c>
      <c r="D23" s="26">
        <f t="shared" si="3"/>
        <v>4.1432124483791872</v>
      </c>
      <c r="E23" s="29">
        <f t="shared" si="1"/>
        <v>704346.11622446182</v>
      </c>
      <c r="G23" s="28">
        <f t="shared" si="2"/>
        <v>0.82701259999999988</v>
      </c>
      <c r="H23" s="30">
        <v>174773.8</v>
      </c>
      <c r="I23" s="26">
        <v>1.08644E-2</v>
      </c>
    </row>
    <row r="24" spans="1:9">
      <c r="A24" s="30">
        <v>180000</v>
      </c>
      <c r="B24" s="111">
        <f t="shared" si="0"/>
        <v>0.83787699999999987</v>
      </c>
      <c r="C24" s="29">
        <f t="shared" si="0"/>
        <v>184214.1</v>
      </c>
      <c r="D24" s="26">
        <f t="shared" si="3"/>
        <v>4.1101917430677615</v>
      </c>
      <c r="E24" s="29">
        <f t="shared" si="1"/>
        <v>739834.51375219703</v>
      </c>
      <c r="G24" s="28">
        <f t="shared" si="2"/>
        <v>0.83787699999999987</v>
      </c>
      <c r="H24" s="30">
        <v>184214.1</v>
      </c>
      <c r="I24" s="26">
        <v>8.0704999999999995E-3</v>
      </c>
    </row>
    <row r="25" spans="1:9">
      <c r="A25" s="30">
        <v>190000</v>
      </c>
      <c r="B25" s="111">
        <f t="shared" si="0"/>
        <v>0.84594749999999985</v>
      </c>
      <c r="C25" s="29">
        <f t="shared" si="0"/>
        <v>194337.1</v>
      </c>
      <c r="D25" s="26">
        <f t="shared" si="3"/>
        <v>4.0470649865262072</v>
      </c>
      <c r="E25" s="29">
        <f t="shared" si="1"/>
        <v>768942.34743997944</v>
      </c>
      <c r="G25" s="28">
        <f t="shared" si="2"/>
        <v>0.84594749999999985</v>
      </c>
      <c r="H25" s="30">
        <v>194337.1</v>
      </c>
      <c r="I25" s="26">
        <v>6.4593999999999997E-3</v>
      </c>
    </row>
    <row r="26" spans="1:9">
      <c r="A26" s="30">
        <v>200000</v>
      </c>
      <c r="B26" s="111">
        <f t="shared" si="0"/>
        <v>0.85240689999999986</v>
      </c>
      <c r="C26" s="29">
        <f t="shared" si="0"/>
        <v>203261.4</v>
      </c>
      <c r="D26" s="26">
        <f t="shared" si="3"/>
        <v>3.970449496462146</v>
      </c>
      <c r="E26" s="29">
        <f t="shared" si="1"/>
        <v>794089.89929242921</v>
      </c>
      <c r="G26" s="28">
        <f t="shared" si="2"/>
        <v>0.85240689999999986</v>
      </c>
      <c r="H26" s="30">
        <v>203261.4</v>
      </c>
      <c r="I26" s="26">
        <v>1.22804E-2</v>
      </c>
    </row>
    <row r="27" spans="1:9">
      <c r="A27" s="30">
        <v>210000</v>
      </c>
      <c r="B27" s="111">
        <f t="shared" si="0"/>
        <v>0.86468729999999983</v>
      </c>
      <c r="C27" s="29">
        <f t="shared" si="0"/>
        <v>214034.7</v>
      </c>
      <c r="D27" s="26">
        <f t="shared" si="3"/>
        <v>4.036718850157464</v>
      </c>
      <c r="E27" s="29">
        <f t="shared" si="1"/>
        <v>847710.95853306749</v>
      </c>
      <c r="G27" s="28">
        <f t="shared" si="2"/>
        <v>0.86468729999999983</v>
      </c>
      <c r="H27" s="30">
        <v>214034.7</v>
      </c>
      <c r="I27" s="26">
        <v>7.4536999999999997E-3</v>
      </c>
    </row>
    <row r="28" spans="1:9">
      <c r="A28" s="30">
        <v>220000</v>
      </c>
      <c r="B28" s="111">
        <f t="shared" si="0"/>
        <v>0.87214099999999983</v>
      </c>
      <c r="C28" s="29">
        <f t="shared" si="0"/>
        <v>224731.8</v>
      </c>
      <c r="D28" s="26">
        <f t="shared" si="3"/>
        <v>4.0211450317539921</v>
      </c>
      <c r="E28" s="29">
        <f t="shared" si="1"/>
        <v>884651.90698587825</v>
      </c>
      <c r="G28" s="28">
        <f t="shared" si="2"/>
        <v>0.87214099999999983</v>
      </c>
      <c r="H28" s="30">
        <v>224731.8</v>
      </c>
      <c r="I28" s="26">
        <v>6.3249999999999999E-3</v>
      </c>
    </row>
    <row r="29" spans="1:9">
      <c r="A29" s="30">
        <v>230000</v>
      </c>
      <c r="B29" s="111">
        <f t="shared" si="0"/>
        <v>0.87846599999999986</v>
      </c>
      <c r="C29" s="29">
        <f t="shared" si="0"/>
        <v>234743.6</v>
      </c>
      <c r="D29" s="26">
        <f t="shared" si="3"/>
        <v>3.995635486520051</v>
      </c>
      <c r="E29" s="29">
        <f t="shared" si="1"/>
        <v>918996.1618996117</v>
      </c>
      <c r="G29" s="28">
        <f t="shared" si="2"/>
        <v>0.87846599999999986</v>
      </c>
      <c r="H29" s="30">
        <v>234743.6</v>
      </c>
      <c r="I29" s="26">
        <v>4.9321E-3</v>
      </c>
    </row>
    <row r="30" spans="1:9">
      <c r="A30" s="30">
        <v>240000</v>
      </c>
      <c r="B30" s="111">
        <f t="shared" si="0"/>
        <v>0.88339809999999985</v>
      </c>
      <c r="C30" s="29">
        <f t="shared" si="0"/>
        <v>243607.4</v>
      </c>
      <c r="D30" s="26">
        <f t="shared" si="3"/>
        <v>3.9497462673831292</v>
      </c>
      <c r="E30" s="29">
        <f t="shared" si="1"/>
        <v>947939.10417195095</v>
      </c>
      <c r="G30" s="28">
        <f t="shared" si="2"/>
        <v>0.88339809999999985</v>
      </c>
      <c r="H30" s="30">
        <v>243607.4</v>
      </c>
      <c r="I30" s="26">
        <v>4.2024000000000002E-3</v>
      </c>
    </row>
    <row r="31" spans="1:9">
      <c r="A31" s="30">
        <v>250000</v>
      </c>
      <c r="B31" s="111">
        <f t="shared" si="0"/>
        <v>0.8876004999999999</v>
      </c>
      <c r="C31" s="29">
        <f t="shared" si="0"/>
        <v>253600.9</v>
      </c>
      <c r="D31" s="26">
        <f t="shared" si="3"/>
        <v>3.897090819549462</v>
      </c>
      <c r="E31" s="29">
        <f t="shared" si="1"/>
        <v>974272.70488736546</v>
      </c>
      <c r="G31" s="28">
        <f t="shared" si="2"/>
        <v>0.8876004999999999</v>
      </c>
      <c r="H31" s="30">
        <v>253600.9</v>
      </c>
      <c r="I31" s="26">
        <v>9.0262999999999993E-3</v>
      </c>
    </row>
    <row r="32" spans="1:9">
      <c r="A32" s="30">
        <v>260000</v>
      </c>
      <c r="B32" s="111">
        <f t="shared" si="0"/>
        <v>0.89662679999999995</v>
      </c>
      <c r="C32" s="29">
        <f t="shared" si="0"/>
        <v>264503.8</v>
      </c>
      <c r="D32" s="26">
        <f t="shared" si="3"/>
        <v>3.9892309198916558</v>
      </c>
      <c r="E32" s="29">
        <f t="shared" si="1"/>
        <v>1037200.0391718305</v>
      </c>
      <c r="G32" s="28">
        <f t="shared" si="2"/>
        <v>0.89662679999999995</v>
      </c>
      <c r="H32" s="30">
        <v>264503.8</v>
      </c>
      <c r="I32" s="26">
        <v>3.2282999999999999E-3</v>
      </c>
    </row>
    <row r="33" spans="1:9">
      <c r="A33" s="30">
        <v>270000</v>
      </c>
      <c r="B33" s="111">
        <f t="shared" si="0"/>
        <v>0.89985509999999991</v>
      </c>
      <c r="C33" s="29">
        <f t="shared" si="0"/>
        <v>273933.5</v>
      </c>
      <c r="D33" s="26">
        <f t="shared" si="3"/>
        <v>3.9337366626786463</v>
      </c>
      <c r="E33" s="29">
        <f t="shared" si="1"/>
        <v>1062108.8989232345</v>
      </c>
      <c r="G33" s="28">
        <f t="shared" si="2"/>
        <v>0.89985509999999991</v>
      </c>
      <c r="H33" s="30">
        <v>273933.5</v>
      </c>
      <c r="I33" s="26">
        <v>2.8042000000000002E-3</v>
      </c>
    </row>
    <row r="34" spans="1:9">
      <c r="A34" s="30">
        <v>280000</v>
      </c>
      <c r="B34" s="111">
        <f t="shared" si="0"/>
        <v>0.90265929999999994</v>
      </c>
      <c r="C34" s="29">
        <f t="shared" si="0"/>
        <v>284440.7</v>
      </c>
      <c r="D34" s="26">
        <f t="shared" si="3"/>
        <v>3.8743383200551351</v>
      </c>
      <c r="E34" s="29">
        <f t="shared" si="1"/>
        <v>1084814.7296154378</v>
      </c>
      <c r="G34" s="28">
        <f t="shared" si="2"/>
        <v>0.90265929999999994</v>
      </c>
      <c r="H34" s="30">
        <v>284440.7</v>
      </c>
      <c r="I34" s="26">
        <v>4.2680000000000001E-3</v>
      </c>
    </row>
    <row r="35" spans="1:9">
      <c r="A35" s="30">
        <v>290000</v>
      </c>
      <c r="B35" s="111">
        <f t="shared" si="0"/>
        <v>0.90692729999999999</v>
      </c>
      <c r="C35" s="29">
        <f t="shared" si="0"/>
        <v>293673</v>
      </c>
      <c r="D35" s="26">
        <f t="shared" si="3"/>
        <v>3.8673006282659168</v>
      </c>
      <c r="E35" s="29">
        <f t="shared" si="1"/>
        <v>1121517.1821971158</v>
      </c>
      <c r="G35" s="28">
        <f t="shared" si="2"/>
        <v>0.90692729999999999</v>
      </c>
      <c r="H35" s="30">
        <v>293673</v>
      </c>
      <c r="I35" s="26">
        <v>3.0179999999999998E-3</v>
      </c>
    </row>
    <row r="36" spans="1:9">
      <c r="A36" s="30">
        <v>300000</v>
      </c>
      <c r="B36" s="111">
        <f t="shared" si="0"/>
        <v>0.90994529999999996</v>
      </c>
      <c r="C36" s="29">
        <f t="shared" si="0"/>
        <v>302619.09999999998</v>
      </c>
      <c r="D36" s="26">
        <f t="shared" si="3"/>
        <v>3.8308689840536729</v>
      </c>
      <c r="E36" s="29">
        <f t="shared" si="1"/>
        <v>1149260.6952161018</v>
      </c>
      <c r="G36" s="28">
        <f t="shared" si="2"/>
        <v>0.90994529999999996</v>
      </c>
      <c r="H36" s="30">
        <v>302619.09999999998</v>
      </c>
      <c r="I36" s="26">
        <v>5.4245999999999999E-3</v>
      </c>
    </row>
    <row r="37" spans="1:9">
      <c r="A37" s="30">
        <v>310000</v>
      </c>
      <c r="B37" s="111">
        <f t="shared" si="0"/>
        <v>0.91536989999999996</v>
      </c>
      <c r="C37" s="29">
        <f t="shared" si="0"/>
        <v>314420.59999999998</v>
      </c>
      <c r="D37" s="26">
        <f t="shared" si="3"/>
        <v>3.8823500858295814</v>
      </c>
      <c r="E37" s="29">
        <f t="shared" si="1"/>
        <v>1203528.5266071702</v>
      </c>
      <c r="G37" s="28">
        <f t="shared" si="2"/>
        <v>0.91536989999999996</v>
      </c>
      <c r="H37" s="30">
        <v>314420.59999999998</v>
      </c>
      <c r="I37" s="26">
        <v>4.3074000000000003E-3</v>
      </c>
    </row>
    <row r="38" spans="1:9">
      <c r="A38" s="30">
        <v>320000</v>
      </c>
      <c r="B38" s="111">
        <f t="shared" si="0"/>
        <v>0.91967729999999992</v>
      </c>
      <c r="C38" s="29">
        <f t="shared" si="0"/>
        <v>323554.2</v>
      </c>
      <c r="D38" s="26">
        <f t="shared" si="3"/>
        <v>3.910024978429878</v>
      </c>
      <c r="E38" s="29">
        <f t="shared" si="1"/>
        <v>1251207.9930975609</v>
      </c>
      <c r="G38" s="28">
        <f t="shared" si="2"/>
        <v>0.91967729999999992</v>
      </c>
      <c r="H38" s="30">
        <v>323554.2</v>
      </c>
      <c r="I38" s="26">
        <v>4.3264999999999996E-3</v>
      </c>
    </row>
    <row r="39" spans="1:9">
      <c r="A39" s="30">
        <v>330000</v>
      </c>
      <c r="B39" s="111">
        <f t="shared" si="0"/>
        <v>0.92400379999999993</v>
      </c>
      <c r="C39" s="29">
        <f t="shared" si="0"/>
        <v>333967.3</v>
      </c>
      <c r="D39" s="26">
        <f t="shared" si="3"/>
        <v>3.9515750516743329</v>
      </c>
      <c r="E39" s="29">
        <f t="shared" si="1"/>
        <v>1304019.7670525298</v>
      </c>
      <c r="G39" s="28">
        <f t="shared" si="2"/>
        <v>0.92400379999999993</v>
      </c>
      <c r="H39" s="30">
        <v>333967.3</v>
      </c>
      <c r="I39" s="26">
        <v>3.3349E-3</v>
      </c>
    </row>
    <row r="40" spans="1:9">
      <c r="A40" s="30">
        <v>340000</v>
      </c>
      <c r="B40" s="111">
        <f t="shared" si="0"/>
        <v>0.92733869999999996</v>
      </c>
      <c r="C40" s="29">
        <f t="shared" si="0"/>
        <v>342927.1</v>
      </c>
      <c r="D40" s="26">
        <f t="shared" si="3"/>
        <v>3.9662993785634204</v>
      </c>
      <c r="E40" s="29">
        <f t="shared" si="1"/>
        <v>1348541.788711563</v>
      </c>
      <c r="G40" s="28">
        <f t="shared" si="2"/>
        <v>0.92733869999999996</v>
      </c>
      <c r="H40" s="30">
        <v>342927.1</v>
      </c>
      <c r="I40" s="26">
        <v>1.4004E-3</v>
      </c>
    </row>
    <row r="41" spans="1:9">
      <c r="A41" s="30">
        <v>350000</v>
      </c>
      <c r="B41" s="111">
        <f t="shared" si="0"/>
        <v>0.92873909999999993</v>
      </c>
      <c r="C41" s="29">
        <f t="shared" si="0"/>
        <v>353716.1</v>
      </c>
      <c r="D41" s="26">
        <f t="shared" si="3"/>
        <v>3.909439592951192</v>
      </c>
      <c r="E41" s="29">
        <f t="shared" si="1"/>
        <v>1368303.8575329173</v>
      </c>
      <c r="G41" s="28">
        <f t="shared" si="2"/>
        <v>0.92873909999999993</v>
      </c>
      <c r="H41" s="30">
        <v>353716.1</v>
      </c>
      <c r="I41" s="26">
        <v>2.8346000000000001E-3</v>
      </c>
    </row>
    <row r="42" spans="1:9">
      <c r="A42" s="30">
        <v>360000</v>
      </c>
      <c r="B42" s="111">
        <f t="shared" si="0"/>
        <v>0.93157369999999995</v>
      </c>
      <c r="C42" s="29">
        <f t="shared" si="0"/>
        <v>363205.1</v>
      </c>
      <c r="D42" s="26">
        <f t="shared" si="3"/>
        <v>3.9175937673171917</v>
      </c>
      <c r="E42" s="29">
        <f t="shared" si="1"/>
        <v>1410333.756234189</v>
      </c>
      <c r="G42" s="28">
        <f t="shared" si="2"/>
        <v>0.93157369999999995</v>
      </c>
      <c r="H42" s="30">
        <v>363205.1</v>
      </c>
      <c r="I42" s="26">
        <v>2.098E-3</v>
      </c>
    </row>
    <row r="43" spans="1:9">
      <c r="A43" s="30">
        <v>370000</v>
      </c>
      <c r="B43" s="111">
        <f t="shared" si="0"/>
        <v>0.93367169999999999</v>
      </c>
      <c r="C43" s="29">
        <f t="shared" si="0"/>
        <v>374171.8</v>
      </c>
      <c r="D43" s="26">
        <f t="shared" si="3"/>
        <v>3.9012297349416234</v>
      </c>
      <c r="E43" s="29">
        <f t="shared" si="1"/>
        <v>1443455.0019284007</v>
      </c>
      <c r="G43" s="28">
        <f t="shared" si="2"/>
        <v>0.93367169999999999</v>
      </c>
      <c r="H43" s="30">
        <v>374171.8</v>
      </c>
      <c r="I43" s="26">
        <v>3.0821999999999998E-3</v>
      </c>
    </row>
    <row r="44" spans="1:9">
      <c r="A44" s="30">
        <v>380000</v>
      </c>
      <c r="B44" s="111">
        <f t="shared" si="0"/>
        <v>0.93675390000000003</v>
      </c>
      <c r="C44" s="29">
        <f t="shared" si="0"/>
        <v>383087.9</v>
      </c>
      <c r="D44" s="26">
        <f t="shared" si="3"/>
        <v>3.9356969746354893</v>
      </c>
      <c r="E44" s="29">
        <f t="shared" si="1"/>
        <v>1495564.850361486</v>
      </c>
      <c r="G44" s="28">
        <f t="shared" si="2"/>
        <v>0.93675390000000003</v>
      </c>
      <c r="H44" s="30">
        <v>383087.9</v>
      </c>
      <c r="I44" s="26">
        <v>1.877E-3</v>
      </c>
    </row>
    <row r="45" spans="1:9">
      <c r="A45" s="30">
        <v>390000</v>
      </c>
      <c r="B45" s="111">
        <f t="shared" si="0"/>
        <v>0.93863090000000005</v>
      </c>
      <c r="C45" s="29">
        <f t="shared" si="0"/>
        <v>393458.2</v>
      </c>
      <c r="D45" s="26">
        <f t="shared" si="3"/>
        <v>3.9220267451120407</v>
      </c>
      <c r="E45" s="29">
        <f t="shared" si="1"/>
        <v>1529590.430593696</v>
      </c>
      <c r="G45" s="28">
        <f t="shared" si="2"/>
        <v>0.93863090000000005</v>
      </c>
      <c r="H45" s="30">
        <v>393458.2</v>
      </c>
      <c r="I45" s="26">
        <v>1.013E-3</v>
      </c>
    </row>
    <row r="46" spans="1:9">
      <c r="A46" s="30">
        <v>400000</v>
      </c>
      <c r="B46" s="111">
        <f t="shared" si="0"/>
        <v>0.93964390000000009</v>
      </c>
      <c r="C46" s="29">
        <f t="shared" si="0"/>
        <v>404177.9</v>
      </c>
      <c r="D46" s="26">
        <f t="shared" si="3"/>
        <v>3.8716473951078534</v>
      </c>
      <c r="E46" s="29">
        <f t="shared" si="1"/>
        <v>1548658.9580431413</v>
      </c>
      <c r="G46" s="28">
        <f t="shared" si="2"/>
        <v>0.93964390000000009</v>
      </c>
      <c r="H46" s="30">
        <v>404177.9</v>
      </c>
      <c r="I46" s="26">
        <v>2.8330999999999999E-3</v>
      </c>
    </row>
    <row r="47" spans="1:9">
      <c r="A47" s="30">
        <v>410000</v>
      </c>
      <c r="B47" s="111">
        <f t="shared" si="0"/>
        <v>0.94247700000000012</v>
      </c>
      <c r="C47" s="29">
        <f t="shared" si="0"/>
        <v>414828.79999999999</v>
      </c>
      <c r="D47" s="26">
        <f t="shared" si="3"/>
        <v>3.9146987452763407</v>
      </c>
      <c r="E47" s="29">
        <f t="shared" si="1"/>
        <v>1605026.4855632996</v>
      </c>
      <c r="G47" s="28">
        <f t="shared" si="2"/>
        <v>0.94247700000000012</v>
      </c>
      <c r="H47" s="30">
        <v>414828.79999999999</v>
      </c>
      <c r="I47" s="26">
        <v>1.4139999999999999E-3</v>
      </c>
    </row>
    <row r="48" spans="1:9">
      <c r="A48" s="30">
        <v>420000</v>
      </c>
      <c r="B48" s="111">
        <f t="shared" si="0"/>
        <v>0.94389100000000015</v>
      </c>
      <c r="C48" s="29">
        <f t="shared" si="0"/>
        <v>422022.1</v>
      </c>
      <c r="D48" s="26">
        <f t="shared" si="3"/>
        <v>3.8929061803113547</v>
      </c>
      <c r="E48" s="29">
        <f t="shared" si="1"/>
        <v>1635020.595730769</v>
      </c>
      <c r="G48" s="28">
        <f t="shared" si="2"/>
        <v>0.94389100000000015</v>
      </c>
      <c r="H48" s="30">
        <v>422022.1</v>
      </c>
      <c r="I48" s="26">
        <v>2.199E-3</v>
      </c>
    </row>
    <row r="49" spans="1:10">
      <c r="A49" s="30">
        <v>430000</v>
      </c>
      <c r="B49" s="111">
        <f t="shared" si="0"/>
        <v>0.9460900000000001</v>
      </c>
      <c r="C49" s="29">
        <f t="shared" si="0"/>
        <v>433920.8</v>
      </c>
      <c r="D49" s="26">
        <f t="shared" si="3"/>
        <v>3.9174396607592175</v>
      </c>
      <c r="E49" s="29">
        <f t="shared" si="1"/>
        <v>1684499.0541264636</v>
      </c>
      <c r="G49" s="28">
        <f t="shared" si="2"/>
        <v>0.9460900000000001</v>
      </c>
      <c r="H49" s="30">
        <v>433920.8</v>
      </c>
      <c r="I49" s="26">
        <v>7.9580000000000004E-4</v>
      </c>
    </row>
    <row r="50" spans="1:10">
      <c r="A50" s="30">
        <v>440000</v>
      </c>
      <c r="B50" s="111">
        <f t="shared" si="0"/>
        <v>0.94688580000000011</v>
      </c>
      <c r="C50" s="29">
        <f t="shared" si="0"/>
        <v>443316.5</v>
      </c>
      <c r="D50" s="26">
        <f t="shared" si="3"/>
        <v>3.8709914347215175</v>
      </c>
      <c r="E50" s="29">
        <f t="shared" si="1"/>
        <v>1703236.2312774677</v>
      </c>
      <c r="G50" s="28">
        <f t="shared" si="2"/>
        <v>0.94688580000000011</v>
      </c>
      <c r="H50" s="30">
        <v>443316.5</v>
      </c>
      <c r="I50" s="26">
        <v>9.0280000000000004E-4</v>
      </c>
    </row>
    <row r="51" spans="1:10">
      <c r="A51" s="30">
        <v>450000</v>
      </c>
      <c r="B51" s="111">
        <f t="shared" si="0"/>
        <v>0.94778860000000009</v>
      </c>
      <c r="C51" s="29">
        <f t="shared" si="0"/>
        <v>454346.9</v>
      </c>
      <c r="D51" s="26">
        <f t="shared" si="3"/>
        <v>3.8333817986586007</v>
      </c>
      <c r="E51" s="29">
        <f t="shared" si="1"/>
        <v>1725021.8093963703</v>
      </c>
      <c r="G51" s="28">
        <f t="shared" si="2"/>
        <v>0.94778860000000009</v>
      </c>
      <c r="H51" s="30">
        <v>454346.9</v>
      </c>
      <c r="I51" s="26">
        <v>1.4191E-3</v>
      </c>
    </row>
    <row r="52" spans="1:10">
      <c r="A52" s="30">
        <v>460000</v>
      </c>
      <c r="B52" s="111">
        <f t="shared" si="0"/>
        <v>0.9492077000000001</v>
      </c>
      <c r="C52" s="29">
        <f t="shared" si="0"/>
        <v>464289.5</v>
      </c>
      <c r="D52" s="26">
        <f t="shared" si="3"/>
        <v>3.8272250960551988</v>
      </c>
      <c r="E52" s="29">
        <f t="shared" si="1"/>
        <v>1760523.5441853914</v>
      </c>
      <c r="G52" s="28">
        <f t="shared" si="2"/>
        <v>0.9492077000000001</v>
      </c>
      <c r="H52" s="30">
        <v>464289.5</v>
      </c>
      <c r="I52" s="26">
        <v>1.761E-3</v>
      </c>
    </row>
    <row r="53" spans="1:10">
      <c r="A53" s="30">
        <v>470000</v>
      </c>
      <c r="B53" s="111">
        <f t="shared" si="0"/>
        <v>0.95096870000000011</v>
      </c>
      <c r="C53" s="29">
        <f t="shared" si="0"/>
        <v>472998.7</v>
      </c>
      <c r="D53" s="26">
        <f t="shared" si="3"/>
        <v>3.8448486597999723</v>
      </c>
      <c r="E53" s="29">
        <f t="shared" si="1"/>
        <v>1807078.8701059869</v>
      </c>
      <c r="G53" s="28">
        <f t="shared" si="2"/>
        <v>0.95096870000000011</v>
      </c>
      <c r="H53" s="30">
        <v>472998.7</v>
      </c>
      <c r="I53" s="26">
        <v>1.5690000000000001E-3</v>
      </c>
    </row>
    <row r="54" spans="1:10">
      <c r="A54" s="30">
        <v>480000</v>
      </c>
      <c r="B54" s="111">
        <f t="shared" si="0"/>
        <v>0.95253770000000015</v>
      </c>
      <c r="C54" s="29">
        <f t="shared" si="0"/>
        <v>483226</v>
      </c>
      <c r="D54" s="26">
        <f t="shared" si="3"/>
        <v>3.8566263488568704</v>
      </c>
      <c r="E54" s="29">
        <f t="shared" si="1"/>
        <v>1851180.6474512978</v>
      </c>
      <c r="G54" s="28">
        <f t="shared" si="2"/>
        <v>0.95253770000000015</v>
      </c>
      <c r="H54" s="30">
        <v>483226</v>
      </c>
      <c r="I54" s="26">
        <v>1.1155E-3</v>
      </c>
    </row>
    <row r="55" spans="1:10">
      <c r="A55" s="30">
        <v>490000</v>
      </c>
      <c r="B55" s="111">
        <f t="shared" si="0"/>
        <v>0.9536532000000002</v>
      </c>
      <c r="C55" s="29">
        <f t="shared" si="0"/>
        <v>494096.8</v>
      </c>
      <c r="D55" s="26">
        <f t="shared" si="3"/>
        <v>3.8451129065700331</v>
      </c>
      <c r="E55" s="29">
        <f t="shared" si="1"/>
        <v>1884105.3242193162</v>
      </c>
      <c r="G55" s="28">
        <f t="shared" si="2"/>
        <v>0.9536532000000002</v>
      </c>
      <c r="H55" s="30">
        <v>494096.8</v>
      </c>
      <c r="I55" s="26">
        <v>7.2309999999999996E-4</v>
      </c>
    </row>
    <row r="56" spans="1:10">
      <c r="A56" s="30">
        <v>500000</v>
      </c>
      <c r="B56" s="111">
        <f t="shared" si="0"/>
        <v>0.95437630000000018</v>
      </c>
      <c r="C56" s="29">
        <f t="shared" si="0"/>
        <v>603872.19999999995</v>
      </c>
      <c r="D56" s="26">
        <f t="shared" si="3"/>
        <v>3.8122717466776161</v>
      </c>
      <c r="E56" s="29">
        <f t="shared" si="1"/>
        <v>1906135.8733388081</v>
      </c>
      <c r="G56" s="28">
        <f t="shared" si="2"/>
        <v>0.95437630000000018</v>
      </c>
      <c r="H56" s="30">
        <v>603872.19999999995</v>
      </c>
      <c r="I56" s="26">
        <v>2.0056899999999999E-2</v>
      </c>
      <c r="J56" s="117" t="s">
        <v>56</v>
      </c>
    </row>
    <row r="57" spans="1:10">
      <c r="A57" s="30">
        <v>750000</v>
      </c>
      <c r="B57" s="111">
        <f t="shared" si="0"/>
        <v>0.97443320000000022</v>
      </c>
      <c r="C57" s="29">
        <f t="shared" si="0"/>
        <v>847176</v>
      </c>
      <c r="D57" s="26">
        <f t="shared" si="3"/>
        <v>3.9036650091143237</v>
      </c>
      <c r="E57" s="29">
        <f t="shared" si="1"/>
        <v>2927748.7568357429</v>
      </c>
      <c r="G57" s="28">
        <f t="shared" si="2"/>
        <v>0.97443320000000022</v>
      </c>
      <c r="H57" s="30">
        <v>847176</v>
      </c>
      <c r="I57" s="26">
        <v>9.4219999999999998E-3</v>
      </c>
      <c r="J57" s="119">
        <f>B1/10-10*INT(B1/100)</f>
        <v>2.2999999999883585</v>
      </c>
    </row>
    <row r="58" spans="1:10">
      <c r="A58" s="30">
        <v>1000000</v>
      </c>
      <c r="B58" s="111">
        <f t="shared" si="0"/>
        <v>0.98385520000000026</v>
      </c>
      <c r="C58" s="29">
        <f t="shared" si="0"/>
        <v>1355636</v>
      </c>
      <c r="D58" s="26">
        <f t="shared" si="3"/>
        <v>4.1419574503411916</v>
      </c>
      <c r="E58" s="29">
        <f t="shared" si="1"/>
        <v>4141957.4503411916</v>
      </c>
      <c r="G58" s="28">
        <f t="shared" si="2"/>
        <v>0.98385520000000026</v>
      </c>
      <c r="H58" s="30">
        <v>1355636</v>
      </c>
      <c r="I58" s="26">
        <v>1.1408E-2</v>
      </c>
      <c r="J58" s="117" t="s">
        <v>55</v>
      </c>
    </row>
    <row r="59" spans="1:10">
      <c r="A59" s="30">
        <v>2000000</v>
      </c>
      <c r="B59" s="111">
        <f t="shared" si="0"/>
        <v>0.99526320000000024</v>
      </c>
      <c r="C59" s="114">
        <f>J57*H59</f>
        <v>9745792.2999506705</v>
      </c>
      <c r="D59" s="26">
        <f t="shared" si="3"/>
        <v>5.4262349219166932</v>
      </c>
      <c r="E59" s="29">
        <f t="shared" si="1"/>
        <v>10852469.843833387</v>
      </c>
      <c r="G59" s="28">
        <f t="shared" si="2"/>
        <v>0.99526320000000024</v>
      </c>
      <c r="H59" s="30">
        <v>4237301</v>
      </c>
      <c r="I59" s="26">
        <v>4.7366999999999999E-3</v>
      </c>
      <c r="J59" s="118">
        <f>LOG((1-B59)/(1-B60))/LOG(((1-B59)*C59/E5)/((1-B60)*C60/E5))</f>
        <v>3.1717666673739742</v>
      </c>
    </row>
    <row r="60" spans="1:10">
      <c r="A60" s="112">
        <f>HurunRichlists!L20*1000000000</f>
        <v>360000000</v>
      </c>
      <c r="B60" s="113">
        <f>HurunRichlists!J20</f>
        <v>0.99999508711233742</v>
      </c>
      <c r="C60" s="114">
        <f>HurunRichlists!K20*1000000000</f>
        <v>1076757812.5</v>
      </c>
      <c r="D60" s="115">
        <f>C60/A60</f>
        <v>2.9909939236111112</v>
      </c>
      <c r="E60" s="114">
        <f>C60</f>
        <v>1076757812.5</v>
      </c>
      <c r="G60" s="28"/>
      <c r="H60" s="30"/>
      <c r="I60" s="26"/>
    </row>
    <row r="61" spans="1:10">
      <c r="A61" s="30"/>
      <c r="B61" s="26"/>
      <c r="C61" s="26"/>
      <c r="D61" s="26"/>
      <c r="E61" s="29"/>
      <c r="G61" s="28"/>
      <c r="H61" s="30"/>
      <c r="I61" s="26"/>
    </row>
    <row r="62" spans="1:10">
      <c r="A62" s="30"/>
      <c r="B62" s="26"/>
      <c r="C62" s="26"/>
      <c r="D62" s="26"/>
      <c r="E62" s="29"/>
      <c r="G62" s="28"/>
      <c r="H62" s="30"/>
      <c r="I62" s="26"/>
    </row>
    <row r="63" spans="1:10">
      <c r="A63" s="30"/>
      <c r="B63" s="26"/>
      <c r="C63" s="26"/>
      <c r="D63" s="26"/>
      <c r="E63" s="29"/>
      <c r="G63" s="28"/>
      <c r="H63" s="30"/>
      <c r="I63" s="26"/>
    </row>
    <row r="64" spans="1:10">
      <c r="A64" s="30"/>
      <c r="B64" s="26"/>
      <c r="C64" s="26"/>
      <c r="D64" s="26"/>
      <c r="E64" s="29"/>
      <c r="G64" s="28"/>
      <c r="H64" s="30"/>
      <c r="I64" s="26"/>
    </row>
    <row r="65" spans="1:9">
      <c r="A65" s="30"/>
      <c r="B65" s="26"/>
      <c r="C65" s="26"/>
      <c r="D65" s="26"/>
      <c r="E65" s="29"/>
      <c r="G65" s="28"/>
      <c r="H65" s="30"/>
      <c r="I65" s="26"/>
    </row>
    <row r="66" spans="1:9">
      <c r="A66" s="30"/>
      <c r="B66" s="26"/>
      <c r="C66" s="26"/>
      <c r="D66" s="26"/>
      <c r="E66" s="29"/>
      <c r="G66" s="28"/>
      <c r="H66" s="30"/>
      <c r="I66" s="26"/>
    </row>
    <row r="67" spans="1:9">
      <c r="A67" s="30"/>
      <c r="B67" s="26"/>
      <c r="C67" s="26"/>
      <c r="D67" s="26"/>
      <c r="E67" s="29"/>
      <c r="G67" s="28"/>
      <c r="H67" s="30"/>
      <c r="I67" s="26"/>
    </row>
    <row r="68" spans="1:9">
      <c r="A68" s="30"/>
      <c r="B68" s="26"/>
      <c r="C68" s="26"/>
      <c r="D68" s="26"/>
      <c r="E68" s="29"/>
      <c r="G68" s="28"/>
      <c r="H68" s="30"/>
      <c r="I68" s="26"/>
    </row>
    <row r="69" spans="1:9">
      <c r="A69" s="30"/>
      <c r="B69" s="26"/>
      <c r="C69" s="26"/>
      <c r="D69" s="26"/>
      <c r="E69" s="29"/>
      <c r="G69" s="28"/>
      <c r="H69" s="30"/>
      <c r="I69" s="26"/>
    </row>
    <row r="70" spans="1:9">
      <c r="A70" s="30"/>
      <c r="B70" s="26"/>
      <c r="C70" s="26"/>
      <c r="D70" s="26"/>
      <c r="E70" s="29"/>
      <c r="G70" s="28"/>
      <c r="H70" s="30"/>
      <c r="I70" s="26"/>
    </row>
    <row r="71" spans="1:9">
      <c r="A71" s="30"/>
      <c r="B71" s="26"/>
      <c r="C71" s="26"/>
      <c r="D71" s="26"/>
      <c r="E71" s="29"/>
      <c r="G71" s="28"/>
      <c r="H71" s="30"/>
      <c r="I71" s="26"/>
    </row>
    <row r="72" spans="1:9">
      <c r="A72" s="30"/>
      <c r="B72" s="26"/>
      <c r="C72" s="26"/>
      <c r="D72" s="26"/>
      <c r="E72" s="29"/>
      <c r="G72" s="28"/>
      <c r="H72" s="30"/>
      <c r="I72" s="26"/>
    </row>
    <row r="73" spans="1:9">
      <c r="A73" s="30"/>
      <c r="B73" s="26"/>
      <c r="C73" s="26"/>
      <c r="D73" s="26"/>
      <c r="E73" s="29"/>
      <c r="G73" s="28"/>
      <c r="H73" s="30"/>
      <c r="I73" s="26"/>
    </row>
    <row r="74" spans="1:9">
      <c r="A74" s="30"/>
      <c r="B74" s="26"/>
      <c r="C74" s="26"/>
      <c r="D74" s="26"/>
      <c r="E74" s="29"/>
      <c r="G74" s="28"/>
      <c r="H74" s="30"/>
      <c r="I74" s="26"/>
    </row>
    <row r="75" spans="1:9">
      <c r="A75" s="30"/>
      <c r="B75" s="26"/>
      <c r="C75" s="26"/>
      <c r="D75" s="26"/>
      <c r="E75" s="29"/>
      <c r="G75" s="28"/>
      <c r="H75" s="30"/>
      <c r="I75" s="26"/>
    </row>
    <row r="76" spans="1:9">
      <c r="A76" s="30"/>
      <c r="B76" s="26"/>
      <c r="C76" s="26"/>
      <c r="D76" s="26"/>
      <c r="E76" s="29"/>
      <c r="G76" s="28"/>
      <c r="H76" s="30"/>
      <c r="I76" s="26"/>
    </row>
    <row r="77" spans="1:9">
      <c r="A77" s="30"/>
      <c r="B77" s="26"/>
      <c r="C77" s="26"/>
      <c r="D77" s="26"/>
      <c r="E77" s="29"/>
      <c r="G77" s="28"/>
      <c r="H77" s="30"/>
      <c r="I77" s="26"/>
    </row>
    <row r="78" spans="1:9">
      <c r="A78" s="30"/>
      <c r="B78" s="26"/>
      <c r="C78" s="26"/>
      <c r="D78" s="26"/>
      <c r="E78" s="29"/>
      <c r="G78" s="28"/>
      <c r="H78" s="30"/>
      <c r="I78" s="26"/>
    </row>
    <row r="79" spans="1:9">
      <c r="A79" s="30"/>
      <c r="B79" s="26"/>
      <c r="C79" s="26"/>
      <c r="D79" s="26"/>
      <c r="E79" s="29"/>
      <c r="G79" s="28"/>
      <c r="H79" s="30"/>
      <c r="I79" s="26"/>
    </row>
    <row r="80" spans="1:9">
      <c r="A80" s="30"/>
      <c r="B80" s="26"/>
      <c r="C80" s="26"/>
      <c r="D80" s="26"/>
      <c r="E80" s="29"/>
      <c r="G80" s="28"/>
      <c r="H80" s="30"/>
      <c r="I80" s="26"/>
    </row>
    <row r="81" spans="1:9">
      <c r="A81" s="30"/>
      <c r="B81" s="26"/>
      <c r="C81" s="26"/>
      <c r="D81" s="26"/>
      <c r="E81" s="29"/>
      <c r="G81" s="28"/>
      <c r="H81" s="30"/>
      <c r="I81" s="26"/>
    </row>
    <row r="82" spans="1:9">
      <c r="A82" s="30"/>
      <c r="B82" s="26"/>
      <c r="C82" s="26"/>
      <c r="D82" s="26"/>
      <c r="E82" s="29"/>
      <c r="G82" s="28"/>
      <c r="H82" s="30"/>
      <c r="I82" s="26"/>
    </row>
    <row r="83" spans="1:9">
      <c r="A83" s="30"/>
      <c r="B83" s="26"/>
      <c r="C83" s="26"/>
      <c r="D83" s="26"/>
      <c r="E83" s="29"/>
      <c r="G83" s="28"/>
      <c r="H83" s="30"/>
      <c r="I83" s="26"/>
    </row>
    <row r="84" spans="1:9">
      <c r="A84" s="30"/>
      <c r="B84" s="26"/>
      <c r="C84" s="26"/>
      <c r="D84" s="26"/>
      <c r="E84" s="29"/>
      <c r="G84" s="28"/>
      <c r="H84" s="30"/>
      <c r="I84" s="26"/>
    </row>
    <row r="85" spans="1:9">
      <c r="A85" s="30"/>
      <c r="B85" s="26"/>
      <c r="C85" s="26"/>
      <c r="D85" s="26"/>
      <c r="E85" s="29"/>
      <c r="G85" s="28"/>
      <c r="H85" s="30"/>
      <c r="I85" s="26"/>
    </row>
    <row r="86" spans="1:9">
      <c r="A86" s="30"/>
      <c r="B86" s="26"/>
      <c r="C86" s="26"/>
      <c r="D86" s="26"/>
      <c r="E86" s="29"/>
      <c r="G86" s="28"/>
      <c r="H86" s="30"/>
      <c r="I86" s="26"/>
    </row>
    <row r="87" spans="1:9">
      <c r="A87" s="30"/>
      <c r="B87" s="26"/>
      <c r="C87" s="26"/>
      <c r="D87" s="26"/>
      <c r="E87" s="29"/>
      <c r="G87" s="28"/>
      <c r="H87" s="30"/>
      <c r="I87" s="26"/>
    </row>
    <row r="88" spans="1:9">
      <c r="A88" s="30"/>
      <c r="B88" s="26"/>
      <c r="C88" s="26"/>
      <c r="D88" s="26"/>
      <c r="E88" s="29"/>
      <c r="G88" s="28"/>
      <c r="H88" s="30"/>
      <c r="I88" s="26"/>
    </row>
    <row r="89" spans="1:9">
      <c r="A89" s="30"/>
      <c r="B89" s="26"/>
      <c r="C89" s="26"/>
      <c r="D89" s="26"/>
      <c r="E89" s="29"/>
      <c r="G89" s="28"/>
      <c r="H89" s="30"/>
      <c r="I89" s="26"/>
    </row>
    <row r="90" spans="1:9">
      <c r="A90" s="30"/>
      <c r="B90" s="26"/>
      <c r="C90" s="26"/>
      <c r="D90" s="26"/>
      <c r="E90" s="29"/>
      <c r="G90" s="28"/>
      <c r="H90" s="30"/>
      <c r="I90" s="26"/>
    </row>
    <row r="91" spans="1:9">
      <c r="A91" s="30"/>
      <c r="B91" s="26"/>
      <c r="C91" s="26"/>
      <c r="D91" s="26"/>
      <c r="E91" s="29"/>
      <c r="G91" s="28"/>
      <c r="H91" s="30"/>
      <c r="I91" s="26"/>
    </row>
    <row r="92" spans="1:9">
      <c r="A92" s="30"/>
      <c r="B92" s="26"/>
      <c r="C92" s="26"/>
      <c r="D92" s="26"/>
      <c r="E92" s="29"/>
      <c r="G92" s="28"/>
      <c r="H92" s="30"/>
      <c r="I92" s="26"/>
    </row>
    <row r="93" spans="1:9">
      <c r="A93" s="30"/>
      <c r="B93" s="26"/>
      <c r="C93" s="26"/>
      <c r="D93" s="26"/>
      <c r="E93" s="29"/>
      <c r="G93" s="28"/>
      <c r="H93" s="30"/>
      <c r="I93" s="26"/>
    </row>
    <row r="94" spans="1:9">
      <c r="A94" s="30"/>
      <c r="B94" s="26"/>
      <c r="C94" s="26"/>
      <c r="D94" s="26"/>
      <c r="E94" s="29"/>
      <c r="G94" s="28"/>
      <c r="H94" s="30"/>
      <c r="I94" s="26"/>
    </row>
    <row r="95" spans="1:9">
      <c r="A95" s="30"/>
      <c r="B95" s="26"/>
      <c r="C95" s="26"/>
      <c r="D95" s="26"/>
      <c r="E95" s="29"/>
      <c r="G95" s="28"/>
      <c r="H95" s="30"/>
      <c r="I95" s="26"/>
    </row>
    <row r="96" spans="1:9">
      <c r="A96" s="30"/>
      <c r="B96" s="26"/>
      <c r="C96" s="26"/>
      <c r="D96" s="26"/>
      <c r="E96" s="29"/>
      <c r="G96" s="28"/>
      <c r="H96" s="30"/>
      <c r="I96" s="26"/>
    </row>
    <row r="97" spans="1:9">
      <c r="A97" s="30"/>
      <c r="B97" s="26"/>
      <c r="C97" s="26"/>
      <c r="D97" s="26"/>
      <c r="E97" s="29"/>
      <c r="G97" s="28"/>
      <c r="H97" s="30"/>
      <c r="I97" s="26"/>
    </row>
    <row r="98" spans="1:9">
      <c r="A98" s="30"/>
      <c r="B98" s="26"/>
      <c r="C98" s="26"/>
      <c r="D98" s="26"/>
      <c r="E98" s="29"/>
      <c r="G98" s="28"/>
      <c r="H98" s="30"/>
      <c r="I98" s="26"/>
    </row>
    <row r="99" spans="1:9">
      <c r="A99" s="30"/>
      <c r="B99" s="26"/>
      <c r="C99" s="26"/>
      <c r="D99" s="26"/>
      <c r="E99" s="29"/>
      <c r="G99" s="28"/>
      <c r="H99" s="30"/>
      <c r="I99" s="26"/>
    </row>
    <row r="100" spans="1:9">
      <c r="A100" s="30"/>
      <c r="B100" s="26"/>
      <c r="C100" s="26"/>
      <c r="D100" s="26"/>
      <c r="E100" s="29"/>
      <c r="G100" s="28"/>
      <c r="H100" s="30"/>
      <c r="I100" s="26"/>
    </row>
    <row r="101" spans="1:9">
      <c r="A101" s="30"/>
      <c r="B101" s="26"/>
      <c r="C101" s="26"/>
      <c r="D101" s="26"/>
      <c r="E101" s="29"/>
      <c r="G101" s="28"/>
      <c r="H101" s="30"/>
      <c r="I101" s="26"/>
    </row>
    <row r="102" spans="1:9">
      <c r="A102" s="30"/>
      <c r="B102" s="26"/>
      <c r="C102" s="26"/>
      <c r="D102" s="26"/>
      <c r="E102" s="29"/>
      <c r="G102" s="28"/>
      <c r="H102" s="30"/>
      <c r="I102" s="26"/>
    </row>
    <row r="103" spans="1:9">
      <c r="A103" s="30"/>
      <c r="B103" s="26"/>
      <c r="C103" s="26"/>
      <c r="D103" s="26"/>
      <c r="E103" s="29"/>
      <c r="G103" s="28"/>
      <c r="H103" s="27"/>
      <c r="I103" s="26"/>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pane xSplit="1" ySplit="8" topLeftCell="B9" activePane="bottomRight" state="frozen"/>
      <selection activeCell="K20" sqref="K20"/>
      <selection pane="topRight" activeCell="K20" sqref="K20"/>
      <selection pane="bottomLeft" activeCell="K20" sqref="K20"/>
      <selection pane="bottomRight" activeCell="H9" sqref="H9"/>
    </sheetView>
  </sheetViews>
  <sheetFormatPr baseColWidth="10" defaultColWidth="9" defaultRowHeight="13.8"/>
  <cols>
    <col min="1" max="1" width="9" style="33"/>
    <col min="2" max="2" width="12.21875" style="33" customWidth="1"/>
    <col min="3" max="3" width="13" style="13" customWidth="1"/>
    <col min="4" max="5" width="12.77734375" style="13" bestFit="1" customWidth="1"/>
    <col min="6" max="7" width="12.77734375" style="13" customWidth="1"/>
    <col min="8" max="13" width="10.77734375" style="13" customWidth="1"/>
    <col min="14" max="14" width="58" style="14" customWidth="1"/>
    <col min="15" max="16384" width="9" style="33"/>
  </cols>
  <sheetData>
    <row r="1" spans="1:14" ht="15">
      <c r="A1" s="22"/>
      <c r="B1" s="22"/>
      <c r="C1" s="37"/>
      <c r="D1" s="37"/>
      <c r="E1" s="37"/>
      <c r="F1" s="37"/>
      <c r="G1" s="37"/>
      <c r="H1" s="37"/>
      <c r="I1" s="37"/>
      <c r="J1" s="37"/>
      <c r="K1" s="37"/>
      <c r="L1" s="37"/>
      <c r="M1" s="37"/>
      <c r="N1" s="35"/>
    </row>
    <row r="2" spans="1:14" ht="15">
      <c r="A2" s="22"/>
      <c r="B2" s="22"/>
      <c r="C2" s="37"/>
      <c r="D2" s="37"/>
      <c r="E2" s="37"/>
      <c r="F2" s="37"/>
      <c r="G2" s="37"/>
      <c r="H2" s="37"/>
      <c r="I2" s="37"/>
      <c r="J2" s="37"/>
      <c r="K2" s="37"/>
      <c r="L2" s="37"/>
      <c r="M2" s="37"/>
      <c r="N2" s="35"/>
    </row>
    <row r="3" spans="1:14" ht="15">
      <c r="A3" s="22"/>
      <c r="B3" s="22"/>
      <c r="C3" s="37"/>
      <c r="D3" s="37"/>
      <c r="E3" s="37"/>
      <c r="F3" s="37"/>
      <c r="G3" s="37"/>
      <c r="H3" s="37"/>
      <c r="I3" s="37"/>
      <c r="J3" s="37"/>
      <c r="K3" s="37"/>
      <c r="L3" s="37"/>
      <c r="M3" s="37"/>
      <c r="N3" s="35"/>
    </row>
    <row r="4" spans="1:14" ht="15">
      <c r="A4" s="22"/>
      <c r="B4" s="22"/>
      <c r="C4" s="37"/>
      <c r="D4" s="37"/>
      <c r="E4" s="37"/>
      <c r="F4" s="37"/>
      <c r="G4" s="37"/>
      <c r="H4" s="37"/>
      <c r="I4" s="37"/>
      <c r="J4" s="37"/>
      <c r="K4" s="37"/>
      <c r="L4" s="37"/>
      <c r="M4" s="37"/>
      <c r="N4" s="35"/>
    </row>
    <row r="5" spans="1:14" ht="34.799999999999997" customHeight="1" thickBot="1">
      <c r="A5" s="122" t="s">
        <v>43</v>
      </c>
      <c r="B5" s="122"/>
      <c r="C5" s="122"/>
      <c r="D5" s="122"/>
      <c r="E5" s="122"/>
      <c r="F5" s="122"/>
      <c r="G5" s="122"/>
      <c r="H5" s="122"/>
      <c r="I5" s="122"/>
      <c r="J5" s="122"/>
      <c r="K5" s="122"/>
      <c r="L5" s="122"/>
      <c r="M5" s="122"/>
      <c r="N5" s="122"/>
    </row>
    <row r="6" spans="1:14" ht="43.2" customHeight="1">
      <c r="A6" s="123" t="s">
        <v>11</v>
      </c>
      <c r="B6" s="124" t="s">
        <v>45</v>
      </c>
      <c r="C6" s="127" t="s">
        <v>49</v>
      </c>
      <c r="D6" s="129" t="s">
        <v>50</v>
      </c>
      <c r="E6" s="129"/>
      <c r="F6" s="127" t="s">
        <v>34</v>
      </c>
      <c r="G6" s="127" t="s">
        <v>41</v>
      </c>
      <c r="H6" s="124" t="s">
        <v>44</v>
      </c>
      <c r="I6" s="124" t="s">
        <v>46</v>
      </c>
      <c r="J6" s="124" t="s">
        <v>48</v>
      </c>
      <c r="K6" s="127" t="s">
        <v>52</v>
      </c>
      <c r="L6" s="129" t="s">
        <v>51</v>
      </c>
      <c r="M6" s="129"/>
      <c r="N6" s="129" t="s">
        <v>12</v>
      </c>
    </row>
    <row r="7" spans="1:14" ht="29.25" customHeight="1">
      <c r="A7" s="123"/>
      <c r="B7" s="125"/>
      <c r="C7" s="128"/>
      <c r="D7" s="120" t="s">
        <v>13</v>
      </c>
      <c r="E7" s="120" t="s">
        <v>14</v>
      </c>
      <c r="F7" s="120"/>
      <c r="G7" s="120"/>
      <c r="H7" s="125"/>
      <c r="I7" s="125"/>
      <c r="J7" s="125"/>
      <c r="K7" s="128"/>
      <c r="L7" s="120" t="s">
        <v>13</v>
      </c>
      <c r="M7" s="120" t="s">
        <v>14</v>
      </c>
      <c r="N7" s="129"/>
    </row>
    <row r="8" spans="1:14" s="15" customFormat="1" ht="34.200000000000003" customHeight="1">
      <c r="A8" s="38" t="s">
        <v>2</v>
      </c>
      <c r="B8" s="126"/>
      <c r="C8" s="121"/>
      <c r="D8" s="121"/>
      <c r="E8" s="121"/>
      <c r="F8" s="121"/>
      <c r="G8" s="121"/>
      <c r="H8" s="126"/>
      <c r="I8" s="126"/>
      <c r="J8" s="126"/>
      <c r="K8" s="121"/>
      <c r="L8" s="121"/>
      <c r="M8" s="121"/>
      <c r="N8" s="39"/>
    </row>
    <row r="9" spans="1:14" ht="15">
      <c r="A9" s="22">
        <v>2001</v>
      </c>
      <c r="B9" s="19">
        <v>49</v>
      </c>
      <c r="C9" s="37">
        <v>1.9010204081632653</v>
      </c>
      <c r="D9" s="37">
        <v>0.5</v>
      </c>
      <c r="E9" s="37">
        <v>8.3000000000000007</v>
      </c>
      <c r="F9" s="37">
        <f>C9/D9</f>
        <v>3.8020408163265307</v>
      </c>
      <c r="G9" s="106">
        <f>1000*B9*C9/(T0!K21*T0!L21)</f>
        <v>2.70455718916202E-3</v>
      </c>
      <c r="H9" s="108">
        <f>'ReadMe '!A13</f>
        <v>5</v>
      </c>
      <c r="I9" s="19">
        <f>B9*H9</f>
        <v>245</v>
      </c>
      <c r="J9" s="110">
        <f>1-I9/(T0!K21*1000000)</f>
        <v>0.99999972519202496</v>
      </c>
      <c r="K9" s="109">
        <f>C9/$H9</f>
        <v>0.38020408163265307</v>
      </c>
      <c r="L9" s="109">
        <f t="shared" ref="L9:L24" si="0">D9/$H9</f>
        <v>0.1</v>
      </c>
      <c r="M9" s="109">
        <f t="shared" ref="M9:M24" si="1">E9/$H9</f>
        <v>1.6600000000000001</v>
      </c>
      <c r="N9" s="35" t="s">
        <v>17</v>
      </c>
    </row>
    <row r="10" spans="1:14" ht="15">
      <c r="A10" s="22">
        <v>2002</v>
      </c>
      <c r="B10" s="19">
        <v>100</v>
      </c>
      <c r="C10" s="37">
        <v>1.5735799999999993</v>
      </c>
      <c r="D10" s="37">
        <v>0.70399999999999996</v>
      </c>
      <c r="E10" s="37">
        <v>7.0349999999999993</v>
      </c>
      <c r="F10" s="37">
        <f t="shared" ref="F10:F24" si="2">C10/D10</f>
        <v>2.2351988636363629</v>
      </c>
      <c r="G10" s="106">
        <f>1000*B10*C10/(T0!K22*T0!L22)</f>
        <v>4.026269610132565E-3</v>
      </c>
      <c r="H10" s="108">
        <f>H$9</f>
        <v>5</v>
      </c>
      <c r="I10" s="19">
        <f t="shared" ref="I10:I24" si="3">B10*H10</f>
        <v>500</v>
      </c>
      <c r="J10" s="110">
        <f>1-I10/(T0!K22*1000000)</f>
        <v>0.99999944919320705</v>
      </c>
      <c r="K10" s="109">
        <f t="shared" ref="K10:K24" si="4">C10/$H10</f>
        <v>0.31471599999999988</v>
      </c>
      <c r="L10" s="109">
        <f t="shared" si="0"/>
        <v>0.14079999999999998</v>
      </c>
      <c r="M10" s="109">
        <f t="shared" si="1"/>
        <v>1.4069999999999998</v>
      </c>
      <c r="N10" s="35" t="s">
        <v>15</v>
      </c>
    </row>
    <row r="11" spans="1:14" ht="15">
      <c r="A11" s="22">
        <v>2003</v>
      </c>
      <c r="B11" s="19">
        <v>100</v>
      </c>
      <c r="C11" s="37">
        <v>1.9065000000000001</v>
      </c>
      <c r="D11" s="37">
        <v>0.9</v>
      </c>
      <c r="E11" s="37">
        <v>7.5</v>
      </c>
      <c r="F11" s="37">
        <f t="shared" si="2"/>
        <v>2.1183333333333332</v>
      </c>
      <c r="G11" s="106">
        <f>1000*B11*C11/(T0!K23*T0!L23)</f>
        <v>4.2019073906429298E-3</v>
      </c>
      <c r="H11" s="108">
        <f t="shared" ref="H11:H24" si="5">H$9</f>
        <v>5</v>
      </c>
      <c r="I11" s="19">
        <f t="shared" si="3"/>
        <v>500</v>
      </c>
      <c r="J11" s="110">
        <f>1-I11/(T0!K23*1000000)</f>
        <v>0.999999457764845</v>
      </c>
      <c r="K11" s="109">
        <f t="shared" si="4"/>
        <v>0.38130000000000003</v>
      </c>
      <c r="L11" s="109">
        <f t="shared" si="0"/>
        <v>0.18</v>
      </c>
      <c r="M11" s="109">
        <f t="shared" si="1"/>
        <v>1.5</v>
      </c>
      <c r="N11" s="35" t="s">
        <v>16</v>
      </c>
    </row>
    <row r="12" spans="1:14" ht="15">
      <c r="A12" s="22">
        <v>2004</v>
      </c>
      <c r="B12" s="19">
        <v>100</v>
      </c>
      <c r="C12" s="37">
        <v>2.4695</v>
      </c>
      <c r="D12" s="37">
        <v>1.25</v>
      </c>
      <c r="E12" s="37">
        <v>10.5</v>
      </c>
      <c r="F12" s="37">
        <f t="shared" si="2"/>
        <v>1.9756</v>
      </c>
      <c r="G12" s="106">
        <f>1000*B12*C12/(T0!K24*T0!L24)</f>
        <v>4.4587622632001212E-3</v>
      </c>
      <c r="H12" s="108">
        <f t="shared" si="5"/>
        <v>5</v>
      </c>
      <c r="I12" s="19">
        <f t="shared" si="3"/>
        <v>500</v>
      </c>
      <c r="J12" s="110">
        <f>1-I12/(T0!K24*1000000)</f>
        <v>0.9999994656046205</v>
      </c>
      <c r="K12" s="109">
        <f t="shared" si="4"/>
        <v>0.49390000000000001</v>
      </c>
      <c r="L12" s="109">
        <f t="shared" si="0"/>
        <v>0.25</v>
      </c>
      <c r="M12" s="109">
        <f t="shared" si="1"/>
        <v>2.1</v>
      </c>
      <c r="N12" s="35" t="s">
        <v>16</v>
      </c>
    </row>
    <row r="13" spans="1:14" ht="15">
      <c r="A13" s="22">
        <v>2005</v>
      </c>
      <c r="B13" s="19">
        <v>400</v>
      </c>
      <c r="C13" s="37">
        <v>1.420425</v>
      </c>
      <c r="D13" s="37">
        <v>0.5</v>
      </c>
      <c r="E13" s="37">
        <v>14</v>
      </c>
      <c r="F13" s="37">
        <f t="shared" si="2"/>
        <v>2.8408500000000001</v>
      </c>
      <c r="G13" s="106">
        <f>1000*B13*C13/(T0!K25*T0!L25)</f>
        <v>8.4208691138847949E-3</v>
      </c>
      <c r="H13" s="108">
        <f t="shared" si="5"/>
        <v>5</v>
      </c>
      <c r="I13" s="19">
        <f t="shared" si="3"/>
        <v>2000</v>
      </c>
      <c r="J13" s="110">
        <f>1-I13/(T0!K25*1000000)</f>
        <v>0.99999787412477226</v>
      </c>
      <c r="K13" s="109">
        <f t="shared" si="4"/>
        <v>0.28408500000000003</v>
      </c>
      <c r="L13" s="109">
        <f t="shared" si="0"/>
        <v>0.1</v>
      </c>
      <c r="M13" s="109">
        <f t="shared" si="1"/>
        <v>2.8</v>
      </c>
      <c r="N13" s="35" t="s">
        <v>16</v>
      </c>
    </row>
    <row r="14" spans="1:14" ht="15">
      <c r="A14" s="22">
        <v>2006</v>
      </c>
      <c r="B14" s="19">
        <v>500</v>
      </c>
      <c r="C14" s="37">
        <v>2.2155</v>
      </c>
      <c r="D14" s="37">
        <v>0.8</v>
      </c>
      <c r="E14" s="37">
        <v>27</v>
      </c>
      <c r="F14" s="37">
        <f t="shared" si="2"/>
        <v>2.7693749999999997</v>
      </c>
      <c r="G14" s="106">
        <f>1000*B14*C14/(T0!K26*T0!L26)</f>
        <v>1.3871022151215851E-2</v>
      </c>
      <c r="H14" s="108">
        <f t="shared" si="5"/>
        <v>5</v>
      </c>
      <c r="I14" s="19">
        <f t="shared" si="3"/>
        <v>2500</v>
      </c>
      <c r="J14" s="110">
        <f>1-I14/(T0!K26*1000000)</f>
        <v>0.99999738480562939</v>
      </c>
      <c r="K14" s="109">
        <f t="shared" si="4"/>
        <v>0.44309999999999999</v>
      </c>
      <c r="L14" s="109">
        <f t="shared" si="0"/>
        <v>0.16</v>
      </c>
      <c r="M14" s="109">
        <f t="shared" si="1"/>
        <v>5.4</v>
      </c>
      <c r="N14" s="35" t="s">
        <v>16</v>
      </c>
    </row>
    <row r="15" spans="1:14" ht="15">
      <c r="A15" s="22">
        <v>2007</v>
      </c>
      <c r="B15" s="19">
        <v>811</v>
      </c>
      <c r="C15" s="37">
        <v>4.2385326757090009</v>
      </c>
      <c r="D15" s="37">
        <v>0.8</v>
      </c>
      <c r="E15" s="37">
        <v>130</v>
      </c>
      <c r="F15" s="37">
        <f t="shared" si="2"/>
        <v>5.2981658446362507</v>
      </c>
      <c r="G15" s="106">
        <f>1000*B15*C15/(T0!K27*T0!L27)</f>
        <v>3.4088254764088208E-2</v>
      </c>
      <c r="H15" s="108">
        <f t="shared" si="5"/>
        <v>5</v>
      </c>
      <c r="I15" s="19">
        <f t="shared" si="3"/>
        <v>4055</v>
      </c>
      <c r="J15" s="110">
        <f>1-I15/(T0!K27*1000000)</f>
        <v>0.99999584177652123</v>
      </c>
      <c r="K15" s="109">
        <f t="shared" si="4"/>
        <v>0.84770653514180017</v>
      </c>
      <c r="L15" s="109">
        <f t="shared" si="0"/>
        <v>0.16</v>
      </c>
      <c r="M15" s="109">
        <f t="shared" si="1"/>
        <v>26</v>
      </c>
      <c r="N15" s="35" t="s">
        <v>16</v>
      </c>
    </row>
    <row r="16" spans="1:14" ht="15">
      <c r="A16" s="22">
        <v>2008</v>
      </c>
      <c r="B16" s="19">
        <v>1011</v>
      </c>
      <c r="C16" s="37">
        <v>2.955390702274975</v>
      </c>
      <c r="D16" s="37">
        <v>0.7</v>
      </c>
      <c r="E16" s="37">
        <v>43</v>
      </c>
      <c r="F16" s="37">
        <f t="shared" si="2"/>
        <v>4.2219867175356791</v>
      </c>
      <c r="G16" s="106">
        <f>1000*B16*C16/(T0!K28*T0!L28)</f>
        <v>2.5179961276903053E-2</v>
      </c>
      <c r="H16" s="108">
        <f t="shared" si="5"/>
        <v>5</v>
      </c>
      <c r="I16" s="19">
        <f t="shared" si="3"/>
        <v>5055</v>
      </c>
      <c r="J16" s="110">
        <f>1-I16/(T0!K28*1000000)</f>
        <v>0.99999491196290091</v>
      </c>
      <c r="K16" s="109">
        <f t="shared" si="4"/>
        <v>0.59107814045499496</v>
      </c>
      <c r="L16" s="109">
        <f t="shared" si="0"/>
        <v>0.13999999999999999</v>
      </c>
      <c r="M16" s="109">
        <f t="shared" si="1"/>
        <v>8.6</v>
      </c>
      <c r="N16" s="35" t="s">
        <v>16</v>
      </c>
    </row>
    <row r="17" spans="1:14" ht="15">
      <c r="A17" s="22">
        <v>2009</v>
      </c>
      <c r="B17" s="19">
        <v>1015</v>
      </c>
      <c r="C17" s="37">
        <v>3.824334975369458</v>
      </c>
      <c r="D17" s="37">
        <v>1</v>
      </c>
      <c r="E17" s="37">
        <v>35</v>
      </c>
      <c r="F17" s="37">
        <f t="shared" si="2"/>
        <v>3.824334975369458</v>
      </c>
      <c r="G17" s="106">
        <f>1000*B17*C17/(T0!K29*T0!L29)</f>
        <v>2.9177189963773113E-2</v>
      </c>
      <c r="H17" s="108">
        <f t="shared" si="5"/>
        <v>5</v>
      </c>
      <c r="I17" s="19">
        <f t="shared" si="3"/>
        <v>5075</v>
      </c>
      <c r="J17" s="110">
        <f>1-I17/(T0!K29*1000000)</f>
        <v>0.99999499368734268</v>
      </c>
      <c r="K17" s="109">
        <f t="shared" si="4"/>
        <v>0.76486699507389155</v>
      </c>
      <c r="L17" s="109">
        <f t="shared" si="0"/>
        <v>0.2</v>
      </c>
      <c r="M17" s="109">
        <f t="shared" si="1"/>
        <v>7</v>
      </c>
      <c r="N17" s="35" t="s">
        <v>16</v>
      </c>
    </row>
    <row r="18" spans="1:14" ht="15">
      <c r="A18" s="22">
        <v>2010</v>
      </c>
      <c r="B18" s="19">
        <v>1359</v>
      </c>
      <c r="C18" s="37">
        <v>3.9143452538631345</v>
      </c>
      <c r="D18" s="37">
        <v>1.0154999999999998</v>
      </c>
      <c r="E18" s="37">
        <v>81.239999999999995</v>
      </c>
      <c r="F18" s="37">
        <f t="shared" si="2"/>
        <v>3.8545989698307581</v>
      </c>
      <c r="G18" s="106">
        <f>1000*B18*C18/(T0!K30*T0!L30)</f>
        <v>3.2676714863305076E-2</v>
      </c>
      <c r="H18" s="108">
        <f t="shared" si="5"/>
        <v>5</v>
      </c>
      <c r="I18" s="19">
        <f t="shared" si="3"/>
        <v>6795</v>
      </c>
      <c r="J18" s="110">
        <f>1-I18/(T0!K30*1000000)</f>
        <v>0.99999332348378156</v>
      </c>
      <c r="K18" s="109">
        <f t="shared" si="4"/>
        <v>0.78286905077262692</v>
      </c>
      <c r="L18" s="109">
        <f t="shared" si="0"/>
        <v>0.20309999999999997</v>
      </c>
      <c r="M18" s="109">
        <f t="shared" si="1"/>
        <v>16.247999999999998</v>
      </c>
      <c r="N18" s="35" t="s">
        <v>16</v>
      </c>
    </row>
    <row r="19" spans="1:14" ht="15">
      <c r="A19" s="22">
        <v>2011</v>
      </c>
      <c r="B19" s="19">
        <v>1004</v>
      </c>
      <c r="C19" s="37">
        <v>5.869820717131474</v>
      </c>
      <c r="D19" s="37">
        <v>2</v>
      </c>
      <c r="E19" s="37">
        <v>70</v>
      </c>
      <c r="F19" s="37">
        <f t="shared" si="2"/>
        <v>2.934910358565737</v>
      </c>
      <c r="G19" s="106">
        <f>1000*B19*C19/(T0!K31*T0!L31)</f>
        <v>3.1763807796974346E-2</v>
      </c>
      <c r="H19" s="108">
        <f t="shared" si="5"/>
        <v>5</v>
      </c>
      <c r="I19" s="19">
        <f t="shared" si="3"/>
        <v>5020</v>
      </c>
      <c r="J19" s="110">
        <f>1-I19/(T0!K31*1000000)</f>
        <v>0.9999951304432787</v>
      </c>
      <c r="K19" s="109">
        <f t="shared" si="4"/>
        <v>1.1739641434262948</v>
      </c>
      <c r="L19" s="109">
        <f t="shared" si="0"/>
        <v>0.4</v>
      </c>
      <c r="M19" s="109">
        <f t="shared" si="1"/>
        <v>14</v>
      </c>
      <c r="N19" s="35" t="s">
        <v>17</v>
      </c>
    </row>
    <row r="20" spans="1:14" ht="15">
      <c r="A20" s="22">
        <v>2012</v>
      </c>
      <c r="B20" s="19">
        <v>1024</v>
      </c>
      <c r="C20" s="37">
        <v>5.3837890625</v>
      </c>
      <c r="D20" s="37">
        <v>1.8</v>
      </c>
      <c r="E20" s="37">
        <v>80</v>
      </c>
      <c r="F20" s="37">
        <f t="shared" si="2"/>
        <v>2.9909939236111112</v>
      </c>
      <c r="G20" s="106">
        <f>1000*B20*C20/(T0!K32*T0!L32)</f>
        <v>2.672994309774071E-2</v>
      </c>
      <c r="H20" s="108">
        <f t="shared" si="5"/>
        <v>5</v>
      </c>
      <c r="I20" s="19">
        <f t="shared" si="3"/>
        <v>5120</v>
      </c>
      <c r="J20" s="110">
        <f>1-I20/(T0!K32*1000000)</f>
        <v>0.99999508711233742</v>
      </c>
      <c r="K20" s="109">
        <f t="shared" si="4"/>
        <v>1.0767578124999999</v>
      </c>
      <c r="L20" s="109">
        <f t="shared" si="0"/>
        <v>0.36</v>
      </c>
      <c r="M20" s="109">
        <f t="shared" si="1"/>
        <v>16</v>
      </c>
      <c r="N20" s="35" t="s">
        <v>15</v>
      </c>
    </row>
    <row r="21" spans="1:14" ht="15">
      <c r="A21" s="22">
        <v>2013</v>
      </c>
      <c r="B21" s="19">
        <v>1017</v>
      </c>
      <c r="C21" s="37">
        <v>6.3647000983284174</v>
      </c>
      <c r="D21" s="37">
        <v>2</v>
      </c>
      <c r="E21" s="37">
        <v>135</v>
      </c>
      <c r="F21" s="37">
        <f t="shared" si="2"/>
        <v>3.1823500491642087</v>
      </c>
      <c r="G21" s="106">
        <f>1000*B21*C21/(T0!K33*T0!L33)</f>
        <v>2.7732958574160776E-2</v>
      </c>
      <c r="H21" s="108">
        <f t="shared" si="5"/>
        <v>5</v>
      </c>
      <c r="I21" s="19">
        <f t="shared" si="3"/>
        <v>5085</v>
      </c>
      <c r="J21" s="110">
        <f>1-I21/(T0!K33*1000000)</f>
        <v>0.99999517492625944</v>
      </c>
      <c r="K21" s="109">
        <f t="shared" si="4"/>
        <v>1.2729400196656835</v>
      </c>
      <c r="L21" s="109">
        <f t="shared" si="0"/>
        <v>0.4</v>
      </c>
      <c r="M21" s="109">
        <f t="shared" si="1"/>
        <v>27</v>
      </c>
      <c r="N21" s="35" t="s">
        <v>15</v>
      </c>
    </row>
    <row r="22" spans="1:14" ht="15">
      <c r="A22" s="22">
        <v>2014</v>
      </c>
      <c r="B22" s="19">
        <v>1271</v>
      </c>
      <c r="C22" s="37">
        <v>6.4132179386309982</v>
      </c>
      <c r="D22" s="37">
        <v>2</v>
      </c>
      <c r="E22" s="37">
        <v>150</v>
      </c>
      <c r="F22" s="37">
        <f t="shared" si="2"/>
        <v>3.2066089693154991</v>
      </c>
      <c r="G22" s="106">
        <f>1000*B22*C22/(T0!K34*T0!L34)</f>
        <v>3.2493863050216128E-2</v>
      </c>
      <c r="H22" s="108">
        <f t="shared" si="5"/>
        <v>5</v>
      </c>
      <c r="I22" s="19">
        <f t="shared" si="3"/>
        <v>6355</v>
      </c>
      <c r="J22" s="110">
        <f>1-I22/(T0!K34*1000000)</f>
        <v>0.99999402468710907</v>
      </c>
      <c r="K22" s="109">
        <f t="shared" si="4"/>
        <v>1.2826435877261997</v>
      </c>
      <c r="L22" s="109">
        <f t="shared" si="0"/>
        <v>0.4</v>
      </c>
      <c r="M22" s="109">
        <f t="shared" si="1"/>
        <v>30</v>
      </c>
      <c r="N22" s="35" t="s">
        <v>15</v>
      </c>
    </row>
    <row r="23" spans="1:14" ht="15">
      <c r="A23" s="22">
        <v>2015</v>
      </c>
      <c r="B23" s="19">
        <v>1875</v>
      </c>
      <c r="C23" s="37">
        <v>7.2573866666666662</v>
      </c>
      <c r="D23" s="37">
        <v>2</v>
      </c>
      <c r="E23" s="37">
        <v>220</v>
      </c>
      <c r="F23" s="37">
        <f t="shared" si="2"/>
        <v>3.6286933333333331</v>
      </c>
      <c r="G23" s="106">
        <f>1000*B23*C23/(T0!K35*T0!L35)</f>
        <v>5.093446200635697E-2</v>
      </c>
      <c r="H23" s="108">
        <f t="shared" si="5"/>
        <v>5</v>
      </c>
      <c r="I23" s="19">
        <f t="shared" si="3"/>
        <v>9375</v>
      </c>
      <c r="J23" s="110">
        <f>1-I23/(T0!K35*1000000)</f>
        <v>0.99999118512063689</v>
      </c>
      <c r="K23" s="109">
        <f t="shared" si="4"/>
        <v>1.4514773333333333</v>
      </c>
      <c r="L23" s="109">
        <f t="shared" si="0"/>
        <v>0.4</v>
      </c>
      <c r="M23" s="109">
        <f t="shared" si="1"/>
        <v>44</v>
      </c>
      <c r="N23" s="35" t="s">
        <v>15</v>
      </c>
    </row>
    <row r="24" spans="1:14" ht="15.6" thickBot="1">
      <c r="A24" s="40">
        <v>2016</v>
      </c>
      <c r="B24" s="105">
        <v>2056</v>
      </c>
      <c r="C24" s="41">
        <v>7.1928988326848255</v>
      </c>
      <c r="D24" s="41">
        <v>2</v>
      </c>
      <c r="E24" s="41">
        <v>215</v>
      </c>
      <c r="F24" s="43">
        <f t="shared" si="2"/>
        <v>3.5964494163424128</v>
      </c>
      <c r="G24" s="106">
        <f>1000*B24*C24/(T0!K36*T0!L36)</f>
        <v>5.1976573214830839E-2</v>
      </c>
      <c r="H24" s="108">
        <f t="shared" si="5"/>
        <v>5</v>
      </c>
      <c r="I24" s="19">
        <f t="shared" si="3"/>
        <v>10280</v>
      </c>
      <c r="J24" s="110">
        <f>1-I24/(T0!K36*1000000)</f>
        <v>0.99999033419094896</v>
      </c>
      <c r="K24" s="109">
        <f t="shared" si="4"/>
        <v>1.4385797665369651</v>
      </c>
      <c r="L24" s="109">
        <f t="shared" si="0"/>
        <v>0.4</v>
      </c>
      <c r="M24" s="109">
        <f t="shared" si="1"/>
        <v>43</v>
      </c>
      <c r="N24" s="42" t="s">
        <v>15</v>
      </c>
    </row>
    <row r="25" spans="1:14" ht="15">
      <c r="A25" s="22"/>
      <c r="B25" s="22"/>
      <c r="C25" s="37"/>
      <c r="D25" s="37"/>
      <c r="E25" s="37"/>
      <c r="F25" s="37"/>
      <c r="G25" s="37"/>
      <c r="H25" s="37"/>
      <c r="I25" s="37"/>
      <c r="J25" s="37"/>
      <c r="K25" s="37"/>
      <c r="L25" s="37"/>
      <c r="M25" s="37"/>
      <c r="N25" s="35"/>
    </row>
    <row r="26" spans="1:14" ht="15">
      <c r="A26" s="107" t="s">
        <v>9</v>
      </c>
      <c r="B26" s="22"/>
      <c r="C26" s="37"/>
      <c r="D26" s="37"/>
      <c r="E26" s="37"/>
      <c r="F26" s="37"/>
      <c r="G26" s="37"/>
      <c r="H26" s="37"/>
      <c r="I26" s="37"/>
      <c r="J26" s="37"/>
      <c r="K26" s="37"/>
      <c r="L26" s="37"/>
      <c r="M26" s="37"/>
      <c r="N26" s="35"/>
    </row>
    <row r="27" spans="1:14" ht="15">
      <c r="A27" s="107" t="s">
        <v>10</v>
      </c>
    </row>
  </sheetData>
  <mergeCells count="17">
    <mergeCell ref="N6:N7"/>
    <mergeCell ref="D7:D8"/>
    <mergeCell ref="E7:E8"/>
    <mergeCell ref="L7:L8"/>
    <mergeCell ref="M7:M8"/>
    <mergeCell ref="A5:N5"/>
    <mergeCell ref="A6:A7"/>
    <mergeCell ref="B6:B8"/>
    <mergeCell ref="C6:C8"/>
    <mergeCell ref="D6:E6"/>
    <mergeCell ref="F6:F8"/>
    <mergeCell ref="G6:G8"/>
    <mergeCell ref="H6:H8"/>
    <mergeCell ref="I6:I8"/>
    <mergeCell ref="J6:J8"/>
    <mergeCell ref="K6:K8"/>
    <mergeCell ref="L6:M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8"/>
  <sheetViews>
    <sheetView workbookViewId="0">
      <pane xSplit="1" ySplit="7" topLeftCell="K8" activePane="bottomRight" state="frozen"/>
      <selection pane="topRight" activeCell="B1" sqref="B1"/>
      <selection pane="bottomLeft" activeCell="A5" sqref="A5"/>
      <selection pane="bottomRight"/>
    </sheetView>
  </sheetViews>
  <sheetFormatPr baseColWidth="10" defaultColWidth="9" defaultRowHeight="13.8"/>
  <cols>
    <col min="1" max="1" width="9.109375" style="1" bestFit="1" customWidth="1"/>
    <col min="2" max="2" width="9.44140625" style="10" hidden="1" customWidth="1"/>
    <col min="3" max="4" width="11.21875" style="10" hidden="1" customWidth="1"/>
    <col min="5" max="5" width="9.6640625" style="10" hidden="1" customWidth="1"/>
    <col min="6" max="7" width="11.21875" style="10" hidden="1" customWidth="1"/>
    <col min="8" max="8" width="9.44140625" style="10" hidden="1" customWidth="1"/>
    <col min="9" max="10" width="11.21875" style="10" hidden="1" customWidth="1"/>
    <col min="11" max="11" width="11.21875" style="10" customWidth="1"/>
    <col min="12" max="12" width="9.6640625" style="11" bestFit="1" customWidth="1"/>
    <col min="13" max="13" width="11.33203125" style="12" bestFit="1" customWidth="1"/>
    <col min="14" max="14" width="15" style="12" customWidth="1"/>
    <col min="15" max="17" width="9.5546875" style="11" bestFit="1" customWidth="1"/>
    <col min="18" max="18" width="11" style="9" customWidth="1"/>
    <col min="19" max="25" width="9.6640625" style="4" customWidth="1"/>
    <col min="26" max="26" width="4.33203125" style="2" customWidth="1"/>
    <col min="27" max="16384" width="9" style="2"/>
  </cols>
  <sheetData>
    <row r="2" spans="1:25" ht="14.4" thickBot="1"/>
    <row r="3" spans="1:25" ht="15.6" thickTop="1">
      <c r="A3" s="44"/>
      <c r="B3" s="130" t="s">
        <v>38</v>
      </c>
      <c r="C3" s="130"/>
      <c r="D3" s="130"/>
      <c r="E3" s="130"/>
      <c r="F3" s="130"/>
      <c r="G3" s="130"/>
      <c r="H3" s="130"/>
      <c r="I3" s="130"/>
      <c r="J3" s="130"/>
      <c r="K3" s="130"/>
      <c r="L3" s="130"/>
      <c r="M3" s="130"/>
      <c r="N3" s="130"/>
      <c r="O3" s="130"/>
      <c r="P3" s="130"/>
      <c r="Q3" s="131"/>
    </row>
    <row r="4" spans="1:25" s="6" customFormat="1" ht="15.6" thickBot="1">
      <c r="A4" s="45"/>
      <c r="B4" s="132"/>
      <c r="C4" s="132"/>
      <c r="D4" s="132"/>
      <c r="E4" s="132"/>
      <c r="F4" s="132"/>
      <c r="G4" s="132"/>
      <c r="H4" s="132"/>
      <c r="I4" s="132"/>
      <c r="J4" s="132"/>
      <c r="K4" s="132"/>
      <c r="L4" s="132"/>
      <c r="M4" s="132"/>
      <c r="N4" s="132"/>
      <c r="O4" s="132"/>
      <c r="P4" s="132"/>
      <c r="Q4" s="133"/>
      <c r="R4" s="7"/>
    </row>
    <row r="5" spans="1:25" s="3" customFormat="1" ht="16.5" customHeight="1">
      <c r="A5" s="46"/>
      <c r="B5" s="138" t="s">
        <v>6</v>
      </c>
      <c r="C5" s="138"/>
      <c r="D5" s="139"/>
      <c r="E5" s="141" t="s">
        <v>3</v>
      </c>
      <c r="F5" s="138"/>
      <c r="G5" s="139"/>
      <c r="H5" s="141" t="s">
        <v>0</v>
      </c>
      <c r="I5" s="138"/>
      <c r="J5" s="139"/>
      <c r="K5" s="47"/>
      <c r="L5" s="141" t="s">
        <v>37</v>
      </c>
      <c r="M5" s="138"/>
      <c r="N5" s="139"/>
      <c r="O5" s="134" t="s">
        <v>36</v>
      </c>
      <c r="P5" s="134"/>
      <c r="Q5" s="135"/>
      <c r="R5" s="7"/>
      <c r="S5" s="5"/>
      <c r="T5" s="5"/>
      <c r="U5" s="5"/>
      <c r="V5" s="5"/>
      <c r="W5" s="5"/>
      <c r="X5" s="5"/>
      <c r="Y5" s="5"/>
    </row>
    <row r="6" spans="1:25" s="3" customFormat="1" ht="15" customHeight="1">
      <c r="A6" s="48"/>
      <c r="B6" s="136"/>
      <c r="C6" s="136"/>
      <c r="D6" s="140"/>
      <c r="E6" s="142"/>
      <c r="F6" s="136"/>
      <c r="G6" s="140"/>
      <c r="H6" s="142"/>
      <c r="I6" s="136"/>
      <c r="J6" s="140"/>
      <c r="K6" s="49"/>
      <c r="L6" s="142"/>
      <c r="M6" s="136"/>
      <c r="N6" s="140"/>
      <c r="O6" s="136"/>
      <c r="P6" s="136"/>
      <c r="Q6" s="137"/>
      <c r="R6" s="7"/>
      <c r="S6" s="5"/>
      <c r="T6" s="5"/>
      <c r="U6" s="5"/>
      <c r="V6" s="5"/>
      <c r="W6" s="5"/>
      <c r="X6" s="5"/>
      <c r="Y6" s="5"/>
    </row>
    <row r="7" spans="1:25" s="3" customFormat="1" ht="31.8" thickBot="1">
      <c r="A7" s="50" t="s">
        <v>7</v>
      </c>
      <c r="B7" s="51" t="s">
        <v>8</v>
      </c>
      <c r="C7" s="51" t="s">
        <v>4</v>
      </c>
      <c r="D7" s="52" t="s">
        <v>39</v>
      </c>
      <c r="E7" s="53" t="s">
        <v>8</v>
      </c>
      <c r="F7" s="51" t="s">
        <v>4</v>
      </c>
      <c r="G7" s="52" t="s">
        <v>39</v>
      </c>
      <c r="H7" s="54" t="s">
        <v>8</v>
      </c>
      <c r="I7" s="51" t="s">
        <v>4</v>
      </c>
      <c r="J7" s="52" t="s">
        <v>39</v>
      </c>
      <c r="K7" s="55" t="s">
        <v>35</v>
      </c>
      <c r="L7" s="53" t="s">
        <v>8</v>
      </c>
      <c r="M7" s="51" t="s">
        <v>4</v>
      </c>
      <c r="N7" s="52" t="s">
        <v>54</v>
      </c>
      <c r="O7" s="54" t="s">
        <v>8</v>
      </c>
      <c r="P7" s="51" t="s">
        <v>5</v>
      </c>
      <c r="Q7" s="56" t="s">
        <v>1</v>
      </c>
      <c r="R7" s="7"/>
      <c r="S7" s="5"/>
      <c r="T7" s="5"/>
      <c r="U7" s="5"/>
      <c r="V7" s="5"/>
      <c r="W7" s="5"/>
      <c r="X7" s="5"/>
      <c r="Y7" s="5"/>
    </row>
    <row r="8" spans="1:25" s="3" customFormat="1" ht="16.5" customHeight="1">
      <c r="A8" s="57">
        <v>1988</v>
      </c>
      <c r="B8" s="58"/>
      <c r="C8" s="58"/>
      <c r="D8" s="58"/>
      <c r="E8" s="59"/>
      <c r="F8" s="58"/>
      <c r="G8" s="60"/>
      <c r="H8" s="58"/>
      <c r="I8" s="58"/>
      <c r="J8" s="58"/>
      <c r="K8" s="58">
        <v>661.79614894794577</v>
      </c>
      <c r="L8" s="61"/>
      <c r="M8" s="62"/>
      <c r="N8" s="63"/>
      <c r="O8" s="62"/>
      <c r="P8" s="62"/>
      <c r="Q8" s="64"/>
      <c r="R8" s="7"/>
      <c r="S8" s="5"/>
      <c r="T8" s="5"/>
      <c r="U8" s="5"/>
      <c r="V8" s="5"/>
      <c r="W8" s="5"/>
      <c r="X8" s="5"/>
      <c r="Y8" s="5"/>
    </row>
    <row r="9" spans="1:25" s="3" customFormat="1" ht="16.5" customHeight="1">
      <c r="A9" s="57">
        <v>1989</v>
      </c>
      <c r="B9" s="58"/>
      <c r="C9" s="58"/>
      <c r="D9" s="58"/>
      <c r="E9" s="59"/>
      <c r="F9" s="58"/>
      <c r="G9" s="60"/>
      <c r="H9" s="58"/>
      <c r="I9" s="58"/>
      <c r="J9" s="58"/>
      <c r="K9" s="58">
        <v>675.88588800000002</v>
      </c>
      <c r="L9" s="61"/>
      <c r="M9" s="62"/>
      <c r="N9" s="63"/>
      <c r="O9" s="62"/>
      <c r="P9" s="62"/>
      <c r="Q9" s="64"/>
      <c r="R9" s="7"/>
      <c r="S9" s="5"/>
      <c r="T9" s="5"/>
      <c r="U9" s="5"/>
      <c r="V9" s="5"/>
      <c r="W9" s="5"/>
      <c r="X9" s="5"/>
      <c r="Y9" s="5"/>
    </row>
    <row r="10" spans="1:25" s="3" customFormat="1" ht="16.5" customHeight="1">
      <c r="A10" s="65">
        <v>1990</v>
      </c>
      <c r="B10" s="66"/>
      <c r="C10" s="66"/>
      <c r="D10" s="66"/>
      <c r="E10" s="67"/>
      <c r="F10" s="66"/>
      <c r="G10" s="68"/>
      <c r="H10" s="66"/>
      <c r="I10" s="66"/>
      <c r="J10" s="66"/>
      <c r="K10" s="66">
        <v>705.25792834581898</v>
      </c>
      <c r="L10" s="69"/>
      <c r="M10" s="70"/>
      <c r="N10" s="71"/>
      <c r="O10" s="70"/>
      <c r="P10" s="70"/>
      <c r="Q10" s="72"/>
      <c r="R10" s="7"/>
      <c r="S10" s="5"/>
      <c r="T10" s="5"/>
      <c r="U10" s="5"/>
      <c r="V10" s="5"/>
      <c r="W10" s="5"/>
      <c r="X10" s="5"/>
      <c r="Y10" s="5"/>
    </row>
    <row r="11" spans="1:25" s="3" customFormat="1" ht="16.5" customHeight="1">
      <c r="A11" s="57">
        <v>1991</v>
      </c>
      <c r="B11" s="58"/>
      <c r="C11" s="58"/>
      <c r="D11" s="58"/>
      <c r="E11" s="59"/>
      <c r="F11" s="58"/>
      <c r="G11" s="60"/>
      <c r="H11" s="58"/>
      <c r="I11" s="58"/>
      <c r="J11" s="58"/>
      <c r="K11" s="58">
        <v>728.21068081317208</v>
      </c>
      <c r="L11" s="61"/>
      <c r="M11" s="62"/>
      <c r="N11" s="63"/>
      <c r="O11" s="62"/>
      <c r="P11" s="62"/>
      <c r="Q11" s="64"/>
      <c r="R11" s="9"/>
      <c r="S11" s="5"/>
      <c r="T11" s="5"/>
      <c r="U11" s="5"/>
      <c r="V11" s="5"/>
      <c r="W11" s="5"/>
      <c r="X11" s="5"/>
      <c r="Y11" s="5"/>
    </row>
    <row r="12" spans="1:25" ht="15">
      <c r="A12" s="57">
        <v>1992</v>
      </c>
      <c r="B12" s="58"/>
      <c r="C12" s="58"/>
      <c r="D12" s="58"/>
      <c r="E12" s="59"/>
      <c r="F12" s="58"/>
      <c r="G12" s="60"/>
      <c r="H12" s="58"/>
      <c r="I12" s="58"/>
      <c r="J12" s="58"/>
      <c r="K12" s="58">
        <v>745.65998716916909</v>
      </c>
      <c r="L12" s="61"/>
      <c r="M12" s="62"/>
      <c r="N12" s="63"/>
      <c r="O12" s="62"/>
      <c r="P12" s="62"/>
      <c r="Q12" s="64"/>
      <c r="R12" s="7"/>
    </row>
    <row r="13" spans="1:25" s="3" customFormat="1" ht="16.5" customHeight="1">
      <c r="A13" s="57">
        <v>1993</v>
      </c>
      <c r="B13" s="73" t="e">
        <f>10000*(#REF!+#REF!+#REF!+#REF!+#REF!+#REF!)/2/#REF!/#REF!/#REF!</f>
        <v>#REF!</v>
      </c>
      <c r="C13" s="73"/>
      <c r="D13" s="73"/>
      <c r="E13" s="74" t="e">
        <f>(#REF!+#REF!)/2/#REF!/#REF!*10000/#REF!</f>
        <v>#REF!</v>
      </c>
      <c r="F13" s="73"/>
      <c r="G13" s="75"/>
      <c r="H13" s="73" t="e">
        <f>(#REF!+#REF!)/2/#REF!/#REF!*10000/#REF!</f>
        <v>#REF!</v>
      </c>
      <c r="I13" s="73"/>
      <c r="J13" s="73"/>
      <c r="K13" s="73">
        <v>765.77875608828185</v>
      </c>
      <c r="L13" s="76">
        <v>9504.106666404703</v>
      </c>
      <c r="M13" s="62"/>
      <c r="N13" s="63"/>
      <c r="O13" s="77">
        <v>2774.8951296167452</v>
      </c>
      <c r="P13" s="77"/>
      <c r="Q13" s="78"/>
      <c r="R13" s="7"/>
      <c r="S13" s="5"/>
      <c r="T13" s="5"/>
      <c r="U13" s="5"/>
      <c r="V13" s="5"/>
      <c r="W13" s="5"/>
      <c r="X13" s="5"/>
      <c r="Y13" s="5"/>
    </row>
    <row r="14" spans="1:25" s="3" customFormat="1" ht="16.5" customHeight="1">
      <c r="A14" s="57">
        <v>1994</v>
      </c>
      <c r="B14" s="73" t="e">
        <f>10000*(#REF!+#REF!+#REF!+#REF!+#REF!+#REF!)/2/#REF!/#REF!/#REF!</f>
        <v>#REF!</v>
      </c>
      <c r="C14" s="73"/>
      <c r="D14" s="73"/>
      <c r="E14" s="74" t="e">
        <f>(#REF!+#REF!)/2/#REF!/#REF!*10000/#REF!</f>
        <v>#REF!</v>
      </c>
      <c r="F14" s="73"/>
      <c r="G14" s="75"/>
      <c r="H14" s="73" t="e">
        <f>(#REF!+#REF!)/2/#REF!/#REF!*10000/#REF!</f>
        <v>#REF!</v>
      </c>
      <c r="I14" s="73"/>
      <c r="J14" s="73"/>
      <c r="K14" s="73">
        <v>778.23415533670914</v>
      </c>
      <c r="L14" s="76">
        <v>12576.637094187026</v>
      </c>
      <c r="M14" s="62"/>
      <c r="N14" s="63"/>
      <c r="O14" s="77">
        <v>3727.5898405452176</v>
      </c>
      <c r="P14" s="77"/>
      <c r="Q14" s="78"/>
      <c r="R14" s="7"/>
      <c r="S14" s="5"/>
      <c r="T14" s="5"/>
      <c r="U14" s="5"/>
      <c r="V14" s="5"/>
      <c r="W14" s="5"/>
      <c r="X14" s="5"/>
      <c r="Y14" s="5"/>
    </row>
    <row r="15" spans="1:25" s="3" customFormat="1" ht="16.5" customHeight="1">
      <c r="A15" s="57">
        <v>1995</v>
      </c>
      <c r="B15" s="73" t="e">
        <f>10000*(#REF!+#REF!+#REF!+#REF!+#REF!+#REF!)/2/#REF!/#REF!/#REF!</f>
        <v>#REF!</v>
      </c>
      <c r="C15" s="73"/>
      <c r="D15" s="73" t="e">
        <f>#REF!</f>
        <v>#REF!</v>
      </c>
      <c r="E15" s="74" t="e">
        <f>(#REF!+#REF!)/2/#REF!/#REF!*10000/#REF!</f>
        <v>#REF!</v>
      </c>
      <c r="F15" s="73"/>
      <c r="G15" s="75" t="e">
        <f>#REF!</f>
        <v>#REF!</v>
      </c>
      <c r="H15" s="73" t="e">
        <f>(#REF!+#REF!)/2/#REF!/#REF!*10000/#REF!</f>
        <v>#REF!</v>
      </c>
      <c r="I15" s="73"/>
      <c r="J15" s="73" t="e">
        <f>#REF!</f>
        <v>#REF!</v>
      </c>
      <c r="K15" s="73">
        <v>798.00871506284284</v>
      </c>
      <c r="L15" s="76">
        <v>15610.529416445932</v>
      </c>
      <c r="M15" s="77"/>
      <c r="N15" s="79">
        <v>15595.815519046804</v>
      </c>
      <c r="O15" s="77">
        <v>4735.8995722283271</v>
      </c>
      <c r="P15" s="77"/>
      <c r="Q15" s="78"/>
      <c r="R15" s="9"/>
      <c r="S15" s="34"/>
      <c r="T15" s="5"/>
      <c r="U15" s="5"/>
      <c r="V15" s="5"/>
      <c r="W15" s="5"/>
      <c r="X15" s="5"/>
      <c r="Y15" s="5"/>
    </row>
    <row r="16" spans="1:25" ht="15">
      <c r="A16" s="57">
        <v>1996</v>
      </c>
      <c r="B16" s="73" t="e">
        <f>10000*(#REF!+#REF!+#REF!+#REF!+#REF!+#REF!)/2/#REF!/#REF!/#REF!</f>
        <v>#REF!</v>
      </c>
      <c r="C16" s="73"/>
      <c r="D16" s="73"/>
      <c r="E16" s="74" t="e">
        <f>(#REF!+#REF!)/2/#REF!/#REF!*10000/#REF!</f>
        <v>#REF!</v>
      </c>
      <c r="F16" s="73"/>
      <c r="G16" s="75"/>
      <c r="H16" s="73" t="e">
        <f>(#REF!+#REF!)/2/#REF!/#REF!*10000/#REF!</f>
        <v>#REF!</v>
      </c>
      <c r="I16" s="73"/>
      <c r="J16" s="73"/>
      <c r="K16" s="73">
        <v>819.42412282355838</v>
      </c>
      <c r="L16" s="76">
        <v>19084.932270703815</v>
      </c>
      <c r="M16" s="62"/>
      <c r="N16" s="63"/>
      <c r="O16" s="77">
        <v>5749.42529091298</v>
      </c>
      <c r="P16" s="77"/>
      <c r="Q16" s="78"/>
    </row>
    <row r="17" spans="1:25" ht="15">
      <c r="A17" s="57">
        <v>1997</v>
      </c>
      <c r="B17" s="73" t="e">
        <f>10000*(#REF!+#REF!+#REF!+#REF!+#REF!+#REF!)/2/#REF!/#REF!/#REF!</f>
        <v>#REF!</v>
      </c>
      <c r="C17" s="73"/>
      <c r="D17" s="73"/>
      <c r="E17" s="74" t="e">
        <f>(#REF!+#REF!)/2/#REF!/#REF!*10000/#REF!</f>
        <v>#REF!</v>
      </c>
      <c r="F17" s="73"/>
      <c r="G17" s="75"/>
      <c r="H17" s="73" t="e">
        <f>(#REF!+#REF!)/2/#REF!/#REF!*10000/#REF!</f>
        <v>#REF!</v>
      </c>
      <c r="I17" s="73"/>
      <c r="J17" s="73"/>
      <c r="K17" s="73">
        <v>836.23188488243056</v>
      </c>
      <c r="L17" s="76">
        <v>23215.89547309437</v>
      </c>
      <c r="M17" s="62"/>
      <c r="N17" s="63"/>
      <c r="O17" s="77">
        <v>6836.5918259807695</v>
      </c>
      <c r="P17" s="77"/>
      <c r="Q17" s="78"/>
      <c r="S17" s="2"/>
      <c r="T17" s="2"/>
      <c r="U17" s="2"/>
      <c r="V17" s="2"/>
      <c r="W17" s="2"/>
      <c r="X17" s="2"/>
      <c r="Y17" s="2"/>
    </row>
    <row r="18" spans="1:25" ht="15">
      <c r="A18" s="57">
        <v>1998</v>
      </c>
      <c r="B18" s="73" t="e">
        <f>10000*(#REF!+#REF!+#REF!+#REF!+#REF!+#REF!)/2/#REF!/#REF!/#REF!</f>
        <v>#REF!</v>
      </c>
      <c r="C18" s="73"/>
      <c r="D18" s="73"/>
      <c r="E18" s="74" t="e">
        <f>(#REF!+#REF!)/2/#REF!/#REF!*10000/#REF!</f>
        <v>#REF!</v>
      </c>
      <c r="F18" s="73"/>
      <c r="G18" s="75"/>
      <c r="H18" s="73" t="e">
        <f>(#REF!+#REF!)/2/#REF!/#REF!*10000/#REF!</f>
        <v>#REF!</v>
      </c>
      <c r="I18" s="73"/>
      <c r="J18" s="73"/>
      <c r="K18" s="73">
        <v>852.0238207156799</v>
      </c>
      <c r="L18" s="76">
        <v>26906.943854243669</v>
      </c>
      <c r="M18" s="62"/>
      <c r="N18" s="63"/>
      <c r="O18" s="77">
        <v>7898.2340371700939</v>
      </c>
      <c r="P18" s="77"/>
      <c r="Q18" s="78"/>
      <c r="S18" s="2"/>
      <c r="T18" s="2"/>
      <c r="U18" s="2"/>
      <c r="V18" s="2"/>
      <c r="W18" s="2"/>
      <c r="X18" s="2"/>
      <c r="Y18" s="2"/>
    </row>
    <row r="19" spans="1:25" ht="15">
      <c r="A19" s="57">
        <v>1999</v>
      </c>
      <c r="B19" s="73" t="e">
        <f>10000*(#REF!+#REF!+#REF!+#REF!+#REF!+#REF!)/2/#REF!/#REF!/#REF!</f>
        <v>#REF!</v>
      </c>
      <c r="C19" s="73"/>
      <c r="D19" s="73"/>
      <c r="E19" s="74" t="e">
        <f>(#REF!+#REF!)/2/#REF!/#REF!*10000/#REF!</f>
        <v>#REF!</v>
      </c>
      <c r="F19" s="73"/>
      <c r="G19" s="75"/>
      <c r="H19" s="73" t="e">
        <f>(#REF!+#REF!)/2/#REF!/#REF!*10000/#REF!</f>
        <v>#REF!</v>
      </c>
      <c r="I19" s="73"/>
      <c r="J19" s="73"/>
      <c r="K19" s="73">
        <v>865.59976865668568</v>
      </c>
      <c r="L19" s="76">
        <v>29942.994649632139</v>
      </c>
      <c r="M19" s="77"/>
      <c r="N19" s="79"/>
      <c r="O19" s="77">
        <v>8992.3079346134</v>
      </c>
      <c r="P19" s="77"/>
      <c r="Q19" s="78"/>
      <c r="S19" s="2"/>
      <c r="T19" s="2"/>
      <c r="U19" s="2"/>
      <c r="V19" s="2"/>
      <c r="W19" s="2"/>
      <c r="X19" s="2"/>
      <c r="Y19" s="2"/>
    </row>
    <row r="20" spans="1:25" ht="15">
      <c r="A20" s="65">
        <v>2000</v>
      </c>
      <c r="B20" s="80" t="e">
        <f>10000*(#REF!+#REF!+#REF!+#REF!+#REF!+#REF!)/2/#REF!/#REF!/#REF!</f>
        <v>#REF!</v>
      </c>
      <c r="C20" s="80" t="e">
        <f>#REF!*#REF!</f>
        <v>#REF!</v>
      </c>
      <c r="D20" s="80"/>
      <c r="E20" s="81" t="e">
        <f>(#REF!+#REF!)/2/#REF!/#REF!*10000/#REF!</f>
        <v>#REF!</v>
      </c>
      <c r="F20" s="80" t="e">
        <f>#REF!*#REF!</f>
        <v>#REF!</v>
      </c>
      <c r="G20" s="82"/>
      <c r="H20" s="80" t="e">
        <f>(#REF!+#REF!)/2/#REF!/#REF!*10000/#REF!</f>
        <v>#REF!</v>
      </c>
      <c r="I20" s="80" t="e">
        <f>#REF!*#REF!</f>
        <v>#REF!</v>
      </c>
      <c r="J20" s="80"/>
      <c r="K20" s="80">
        <v>872.13081684246197</v>
      </c>
      <c r="L20" s="83">
        <v>34647.688592908045</v>
      </c>
      <c r="M20" s="84">
        <v>46955.084799999997</v>
      </c>
      <c r="N20" s="85"/>
      <c r="O20" s="84">
        <v>10369.001629710658</v>
      </c>
      <c r="P20" s="84"/>
      <c r="Q20" s="86"/>
      <c r="S20" s="2"/>
      <c r="T20" s="2"/>
      <c r="U20" s="2"/>
      <c r="V20" s="2"/>
      <c r="W20" s="2"/>
      <c r="X20" s="2"/>
      <c r="Y20" s="2"/>
    </row>
    <row r="21" spans="1:25" ht="15">
      <c r="A21" s="57">
        <v>2001</v>
      </c>
      <c r="B21" s="73" t="e">
        <f>10000*(#REF!+#REF!+#REF!+#REF!+#REF!+#REF!)/2/#REF!/#REF!/#REF!</f>
        <v>#REF!</v>
      </c>
      <c r="C21" s="73" t="e">
        <f>#REF!*#REF!</f>
        <v>#REF!</v>
      </c>
      <c r="D21" s="73"/>
      <c r="E21" s="74" t="e">
        <f>(#REF!+#REF!)/2/#REF!/#REF!*10000/#REF!</f>
        <v>#REF!</v>
      </c>
      <c r="F21" s="73" t="e">
        <f>#REF!*#REF!</f>
        <v>#REF!</v>
      </c>
      <c r="G21" s="75"/>
      <c r="H21" s="73" t="e">
        <f>(#REF!+#REF!)/2/#REF!/#REF!*10000/#REF!</f>
        <v>#REF!</v>
      </c>
      <c r="I21" s="73" t="e">
        <f>#REF!*#REF!</f>
        <v>#REF!</v>
      </c>
      <c r="J21" s="73"/>
      <c r="K21" s="73">
        <v>891.53162284658106</v>
      </c>
      <c r="L21" s="76">
        <v>38632.244203141956</v>
      </c>
      <c r="M21" s="77">
        <v>49662.000000000007</v>
      </c>
      <c r="N21" s="79"/>
      <c r="O21" s="77">
        <v>11508.433195718895</v>
      </c>
      <c r="P21" s="77"/>
      <c r="Q21" s="78"/>
      <c r="S21" s="2"/>
      <c r="T21" s="2"/>
      <c r="U21" s="2"/>
      <c r="V21" s="2"/>
      <c r="W21" s="2"/>
      <c r="X21" s="2"/>
      <c r="Y21" s="2"/>
    </row>
    <row r="22" spans="1:25" ht="15">
      <c r="A22" s="57">
        <v>2002</v>
      </c>
      <c r="B22" s="73" t="e">
        <f>10000*(#REF!+#REF!+#REF!+#REF!+#REF!+#REF!)/2/#REF!/#REF!/#REF!</f>
        <v>#REF!</v>
      </c>
      <c r="C22" s="73" t="e">
        <f>#REF!*#REF!</f>
        <v>#REF!</v>
      </c>
      <c r="D22" s="73" t="e">
        <f>#REF!</f>
        <v>#REF!</v>
      </c>
      <c r="E22" s="74" t="e">
        <f>(#REF!+#REF!)/2/#REF!/#REF!*10000/#REF!</f>
        <v>#REF!</v>
      </c>
      <c r="F22" s="73" t="e">
        <f>#REF!*#REF!</f>
        <v>#REF!</v>
      </c>
      <c r="G22" s="75" t="e">
        <f>#REF!</f>
        <v>#REF!</v>
      </c>
      <c r="H22" s="73" t="e">
        <f>(#REF!+#REF!)/2/#REF!/#REF!*10000/#REF!</f>
        <v>#REF!</v>
      </c>
      <c r="I22" s="73" t="e">
        <f>#REF!*#REF!</f>
        <v>#REF!</v>
      </c>
      <c r="J22" s="73" t="e">
        <f>#REF!</f>
        <v>#REF!</v>
      </c>
      <c r="K22" s="73">
        <v>907.75932025154282</v>
      </c>
      <c r="L22" s="76">
        <v>43054.173577518595</v>
      </c>
      <c r="M22" s="77">
        <v>60753.180000000008</v>
      </c>
      <c r="N22" s="79">
        <v>31299.71103520571</v>
      </c>
      <c r="O22" s="77">
        <v>12894.991720674778</v>
      </c>
      <c r="P22" s="77"/>
      <c r="Q22" s="78"/>
      <c r="S22" s="34"/>
      <c r="T22" s="2"/>
      <c r="U22" s="2"/>
      <c r="V22" s="2"/>
      <c r="W22" s="2"/>
      <c r="X22" s="2"/>
      <c r="Y22" s="2"/>
    </row>
    <row r="23" spans="1:25" ht="15">
      <c r="A23" s="57">
        <v>2003</v>
      </c>
      <c r="B23" s="73" t="e">
        <f>10000*(#REF!+#REF!+#REF!+#REF!+#REF!+#REF!)/2/#REF!/#REF!/#REF!</f>
        <v>#REF!</v>
      </c>
      <c r="C23" s="73" t="e">
        <f>#REF!*#REF!</f>
        <v>#REF!</v>
      </c>
      <c r="D23" s="73"/>
      <c r="E23" s="74" t="e">
        <f>(#REF!+#REF!)/2/#REF!/#REF!*10000/#REF!</f>
        <v>#REF!</v>
      </c>
      <c r="F23" s="73" t="e">
        <f>#REF!*#REF!</f>
        <v>#REF!</v>
      </c>
      <c r="G23" s="75"/>
      <c r="H23" s="73" t="e">
        <f>(#REF!+#REF!)/2/#REF!/#REF!*10000/#REF!</f>
        <v>#REF!</v>
      </c>
      <c r="I23" s="73" t="e">
        <f>#REF!*#REF!</f>
        <v>#REF!</v>
      </c>
      <c r="J23" s="73"/>
      <c r="K23" s="73">
        <v>922.10915388997046</v>
      </c>
      <c r="L23" s="76">
        <v>49204.859932781386</v>
      </c>
      <c r="M23" s="77">
        <v>74178.474000000002</v>
      </c>
      <c r="N23" s="79"/>
      <c r="O23" s="77">
        <v>15083.697203127671</v>
      </c>
      <c r="P23" s="77"/>
      <c r="Q23" s="78"/>
      <c r="S23" s="2"/>
      <c r="T23" s="2"/>
      <c r="U23" s="2"/>
      <c r="V23" s="2"/>
      <c r="W23" s="2"/>
      <c r="X23" s="2"/>
      <c r="Y23" s="2"/>
    </row>
    <row r="24" spans="1:25" ht="15">
      <c r="A24" s="57">
        <v>2004</v>
      </c>
      <c r="B24" s="73" t="e">
        <f>10000*(#REF!+#REF!+#REF!+#REF!+#REF!+#REF!)/2/#REF!/#REF!/#REF!</f>
        <v>#REF!</v>
      </c>
      <c r="C24" s="73" t="e">
        <f>#REF!*#REF!</f>
        <v>#REF!</v>
      </c>
      <c r="D24" s="73"/>
      <c r="E24" s="74" t="e">
        <f>(#REF!+#REF!)/2/#REF!/#REF!*10000/#REF!</f>
        <v>#REF!</v>
      </c>
      <c r="F24" s="73" t="e">
        <f>#REF!*#REF!</f>
        <v>#REF!</v>
      </c>
      <c r="G24" s="75"/>
      <c r="H24" s="73" t="e">
        <f>(#REF!+#REF!)/2/#REF!/#REF!*10000/#REF!</f>
        <v>#REF!</v>
      </c>
      <c r="I24" s="73" t="e">
        <f>#REF!*#REF!</f>
        <v>#REF!</v>
      </c>
      <c r="J24" s="73"/>
      <c r="K24" s="73">
        <v>935.63683224732961</v>
      </c>
      <c r="L24" s="76">
        <v>59195.324247434684</v>
      </c>
      <c r="M24" s="77">
        <v>79689.030400000003</v>
      </c>
      <c r="N24" s="79"/>
      <c r="O24" s="77">
        <v>18344.420223370103</v>
      </c>
      <c r="P24" s="77"/>
      <c r="Q24" s="78"/>
      <c r="S24" s="2"/>
      <c r="T24" s="2"/>
      <c r="U24" s="2"/>
      <c r="V24" s="2"/>
      <c r="W24" s="2"/>
      <c r="X24" s="2"/>
      <c r="Y24" s="2"/>
    </row>
    <row r="25" spans="1:25" ht="15">
      <c r="A25" s="57">
        <v>2005</v>
      </c>
      <c r="B25" s="73" t="e">
        <f>10000*(#REF!+#REF!+#REF!+#REF!+#REF!+#REF!)/2/#REF!/#REF!/#REF!</f>
        <v>#REF!</v>
      </c>
      <c r="C25" s="73" t="e">
        <f>#REF!*#REF!</f>
        <v>#REF!</v>
      </c>
      <c r="D25" s="73"/>
      <c r="E25" s="74" t="e">
        <f>(#REF!+#REF!)/2/#REF!/#REF!*10000/#REF!</f>
        <v>#REF!</v>
      </c>
      <c r="F25" s="73" t="e">
        <f>#REF!*#REF!</f>
        <v>#REF!</v>
      </c>
      <c r="G25" s="75"/>
      <c r="H25" s="73" t="e">
        <f>(#REF!+#REF!)/2/#REF!/#REF!*10000/#REF!</f>
        <v>#REF!</v>
      </c>
      <c r="I25" s="73" t="e">
        <f>#REF!*#REF!</f>
        <v>#REF!</v>
      </c>
      <c r="J25" s="73"/>
      <c r="K25" s="73">
        <v>940.78898606515611</v>
      </c>
      <c r="L25" s="76">
        <v>71718.163042666085</v>
      </c>
      <c r="M25" s="77">
        <v>80032.908999999985</v>
      </c>
      <c r="N25" s="79"/>
      <c r="O25" s="77">
        <v>21475.539847051015</v>
      </c>
      <c r="P25" s="77"/>
      <c r="Q25" s="78"/>
      <c r="S25" s="2"/>
      <c r="T25" s="2"/>
      <c r="U25" s="2"/>
      <c r="V25" s="2"/>
      <c r="W25" s="2"/>
      <c r="X25" s="2"/>
      <c r="Y25" s="2"/>
    </row>
    <row r="26" spans="1:25" ht="15">
      <c r="A26" s="57">
        <v>2006</v>
      </c>
      <c r="B26" s="73" t="e">
        <f>10000*(#REF!+#REF!+#REF!+#REF!+#REF!+#REF!)/2/#REF!/#REF!/#REF!</f>
        <v>#REF!</v>
      </c>
      <c r="C26" s="73" t="e">
        <f>#REF!*#REF!</f>
        <v>#REF!</v>
      </c>
      <c r="D26" s="73"/>
      <c r="E26" s="74" t="e">
        <f>(#REF!+#REF!)/2/#REF!/#REF!*10000/#REF!</f>
        <v>#REF!</v>
      </c>
      <c r="F26" s="73" t="e">
        <f>#REF!*#REF!</f>
        <v>#REF!</v>
      </c>
      <c r="G26" s="75"/>
      <c r="H26" s="73" t="e">
        <f>(#REF!+#REF!)/2/#REF!/#REF!*10000/#REF!</f>
        <v>#REF!</v>
      </c>
      <c r="I26" s="73" t="e">
        <f>#REF!*#REF!</f>
        <v>#REF!</v>
      </c>
      <c r="J26" s="73"/>
      <c r="K26" s="73">
        <v>955.95188949798171</v>
      </c>
      <c r="L26" s="76">
        <v>83540.536017438615</v>
      </c>
      <c r="M26" s="77">
        <v>100301.18759999999</v>
      </c>
      <c r="N26" s="79"/>
      <c r="O26" s="77">
        <v>24911.302452846026</v>
      </c>
      <c r="P26" s="77"/>
      <c r="Q26" s="78">
        <v>23379.8376733552</v>
      </c>
      <c r="S26" s="2"/>
      <c r="T26" s="2"/>
      <c r="U26" s="2"/>
      <c r="V26" s="2"/>
      <c r="W26" s="2"/>
      <c r="X26" s="2"/>
      <c r="Y26" s="2"/>
    </row>
    <row r="27" spans="1:25" ht="15">
      <c r="A27" s="57">
        <v>2007</v>
      </c>
      <c r="B27" s="73" t="e">
        <f>10000*(#REF!+#REF!+#REF!+#REF!+#REF!+#REF!)/2/#REF!/#REF!/#REF!</f>
        <v>#REF!</v>
      </c>
      <c r="C27" s="73" t="e">
        <f>#REF!*#REF!</f>
        <v>#REF!</v>
      </c>
      <c r="D27" s="73"/>
      <c r="E27" s="74" t="e">
        <f>(#REF!+#REF!)/2/#REF!/#REF!*10000/#REF!</f>
        <v>#REF!</v>
      </c>
      <c r="F27" s="73" t="e">
        <f>#REF!*#REF!</f>
        <v>#REF!</v>
      </c>
      <c r="G27" s="75"/>
      <c r="H27" s="73" t="e">
        <f>(#REF!+#REF!)/2/#REF!/#REF!*10000/#REF!</f>
        <v>#REF!</v>
      </c>
      <c r="I27" s="73" t="e">
        <f>#REF!*#REF!</f>
        <v>#REF!</v>
      </c>
      <c r="J27" s="73"/>
      <c r="K27" s="73">
        <v>975.17606272697378</v>
      </c>
      <c r="L27" s="76">
        <v>103406.67898541577</v>
      </c>
      <c r="M27" s="77">
        <v>126553.372</v>
      </c>
      <c r="N27" s="79"/>
      <c r="O27" s="77">
        <v>31269.797190465833</v>
      </c>
      <c r="P27" s="77"/>
      <c r="Q27" s="78">
        <v>31891.676989109263</v>
      </c>
      <c r="S27" s="2"/>
      <c r="T27" s="2"/>
      <c r="U27" s="2"/>
      <c r="V27" s="2"/>
      <c r="W27" s="2"/>
      <c r="X27" s="2"/>
      <c r="Y27" s="2"/>
    </row>
    <row r="28" spans="1:25" ht="15">
      <c r="A28" s="57">
        <v>2008</v>
      </c>
      <c r="B28" s="73" t="e">
        <f>10000*(#REF!+#REF!+#REF!+#REF!+#REF!+#REF!)/2/#REF!/#REF!/#REF!</f>
        <v>#REF!</v>
      </c>
      <c r="C28" s="73" t="e">
        <f>#REF!*#REF!</f>
        <v>#REF!</v>
      </c>
      <c r="D28" s="73" t="e">
        <f>#REF!</f>
        <v>#REF!</v>
      </c>
      <c r="E28" s="74" t="e">
        <f>(#REF!+#REF!)/2/#REF!/#REF!*10000/#REF!</f>
        <v>#REF!</v>
      </c>
      <c r="F28" s="73" t="e">
        <f>#REF!*#REF!</f>
        <v>#REF!</v>
      </c>
      <c r="G28" s="75" t="e">
        <f>#REF!</f>
        <v>#REF!</v>
      </c>
      <c r="H28" s="73" t="e">
        <f>(#REF!+#REF!)/2/#REF!/#REF!*10000/#REF!</f>
        <v>#REF!</v>
      </c>
      <c r="I28" s="73" t="e">
        <f>#REF!*#REF!</f>
        <v>#REF!</v>
      </c>
      <c r="J28" s="73" t="e">
        <f>#REF!</f>
        <v>#REF!</v>
      </c>
      <c r="K28" s="73">
        <v>993.50690679249669</v>
      </c>
      <c r="L28" s="76">
        <v>119437.33646156031</v>
      </c>
      <c r="M28" s="77">
        <v>95078.418999999994</v>
      </c>
      <c r="N28" s="79">
        <v>145228.39859496278</v>
      </c>
      <c r="O28" s="77">
        <v>36046.201862189584</v>
      </c>
      <c r="P28" s="77">
        <v>31202.601399201591</v>
      </c>
      <c r="Q28" s="78">
        <v>32360.117257559068</v>
      </c>
      <c r="S28" s="2"/>
      <c r="T28" s="2"/>
      <c r="U28" s="2"/>
      <c r="V28" s="2"/>
      <c r="W28" s="2"/>
      <c r="X28" s="2"/>
      <c r="Y28" s="2"/>
    </row>
    <row r="29" spans="1:25" ht="15">
      <c r="A29" s="57">
        <v>2009</v>
      </c>
      <c r="B29" s="73" t="e">
        <f>10000*(#REF!+#REF!+#REF!+#REF!+#REF!+#REF!)/2/#REF!/#REF!/#REF!</f>
        <v>#REF!</v>
      </c>
      <c r="C29" s="73" t="e">
        <f>#REF!*#REF!</f>
        <v>#REF!</v>
      </c>
      <c r="D29" s="73"/>
      <c r="E29" s="74" t="e">
        <f>(#REF!+#REF!)/2/#REF!/#REF!*10000/#REF!</f>
        <v>#REF!</v>
      </c>
      <c r="F29" s="73" t="e">
        <f>#REF!*#REF!</f>
        <v>#REF!</v>
      </c>
      <c r="G29" s="75"/>
      <c r="H29" s="73" t="e">
        <f>(#REF!+#REF!)/2/#REF!/#REF!*10000/#REF!</f>
        <v>#REF!</v>
      </c>
      <c r="I29" s="73" t="e">
        <f>#REF!*#REF!</f>
        <v>#REF!</v>
      </c>
      <c r="J29" s="73"/>
      <c r="K29" s="73">
        <v>1013.7201464223606</v>
      </c>
      <c r="L29" s="76">
        <v>131238.24889744745</v>
      </c>
      <c r="M29" s="77">
        <v>114726.645</v>
      </c>
      <c r="N29" s="79"/>
      <c r="O29" s="77">
        <v>40776.941107691942</v>
      </c>
      <c r="P29" s="77">
        <v>41431.553025977795</v>
      </c>
      <c r="Q29" s="78">
        <v>42220.725464567848</v>
      </c>
      <c r="S29" s="2"/>
      <c r="T29" s="2"/>
      <c r="U29" s="2"/>
      <c r="V29" s="2"/>
      <c r="W29" s="2"/>
      <c r="X29" s="2"/>
      <c r="Y29" s="2"/>
    </row>
    <row r="30" spans="1:25" ht="15.6">
      <c r="A30" s="65">
        <v>2010</v>
      </c>
      <c r="B30" s="80" t="e">
        <f>10000*(#REF!+#REF!+#REF!+#REF!+#REF!+#REF!)/2/#REF!/#REF!/#REF!</f>
        <v>#REF!</v>
      </c>
      <c r="C30" s="80" t="e">
        <f>#REF!*#REF!</f>
        <v>#REF!</v>
      </c>
      <c r="D30" s="87" t="e">
        <f>#REF!</f>
        <v>#REF!</v>
      </c>
      <c r="E30" s="81" t="e">
        <f>(#REF!+#REF!)/2/#REF!/#REF!*10000/#REF!</f>
        <v>#REF!</v>
      </c>
      <c r="F30" s="80" t="e">
        <f>#REF!*#REF!</f>
        <v>#REF!</v>
      </c>
      <c r="G30" s="88" t="e">
        <f>#REF!</f>
        <v>#REF!</v>
      </c>
      <c r="H30" s="80" t="e">
        <f>(#REF!+#REF!)/2/#REF!/#REF!*10000/#REF!</f>
        <v>#REF!</v>
      </c>
      <c r="I30" s="80" t="e">
        <f>#REF!*#REF!</f>
        <v>#REF!</v>
      </c>
      <c r="J30" s="87" t="e">
        <f>#REF!</f>
        <v>#REF!</v>
      </c>
      <c r="K30" s="87">
        <v>1017.7463482044427</v>
      </c>
      <c r="L30" s="83">
        <v>159956.04014138816</v>
      </c>
      <c r="M30" s="84">
        <v>123204.90000000001</v>
      </c>
      <c r="N30" s="89">
        <v>111300.7</v>
      </c>
      <c r="O30" s="84">
        <v>52172.100898837482</v>
      </c>
      <c r="P30" s="84">
        <v>53058.407033608528</v>
      </c>
      <c r="Q30" s="86">
        <v>50405.486681928101</v>
      </c>
      <c r="S30" s="34"/>
      <c r="T30" s="2"/>
      <c r="U30" s="2"/>
      <c r="V30" s="2"/>
      <c r="W30" s="2"/>
      <c r="X30" s="2"/>
      <c r="Y30" s="2"/>
    </row>
    <row r="31" spans="1:25" ht="15">
      <c r="A31" s="57">
        <v>2011</v>
      </c>
      <c r="B31" s="73" t="e">
        <f>10000*(#REF!+#REF!+#REF!+#REF!+#REF!+#REF!)/2/#REF!/#REF!/#REF!</f>
        <v>#REF!</v>
      </c>
      <c r="C31" s="73" t="e">
        <f>#REF!*#REF!</f>
        <v>#REF!</v>
      </c>
      <c r="D31" s="73"/>
      <c r="E31" s="74" t="e">
        <f>(#REF!+#REF!)/2/#REF!/#REF!*10000/#REF!</f>
        <v>#REF!</v>
      </c>
      <c r="F31" s="73" t="e">
        <f>#REF!*#REF!</f>
        <v>#REF!</v>
      </c>
      <c r="G31" s="75"/>
      <c r="H31" s="73" t="e">
        <f>(#REF!+#REF!)/2/#REF!/#REF!*10000/#REF!</f>
        <v>#REF!</v>
      </c>
      <c r="I31" s="73" t="e">
        <f>#REF!*#REF!</f>
        <v>#REF!</v>
      </c>
      <c r="J31" s="73"/>
      <c r="K31" s="73">
        <v>1030.8946557789889</v>
      </c>
      <c r="L31" s="76">
        <v>179974.80093461316</v>
      </c>
      <c r="M31" s="77">
        <v>127257.73640000001</v>
      </c>
      <c r="N31" s="79"/>
      <c r="O31" s="77">
        <v>58173.490037730662</v>
      </c>
      <c r="P31" s="77">
        <v>62081.998040467886</v>
      </c>
      <c r="Q31" s="78"/>
      <c r="R31" s="8"/>
      <c r="S31" s="2"/>
      <c r="T31" s="2"/>
      <c r="U31" s="2"/>
      <c r="V31" s="2"/>
      <c r="W31" s="2"/>
      <c r="X31" s="2"/>
      <c r="Y31" s="2"/>
    </row>
    <row r="32" spans="1:25" s="4" customFormat="1" ht="15.6">
      <c r="A32" s="90">
        <v>2012</v>
      </c>
      <c r="B32" s="73" t="e">
        <f>10000*(#REF!+#REF!+#REF!+#REF!+#REF!+#REF!)/2/#REF!/#REF!/#REF!</f>
        <v>#REF!</v>
      </c>
      <c r="C32" s="73" t="e">
        <f>#REF!*#REF!</f>
        <v>#REF!</v>
      </c>
      <c r="D32" s="91" t="e">
        <f>#REF!</f>
        <v>#REF!</v>
      </c>
      <c r="E32" s="74" t="e">
        <f>(#REF!+#REF!)/2/#REF!/#REF!*10000/#REF!</f>
        <v>#REF!</v>
      </c>
      <c r="F32" s="73" t="e">
        <f>#REF!*#REF!</f>
        <v>#REF!</v>
      </c>
      <c r="G32" s="92" t="e">
        <f>#REF!</f>
        <v>#REF!</v>
      </c>
      <c r="H32" s="73" t="e">
        <f>(#REF!+#REF!)/2/#REF!/#REF!*10000/#REF!</f>
        <v>#REF!</v>
      </c>
      <c r="I32" s="73" t="e">
        <f>#REF!*#REF!</f>
        <v>#REF!</v>
      </c>
      <c r="J32" s="91" t="e">
        <f>#REF!</f>
        <v>#REF!</v>
      </c>
      <c r="K32" s="91">
        <v>1042.1569454973544</v>
      </c>
      <c r="L32" s="76">
        <v>197905.02932491445</v>
      </c>
      <c r="M32" s="77">
        <v>126483.5625</v>
      </c>
      <c r="N32" s="93">
        <v>134069.4</v>
      </c>
      <c r="O32" s="77">
        <v>62890.720525228062</v>
      </c>
      <c r="P32" s="77"/>
      <c r="Q32" s="78">
        <v>67168.386011757102</v>
      </c>
      <c r="R32" s="8"/>
      <c r="S32" s="34"/>
    </row>
    <row r="33" spans="1:25" ht="15">
      <c r="A33" s="57">
        <v>2013</v>
      </c>
      <c r="B33" s="73" t="e">
        <f>10000*(#REF!+#REF!+#REF!+#REF!+#REF!+#REF!)/2/#REF!/#REF!/#REF!</f>
        <v>#REF!</v>
      </c>
      <c r="C33" s="73" t="e">
        <f>#REF!*#REF!</f>
        <v>#REF!</v>
      </c>
      <c r="D33" s="73"/>
      <c r="E33" s="74" t="e">
        <f>(#REF!+#REF!)/2/#REF!/#REF!*10000/#REF!</f>
        <v>#REF!</v>
      </c>
      <c r="F33" s="73" t="e">
        <f>#REF!*#REF!</f>
        <v>#REF!</v>
      </c>
      <c r="G33" s="75" t="e">
        <f>#REF!</f>
        <v>#REF!</v>
      </c>
      <c r="H33" s="73" t="e">
        <f>(#REF!+#REF!)/2/#REF!/#REF!*10000/#REF!</f>
        <v>#REF!</v>
      </c>
      <c r="I33" s="73" t="e">
        <f>#REF!*#REF!</f>
        <v>#REF!</v>
      </c>
      <c r="J33" s="73" t="e">
        <f>#REF!</f>
        <v>#REF!</v>
      </c>
      <c r="K33" s="73">
        <v>1053.8699040532601</v>
      </c>
      <c r="L33" s="76">
        <v>221470.40121073442</v>
      </c>
      <c r="M33" s="77">
        <v>134361.47400000002</v>
      </c>
      <c r="N33" s="79"/>
      <c r="O33" s="77">
        <v>71691.248687560568</v>
      </c>
      <c r="P33" s="77"/>
      <c r="Q33" s="78"/>
      <c r="R33" s="2"/>
      <c r="S33" s="2"/>
      <c r="T33" s="2"/>
      <c r="U33" s="2"/>
      <c r="V33" s="2"/>
      <c r="W33" s="2"/>
      <c r="X33" s="2"/>
      <c r="Y33" s="2"/>
    </row>
    <row r="34" spans="1:25" ht="15.6" thickBot="1">
      <c r="A34" s="94">
        <v>2014</v>
      </c>
      <c r="B34" s="95"/>
      <c r="C34" s="95" t="e">
        <f>#REF!*#REF!</f>
        <v>#REF!</v>
      </c>
      <c r="D34" s="95"/>
      <c r="E34" s="96"/>
      <c r="F34" s="95" t="e">
        <f>#REF!*#REF!</f>
        <v>#REF!</v>
      </c>
      <c r="G34" s="97"/>
      <c r="H34" s="95"/>
      <c r="I34" s="95" t="e">
        <f>#REF!*#REF!</f>
        <v>#REF!</v>
      </c>
      <c r="J34" s="95"/>
      <c r="K34" s="95">
        <v>1063.542632154692</v>
      </c>
      <c r="L34" s="98">
        <f>L33*1.065</f>
        <v>235865.97728943214</v>
      </c>
      <c r="M34" s="99">
        <v>130534.49999999999</v>
      </c>
      <c r="N34" s="100"/>
      <c r="O34" s="99"/>
      <c r="P34" s="99"/>
      <c r="Q34" s="101">
        <v>92144.872276023554</v>
      </c>
      <c r="R34" s="2"/>
      <c r="S34" s="2"/>
      <c r="T34" s="2"/>
      <c r="U34" s="2"/>
      <c r="V34" s="2"/>
      <c r="W34" s="2"/>
      <c r="X34" s="2"/>
      <c r="Y34" s="2"/>
    </row>
    <row r="35" spans="1:25" ht="16.2" thickTop="1" thickBot="1">
      <c r="A35" s="90">
        <v>2015</v>
      </c>
      <c r="B35" s="73"/>
      <c r="C35" s="73"/>
      <c r="D35" s="73"/>
      <c r="E35" s="73"/>
      <c r="F35" s="73"/>
      <c r="G35" s="73"/>
      <c r="H35" s="73"/>
      <c r="I35" s="73"/>
      <c r="J35" s="73"/>
      <c r="K35" s="73">
        <v>1063.542632154692</v>
      </c>
      <c r="L35" s="98">
        <f t="shared" ref="L35:L36" si="0">L34*1.065</f>
        <v>251197.26581324521</v>
      </c>
      <c r="M35" s="77"/>
      <c r="N35" s="77"/>
      <c r="O35" s="77"/>
      <c r="P35" s="77"/>
      <c r="Q35" s="77"/>
      <c r="R35" s="2"/>
      <c r="S35" s="2"/>
      <c r="T35" s="2"/>
      <c r="U35" s="2"/>
      <c r="V35" s="2"/>
      <c r="W35" s="2"/>
      <c r="X35" s="2"/>
      <c r="Y35" s="2"/>
    </row>
    <row r="36" spans="1:25" ht="16.2" thickTop="1" thickBot="1">
      <c r="A36" s="90">
        <v>2106</v>
      </c>
      <c r="B36" s="73"/>
      <c r="C36" s="73"/>
      <c r="D36" s="73"/>
      <c r="E36" s="73"/>
      <c r="F36" s="73"/>
      <c r="G36" s="73"/>
      <c r="H36" s="73"/>
      <c r="I36" s="73"/>
      <c r="J36" s="73"/>
      <c r="K36" s="73">
        <f>K35</f>
        <v>1063.542632154692</v>
      </c>
      <c r="L36" s="98">
        <f t="shared" si="0"/>
        <v>267525.08809110615</v>
      </c>
      <c r="M36" s="77"/>
      <c r="N36" s="77"/>
      <c r="O36" s="77"/>
      <c r="P36" s="77"/>
      <c r="Q36" s="77"/>
      <c r="R36" s="2"/>
      <c r="S36" s="2"/>
      <c r="T36" s="2"/>
      <c r="U36" s="2"/>
      <c r="V36" s="2"/>
      <c r="W36" s="2"/>
      <c r="X36" s="2"/>
      <c r="Y36" s="2"/>
    </row>
    <row r="37" spans="1:25" ht="15.6" thickTop="1">
      <c r="A37" s="90"/>
      <c r="B37" s="73"/>
      <c r="C37" s="73"/>
      <c r="D37" s="73"/>
      <c r="E37" s="73"/>
      <c r="F37" s="73"/>
      <c r="G37" s="73"/>
      <c r="H37" s="73"/>
      <c r="I37" s="73"/>
      <c r="J37" s="73"/>
      <c r="K37" s="73"/>
      <c r="L37" s="77"/>
      <c r="M37" s="77"/>
      <c r="N37" s="77"/>
      <c r="O37" s="77"/>
      <c r="P37" s="77"/>
      <c r="Q37" s="77"/>
      <c r="R37" s="2"/>
      <c r="S37" s="2"/>
      <c r="T37" s="2"/>
      <c r="U37" s="2"/>
      <c r="V37" s="2"/>
      <c r="W37" s="2"/>
      <c r="X37" s="2"/>
      <c r="Y37" s="2"/>
    </row>
    <row r="38" spans="1:25" ht="15.6">
      <c r="A38" s="102" t="s">
        <v>40</v>
      </c>
      <c r="B38" s="103"/>
      <c r="C38" s="103"/>
      <c r="D38" s="103"/>
      <c r="E38" s="103"/>
      <c r="F38" s="103"/>
      <c r="G38" s="103"/>
      <c r="H38" s="103"/>
      <c r="I38" s="103"/>
      <c r="J38" s="103"/>
      <c r="K38" s="103"/>
      <c r="L38" s="77"/>
      <c r="M38" s="104"/>
      <c r="N38" s="104"/>
      <c r="O38" s="77"/>
      <c r="P38" s="77"/>
      <c r="Q38" s="77"/>
      <c r="R38" s="2"/>
      <c r="S38" s="2"/>
      <c r="T38" s="2"/>
      <c r="U38" s="2"/>
      <c r="V38" s="2"/>
      <c r="W38" s="2"/>
      <c r="X38" s="2"/>
      <c r="Y38" s="2"/>
    </row>
  </sheetData>
  <mergeCells count="6">
    <mergeCell ref="B3:Q4"/>
    <mergeCell ref="O5:Q6"/>
    <mergeCell ref="B5:D6"/>
    <mergeCell ref="E5:G6"/>
    <mergeCell ref="H5:J6"/>
    <mergeCell ref="L5:N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30</vt:i4>
      </vt:variant>
    </vt:vector>
  </HeadingPairs>
  <TitlesOfParts>
    <vt:vector size="30" baseType="lpstr">
      <vt:lpstr>ReadMe </vt:lpstr>
      <vt:lpstr>2012100 </vt:lpstr>
      <vt:lpstr>2012110</vt:lpstr>
      <vt:lpstr>2012111</vt:lpstr>
      <vt:lpstr>2012112</vt:lpstr>
      <vt:lpstr>2012113</vt:lpstr>
      <vt:lpstr>2012114</vt:lpstr>
      <vt:lpstr>2012115</vt:lpstr>
      <vt:lpstr>2012116</vt:lpstr>
      <vt:lpstr>2012117</vt:lpstr>
      <vt:lpstr>2012118</vt:lpstr>
      <vt:lpstr>2012119</vt:lpstr>
      <vt:lpstr>2012120</vt:lpstr>
      <vt:lpstr>2012200</vt:lpstr>
      <vt:lpstr>2012210</vt:lpstr>
      <vt:lpstr>2012211</vt:lpstr>
      <vt:lpstr>2012212</vt:lpstr>
      <vt:lpstr>2012213</vt:lpstr>
      <vt:lpstr>2012214</vt:lpstr>
      <vt:lpstr>2012215</vt:lpstr>
      <vt:lpstr>2012216</vt:lpstr>
      <vt:lpstr>2012217</vt:lpstr>
      <vt:lpstr>2012218</vt:lpstr>
      <vt:lpstr>2012219</vt:lpstr>
      <vt:lpstr>2012220</vt:lpstr>
      <vt:lpstr>2012221</vt:lpstr>
      <vt:lpstr>2012222</vt:lpstr>
      <vt:lpstr>2012223</vt:lpstr>
      <vt:lpstr>HurunRichlists</vt:lpstr>
      <vt:lpstr>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2016-12-20T13:53:50Z</dcterms:modified>
</cp:coreProperties>
</file>