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48" windowWidth="19620" windowHeight="9240"/>
  </bookViews>
  <sheets>
    <sheet name="ReadMe" sheetId="7" r:id="rId1"/>
    <sheet name="2002100" sheetId="8" r:id="rId2"/>
    <sheet name="2002110" sheetId="1" r:id="rId3"/>
    <sheet name="2002111" sheetId="9" r:id="rId4"/>
    <sheet name="2002112" sheetId="10" r:id="rId5"/>
    <sheet name="2002113" sheetId="13" r:id="rId6"/>
    <sheet name="2002114" sheetId="14" r:id="rId7"/>
    <sheet name="2002115" sheetId="11" r:id="rId8"/>
    <sheet name="2002116" sheetId="12" r:id="rId9"/>
    <sheet name="2002117" sheetId="15" r:id="rId10"/>
    <sheet name="2002118" sheetId="16" r:id="rId11"/>
    <sheet name="2002119" sheetId="17" r:id="rId12"/>
    <sheet name="2002120" sheetId="18" r:id="rId13"/>
    <sheet name="2002200" sheetId="6" r:id="rId14"/>
    <sheet name="HurunRichlists" sheetId="5" r:id="rId15"/>
    <sheet name="T0" sheetId="4" r:id="rId16"/>
  </sheets>
  <calcPr calcId="145621"/>
</workbook>
</file>

<file path=xl/calcChain.xml><?xml version="1.0" encoding="utf-8"?>
<calcChain xmlns="http://schemas.openxmlformats.org/spreadsheetml/2006/main">
  <c r="C12" i="18" l="1"/>
  <c r="J11" i="18"/>
  <c r="C13" i="18" s="1"/>
  <c r="H13" i="18" s="1"/>
  <c r="C11" i="18"/>
  <c r="C10" i="18"/>
  <c r="C9" i="18"/>
  <c r="C8" i="18"/>
  <c r="C7" i="18"/>
  <c r="G6" i="18"/>
  <c r="C6" i="18"/>
  <c r="C5" i="18"/>
  <c r="A5" i="18" s="1"/>
  <c r="B5" i="18"/>
  <c r="C12" i="17"/>
  <c r="J11" i="17"/>
  <c r="C13" i="17" s="1"/>
  <c r="H13" i="17" s="1"/>
  <c r="C11" i="17"/>
  <c r="C10" i="17"/>
  <c r="C9" i="17"/>
  <c r="G8" i="17"/>
  <c r="C8" i="17"/>
  <c r="G7" i="17"/>
  <c r="B7" i="17" s="1"/>
  <c r="C7" i="17"/>
  <c r="G6" i="17"/>
  <c r="C6" i="17"/>
  <c r="B6" i="17"/>
  <c r="C5" i="17"/>
  <c r="A5" i="17" s="1"/>
  <c r="B5" i="17"/>
  <c r="C12" i="16"/>
  <c r="J11" i="16"/>
  <c r="C13" i="16" s="1"/>
  <c r="H13" i="16" s="1"/>
  <c r="C11" i="16"/>
  <c r="C10" i="16"/>
  <c r="C9" i="16"/>
  <c r="C8" i="16"/>
  <c r="G7" i="16"/>
  <c r="C7" i="16"/>
  <c r="G6" i="16"/>
  <c r="C6" i="16"/>
  <c r="B6" i="16"/>
  <c r="C5" i="16"/>
  <c r="B5" i="16"/>
  <c r="A5" i="16"/>
  <c r="C12" i="15"/>
  <c r="J11" i="15"/>
  <c r="C13" i="15" s="1"/>
  <c r="H13" i="15" s="1"/>
  <c r="C11" i="15"/>
  <c r="C10" i="15"/>
  <c r="C9" i="15"/>
  <c r="C8" i="15"/>
  <c r="C7" i="15"/>
  <c r="G6" i="15"/>
  <c r="C6" i="15"/>
  <c r="C5" i="15"/>
  <c r="B5" i="15"/>
  <c r="A5" i="15"/>
  <c r="C12" i="14"/>
  <c r="J11" i="14"/>
  <c r="C13" i="14" s="1"/>
  <c r="H13" i="14" s="1"/>
  <c r="C11" i="14"/>
  <c r="C10" i="14"/>
  <c r="C9" i="14"/>
  <c r="C8" i="14"/>
  <c r="C7" i="14"/>
  <c r="G6" i="14"/>
  <c r="G7" i="14" s="1"/>
  <c r="C6" i="14"/>
  <c r="C5" i="14"/>
  <c r="B5" i="14"/>
  <c r="A5" i="14"/>
  <c r="C12" i="13"/>
  <c r="J11" i="13"/>
  <c r="C13" i="13" s="1"/>
  <c r="H13" i="13" s="1"/>
  <c r="C11" i="13"/>
  <c r="C10" i="13"/>
  <c r="C9" i="13"/>
  <c r="G8" i="13"/>
  <c r="G9" i="13" s="1"/>
  <c r="C8" i="13"/>
  <c r="G7" i="13"/>
  <c r="B7" i="13" s="1"/>
  <c r="C7" i="13"/>
  <c r="G6" i="13"/>
  <c r="C6" i="13"/>
  <c r="B6" i="13"/>
  <c r="C5" i="13"/>
  <c r="A5" i="13" s="1"/>
  <c r="B5" i="13"/>
  <c r="C12" i="12"/>
  <c r="J11" i="12"/>
  <c r="C13" i="12" s="1"/>
  <c r="H13" i="12" s="1"/>
  <c r="C11" i="12"/>
  <c r="C10" i="12"/>
  <c r="C9" i="12"/>
  <c r="G8" i="12"/>
  <c r="G9" i="12" s="1"/>
  <c r="C8" i="12"/>
  <c r="G7" i="12"/>
  <c r="B7" i="12" s="1"/>
  <c r="C7" i="12"/>
  <c r="G6" i="12"/>
  <c r="C6" i="12"/>
  <c r="B6" i="12"/>
  <c r="C5" i="12"/>
  <c r="A5" i="12" s="1"/>
  <c r="B5" i="12"/>
  <c r="C12" i="11"/>
  <c r="J11" i="11"/>
  <c r="C13" i="11" s="1"/>
  <c r="H13" i="11" s="1"/>
  <c r="C11" i="11"/>
  <c r="C10" i="11"/>
  <c r="C9" i="11"/>
  <c r="C8" i="11"/>
  <c r="C7" i="11"/>
  <c r="G6" i="11"/>
  <c r="G7" i="11" s="1"/>
  <c r="C6" i="11"/>
  <c r="C5" i="11"/>
  <c r="B5" i="11"/>
  <c r="A5" i="11"/>
  <c r="I26" i="6"/>
  <c r="E26" i="6"/>
  <c r="C12" i="10"/>
  <c r="J11" i="10"/>
  <c r="C13" i="10" s="1"/>
  <c r="H13" i="10" s="1"/>
  <c r="C11" i="10"/>
  <c r="C10" i="10"/>
  <c r="C9" i="10"/>
  <c r="C8" i="10"/>
  <c r="C7" i="10"/>
  <c r="G6" i="10"/>
  <c r="G7" i="10" s="1"/>
  <c r="C6" i="10"/>
  <c r="C5" i="10"/>
  <c r="B5" i="10"/>
  <c r="A5" i="10"/>
  <c r="C12" i="9"/>
  <c r="J11" i="9"/>
  <c r="C13" i="9" s="1"/>
  <c r="H13" i="9" s="1"/>
  <c r="C11" i="9"/>
  <c r="C10" i="9"/>
  <c r="C9" i="9"/>
  <c r="C8" i="9"/>
  <c r="C7" i="9"/>
  <c r="G6" i="9"/>
  <c r="G7" i="9" s="1"/>
  <c r="C6" i="9"/>
  <c r="C5" i="9"/>
  <c r="B5" i="9"/>
  <c r="A5" i="9"/>
  <c r="I13" i="8"/>
  <c r="H13" i="8"/>
  <c r="H13" i="1"/>
  <c r="C13" i="8"/>
  <c r="E13" i="8" s="1"/>
  <c r="C12" i="8"/>
  <c r="C11" i="8"/>
  <c r="C10" i="8"/>
  <c r="C9" i="8"/>
  <c r="C8" i="8"/>
  <c r="C7" i="8"/>
  <c r="G6" i="8"/>
  <c r="G7" i="8" s="1"/>
  <c r="C6" i="8"/>
  <c r="C5" i="8"/>
  <c r="A5" i="8" s="1"/>
  <c r="B5" i="8"/>
  <c r="C13" i="1"/>
  <c r="J11" i="1"/>
  <c r="H9" i="5"/>
  <c r="I9" i="5" s="1"/>
  <c r="J9" i="5" s="1"/>
  <c r="C26" i="6"/>
  <c r="C25" i="6"/>
  <c r="C24" i="6"/>
  <c r="C23" i="6"/>
  <c r="C22" i="6"/>
  <c r="C21" i="6"/>
  <c r="C20" i="6"/>
  <c r="C19" i="6"/>
  <c r="C18" i="6"/>
  <c r="C17" i="6"/>
  <c r="C16" i="6"/>
  <c r="C15" i="6"/>
  <c r="C14" i="6"/>
  <c r="C13" i="6"/>
  <c r="C12" i="6"/>
  <c r="C11" i="6"/>
  <c r="C10" i="6"/>
  <c r="C9" i="6"/>
  <c r="C8" i="6"/>
  <c r="C7" i="6"/>
  <c r="G6" i="6"/>
  <c r="C6" i="6"/>
  <c r="C5" i="6"/>
  <c r="B5" i="6"/>
  <c r="A5" i="6"/>
  <c r="I2" i="6"/>
  <c r="B3" i="6" s="1"/>
  <c r="F9" i="5"/>
  <c r="G9" i="5"/>
  <c r="M9" i="5"/>
  <c r="F10" i="5"/>
  <c r="G10" i="5"/>
  <c r="F11" i="5"/>
  <c r="G11" i="5"/>
  <c r="H11" i="5"/>
  <c r="L11" i="5" s="1"/>
  <c r="F12" i="5"/>
  <c r="G12" i="5"/>
  <c r="F13" i="5"/>
  <c r="G13" i="5"/>
  <c r="F14" i="5"/>
  <c r="G14" i="5"/>
  <c r="F15" i="5"/>
  <c r="G15" i="5"/>
  <c r="H15" i="5"/>
  <c r="L15" i="5" s="1"/>
  <c r="F16" i="5"/>
  <c r="G16" i="5"/>
  <c r="F17" i="5"/>
  <c r="G17" i="5"/>
  <c r="F18" i="5"/>
  <c r="G18" i="5"/>
  <c r="F19" i="5"/>
  <c r="G19" i="5"/>
  <c r="F20" i="5"/>
  <c r="G20" i="5"/>
  <c r="H20" i="5"/>
  <c r="L20" i="5" s="1"/>
  <c r="I20" i="5"/>
  <c r="J20" i="5" s="1"/>
  <c r="F21" i="5"/>
  <c r="G21" i="5"/>
  <c r="F22" i="5"/>
  <c r="G22" i="5"/>
  <c r="F23" i="5"/>
  <c r="H23" i="5"/>
  <c r="L23" i="5" s="1"/>
  <c r="F24" i="5"/>
  <c r="H24" i="5"/>
  <c r="L24" i="5" s="1"/>
  <c r="I24" i="5"/>
  <c r="J24" i="5" s="1"/>
  <c r="L34" i="4"/>
  <c r="L35" i="4" s="1"/>
  <c r="L36" i="4" s="1"/>
  <c r="G24" i="5" s="1"/>
  <c r="K36" i="4"/>
  <c r="C12" i="1"/>
  <c r="C11" i="1"/>
  <c r="C10" i="1"/>
  <c r="C9" i="1"/>
  <c r="C8" i="1"/>
  <c r="C7" i="1"/>
  <c r="G6" i="1"/>
  <c r="B6" i="1" s="1"/>
  <c r="C6" i="1"/>
  <c r="C5" i="1"/>
  <c r="B5" i="1"/>
  <c r="A5" i="1"/>
  <c r="G23" i="5" l="1"/>
  <c r="H19" i="5"/>
  <c r="L19" i="5" s="1"/>
  <c r="H16" i="5"/>
  <c r="H12" i="5"/>
  <c r="L9" i="5"/>
  <c r="H21" i="5"/>
  <c r="K23" i="5"/>
  <c r="K15" i="5"/>
  <c r="H22" i="5"/>
  <c r="M22" i="5" s="1"/>
  <c r="H18" i="5"/>
  <c r="H14" i="5"/>
  <c r="M14" i="5" s="1"/>
  <c r="H10" i="5"/>
  <c r="M10" i="5" s="1"/>
  <c r="K9" i="5"/>
  <c r="H17" i="5"/>
  <c r="M17" i="5" s="1"/>
  <c r="H13" i="5"/>
  <c r="K19" i="5"/>
  <c r="K11" i="5"/>
  <c r="K24" i="5"/>
  <c r="I23" i="5"/>
  <c r="J23" i="5" s="1"/>
  <c r="K20" i="5"/>
  <c r="I19" i="5"/>
  <c r="J19" i="5" s="1"/>
  <c r="K16" i="5"/>
  <c r="I15" i="5"/>
  <c r="J15" i="5" s="1"/>
  <c r="I11" i="5"/>
  <c r="J11" i="5" s="1"/>
  <c r="G9" i="17"/>
  <c r="B8" i="17"/>
  <c r="G7" i="15"/>
  <c r="B6" i="15"/>
  <c r="G7" i="18"/>
  <c r="B6" i="18"/>
  <c r="G8" i="16"/>
  <c r="B7" i="16"/>
  <c r="B7" i="14"/>
  <c r="G8" i="14"/>
  <c r="B9" i="13"/>
  <c r="G10" i="13"/>
  <c r="B8" i="13"/>
  <c r="B6" i="14"/>
  <c r="G10" i="12"/>
  <c r="B9" i="12"/>
  <c r="B8" i="12"/>
  <c r="G8" i="11"/>
  <c r="B7" i="11"/>
  <c r="B6" i="11"/>
  <c r="G8" i="10"/>
  <c r="B7" i="10"/>
  <c r="B6" i="10"/>
  <c r="G8" i="9"/>
  <c r="B7" i="9"/>
  <c r="B6" i="9"/>
  <c r="G8" i="8"/>
  <c r="B7" i="8"/>
  <c r="B6" i="8"/>
  <c r="M24" i="5"/>
  <c r="M23" i="5"/>
  <c r="M21" i="5"/>
  <c r="M20" i="5"/>
  <c r="M19" i="5"/>
  <c r="M16" i="5"/>
  <c r="M15" i="5"/>
  <c r="M13" i="5"/>
  <c r="M12" i="5"/>
  <c r="M11" i="5"/>
  <c r="G7" i="1"/>
  <c r="G7" i="6"/>
  <c r="B6" i="6"/>
  <c r="G8" i="1"/>
  <c r="B7" i="1"/>
  <c r="L16" i="5" l="1"/>
  <c r="I16" i="5"/>
  <c r="J16" i="5" s="1"/>
  <c r="L22" i="5"/>
  <c r="I22" i="5"/>
  <c r="J22" i="5" s="1"/>
  <c r="K22" i="5"/>
  <c r="L14" i="5"/>
  <c r="I14" i="5"/>
  <c r="J14" i="5" s="1"/>
  <c r="K14" i="5"/>
  <c r="L18" i="5"/>
  <c r="I18" i="5"/>
  <c r="J18" i="5" s="1"/>
  <c r="K18" i="5"/>
  <c r="L13" i="5"/>
  <c r="I13" i="5"/>
  <c r="J13" i="5" s="1"/>
  <c r="K13" i="5"/>
  <c r="L17" i="5"/>
  <c r="I17" i="5"/>
  <c r="J17" i="5" s="1"/>
  <c r="K17" i="5"/>
  <c r="L21" i="5"/>
  <c r="I21" i="5"/>
  <c r="J21" i="5" s="1"/>
  <c r="K21" i="5"/>
  <c r="M18" i="5"/>
  <c r="L10" i="5"/>
  <c r="I10" i="5"/>
  <c r="J10" i="5" s="1"/>
  <c r="K10" i="5"/>
  <c r="L12" i="5"/>
  <c r="K12" i="5"/>
  <c r="I12" i="5"/>
  <c r="J12" i="5" s="1"/>
  <c r="B7" i="18"/>
  <c r="G8" i="18"/>
  <c r="G9" i="16"/>
  <c r="B8" i="16"/>
  <c r="G10" i="17"/>
  <c r="B9" i="17"/>
  <c r="G8" i="15"/>
  <c r="B7" i="15"/>
  <c r="G11" i="13"/>
  <c r="B10" i="13"/>
  <c r="G9" i="14"/>
  <c r="B8" i="14"/>
  <c r="G11" i="12"/>
  <c r="B10" i="12"/>
  <c r="G9" i="11"/>
  <c r="B8" i="11"/>
  <c r="G9" i="10"/>
  <c r="B8" i="10"/>
  <c r="G9" i="9"/>
  <c r="B8" i="9"/>
  <c r="B8" i="8"/>
  <c r="G9" i="8"/>
  <c r="B7" i="6"/>
  <c r="G8" i="6"/>
  <c r="G9" i="1"/>
  <c r="B8" i="1"/>
  <c r="C14" i="14" l="1"/>
  <c r="E14" i="14" s="1"/>
  <c r="C14" i="18"/>
  <c r="E14" i="18" s="1"/>
  <c r="C14" i="17"/>
  <c r="E14" i="17" s="1"/>
  <c r="C14" i="11"/>
  <c r="E14" i="11" s="1"/>
  <c r="C14" i="16"/>
  <c r="E14" i="16" s="1"/>
  <c r="C14" i="10"/>
  <c r="E14" i="10" s="1"/>
  <c r="C14" i="15"/>
  <c r="E14" i="15" s="1"/>
  <c r="C14" i="13"/>
  <c r="E14" i="13" s="1"/>
  <c r="C14" i="1"/>
  <c r="E14" i="1" s="1"/>
  <c r="C14" i="12"/>
  <c r="E14" i="12" s="1"/>
  <c r="C14" i="9"/>
  <c r="E14" i="9" s="1"/>
  <c r="B14" i="16"/>
  <c r="B14" i="10"/>
  <c r="B14" i="15"/>
  <c r="B14" i="13"/>
  <c r="B14" i="18"/>
  <c r="B14" i="17"/>
  <c r="B14" i="1"/>
  <c r="B14" i="12"/>
  <c r="B14" i="9"/>
  <c r="B14" i="14"/>
  <c r="B14" i="11"/>
  <c r="A14" i="1"/>
  <c r="A14" i="11"/>
  <c r="A14" i="9"/>
  <c r="A14" i="16"/>
  <c r="A14" i="10"/>
  <c r="A14" i="14"/>
  <c r="A14" i="15"/>
  <c r="A14" i="18"/>
  <c r="A14" i="17"/>
  <c r="A14" i="12"/>
  <c r="A14" i="13"/>
  <c r="B9" i="16"/>
  <c r="G10" i="16"/>
  <c r="G9" i="15"/>
  <c r="B8" i="15"/>
  <c r="G9" i="18"/>
  <c r="B8" i="18"/>
  <c r="G11" i="17"/>
  <c r="B10" i="17"/>
  <c r="G10" i="14"/>
  <c r="B9" i="14"/>
  <c r="G12" i="13"/>
  <c r="B11" i="13"/>
  <c r="G12" i="12"/>
  <c r="B11" i="12"/>
  <c r="G10" i="11"/>
  <c r="B9" i="11"/>
  <c r="G10" i="10"/>
  <c r="B9" i="10"/>
  <c r="G10" i="9"/>
  <c r="B9" i="9"/>
  <c r="G10" i="8"/>
  <c r="B9" i="8"/>
  <c r="G9" i="6"/>
  <c r="B8" i="6"/>
  <c r="B9" i="1"/>
  <c r="G10" i="1"/>
  <c r="I14" i="18" l="1"/>
  <c r="G14" i="18"/>
  <c r="D14" i="11"/>
  <c r="H14" i="11"/>
  <c r="H14" i="13"/>
  <c r="D14" i="13"/>
  <c r="D14" i="9"/>
  <c r="H14" i="9"/>
  <c r="H14" i="15"/>
  <c r="D14" i="15"/>
  <c r="D14" i="16"/>
  <c r="H14" i="16"/>
  <c r="I14" i="9"/>
  <c r="G14" i="9"/>
  <c r="H14" i="17"/>
  <c r="D14" i="17"/>
  <c r="G14" i="1"/>
  <c r="I13" i="1" s="1"/>
  <c r="I14" i="1"/>
  <c r="E13" i="1"/>
  <c r="H14" i="12"/>
  <c r="D14" i="12"/>
  <c r="H14" i="18"/>
  <c r="D14" i="18"/>
  <c r="I14" i="13"/>
  <c r="G14" i="13"/>
  <c r="I14" i="11"/>
  <c r="G14" i="11"/>
  <c r="G14" i="15"/>
  <c r="I14" i="15"/>
  <c r="H14" i="10"/>
  <c r="D14" i="10"/>
  <c r="I14" i="14"/>
  <c r="G14" i="14"/>
  <c r="I14" i="10"/>
  <c r="G14" i="10"/>
  <c r="I14" i="16"/>
  <c r="G14" i="16"/>
  <c r="I14" i="12"/>
  <c r="G14" i="12"/>
  <c r="I14" i="17"/>
  <c r="G14" i="17"/>
  <c r="H14" i="1"/>
  <c r="I2" i="1" s="1"/>
  <c r="B3" i="1" s="1"/>
  <c r="D14" i="1"/>
  <c r="H14" i="14"/>
  <c r="D14" i="14"/>
  <c r="G10" i="18"/>
  <c r="B9" i="18"/>
  <c r="B9" i="15"/>
  <c r="G10" i="15"/>
  <c r="G11" i="16"/>
  <c r="B10" i="16"/>
  <c r="G12" i="17"/>
  <c r="B11" i="17"/>
  <c r="G11" i="14"/>
  <c r="B10" i="14"/>
  <c r="B12" i="13"/>
  <c r="G13" i="13"/>
  <c r="B12" i="12"/>
  <c r="G13" i="12"/>
  <c r="G11" i="11"/>
  <c r="B10" i="11"/>
  <c r="G11" i="10"/>
  <c r="B10" i="10"/>
  <c r="G11" i="9"/>
  <c r="B10" i="9"/>
  <c r="G11" i="8"/>
  <c r="B10" i="8"/>
  <c r="G10" i="6"/>
  <c r="B9" i="6"/>
  <c r="G11" i="1"/>
  <c r="B10" i="1"/>
  <c r="G12" i="16" l="1"/>
  <c r="B11" i="16"/>
  <c r="G11" i="15"/>
  <c r="B10" i="15"/>
  <c r="G13" i="17"/>
  <c r="B12" i="17"/>
  <c r="G11" i="18"/>
  <c r="B10" i="18"/>
  <c r="G12" i="14"/>
  <c r="B11" i="14"/>
  <c r="B13" i="13"/>
  <c r="I13" i="13"/>
  <c r="I2" i="13" s="1"/>
  <c r="B3" i="13" s="1"/>
  <c r="B13" i="12"/>
  <c r="I13" i="12"/>
  <c r="I2" i="12" s="1"/>
  <c r="B3" i="12" s="1"/>
  <c r="G12" i="11"/>
  <c r="B11" i="11"/>
  <c r="G12" i="10"/>
  <c r="B11" i="10"/>
  <c r="G12" i="9"/>
  <c r="B11" i="9"/>
  <c r="B11" i="8"/>
  <c r="G12" i="8"/>
  <c r="B10" i="6"/>
  <c r="G11" i="6"/>
  <c r="B11" i="1"/>
  <c r="G12" i="1"/>
  <c r="B13" i="17" l="1"/>
  <c r="I13" i="17"/>
  <c r="I2" i="17" s="1"/>
  <c r="B3" i="17" s="1"/>
  <c r="B11" i="15"/>
  <c r="G12" i="15"/>
  <c r="G12" i="18"/>
  <c r="B11" i="18"/>
  <c r="B12" i="16"/>
  <c r="G13" i="16"/>
  <c r="G13" i="14"/>
  <c r="B12" i="14"/>
  <c r="E13" i="13"/>
  <c r="D13" i="13" s="1"/>
  <c r="E13" i="12"/>
  <c r="D13" i="12" s="1"/>
  <c r="B12" i="11"/>
  <c r="G13" i="11"/>
  <c r="G13" i="10"/>
  <c r="B12" i="10"/>
  <c r="G13" i="9"/>
  <c r="B12" i="9"/>
  <c r="G13" i="8"/>
  <c r="B12" i="8"/>
  <c r="B11" i="6"/>
  <c r="G12" i="6"/>
  <c r="G13" i="1"/>
  <c r="B12" i="1"/>
  <c r="B12" i="18" l="1"/>
  <c r="G13" i="18"/>
  <c r="B13" i="16"/>
  <c r="I13" i="16"/>
  <c r="I2" i="16" s="1"/>
  <c r="B3" i="16" s="1"/>
  <c r="G13" i="15"/>
  <c r="B12" i="15"/>
  <c r="E13" i="17"/>
  <c r="D13" i="17" s="1"/>
  <c r="E12" i="13"/>
  <c r="B13" i="14"/>
  <c r="I13" i="14"/>
  <c r="I2" i="14" s="1"/>
  <c r="B3" i="14" s="1"/>
  <c r="E12" i="12"/>
  <c r="B13" i="11"/>
  <c r="I13" i="11"/>
  <c r="I2" i="11" s="1"/>
  <c r="B3" i="11" s="1"/>
  <c r="B13" i="10"/>
  <c r="I13" i="10"/>
  <c r="I2" i="10" s="1"/>
  <c r="B3" i="10" s="1"/>
  <c r="B13" i="9"/>
  <c r="I13" i="9"/>
  <c r="I2" i="9" s="1"/>
  <c r="B3" i="9" s="1"/>
  <c r="B13" i="8"/>
  <c r="G13" i="6"/>
  <c r="B12" i="6"/>
  <c r="B13" i="1"/>
  <c r="I13" i="15" l="1"/>
  <c r="I2" i="15" s="1"/>
  <c r="B3" i="15" s="1"/>
  <c r="B13" i="15"/>
  <c r="E12" i="17"/>
  <c r="E13" i="16"/>
  <c r="D13" i="16" s="1"/>
  <c r="B13" i="18"/>
  <c r="I13" i="18"/>
  <c r="I2" i="18" s="1"/>
  <c r="B3" i="18" s="1"/>
  <c r="E13" i="14"/>
  <c r="D13" i="14" s="1"/>
  <c r="D12" i="13"/>
  <c r="E11" i="13"/>
  <c r="D12" i="12"/>
  <c r="E11" i="12"/>
  <c r="E13" i="11"/>
  <c r="D13" i="11" s="1"/>
  <c r="E13" i="10"/>
  <c r="D13" i="10" s="1"/>
  <c r="E13" i="9"/>
  <c r="D13" i="9" s="1"/>
  <c r="E12" i="8"/>
  <c r="B13" i="6"/>
  <c r="G14" i="6"/>
  <c r="E13" i="18" l="1"/>
  <c r="D13" i="18" s="1"/>
  <c r="E12" i="16"/>
  <c r="D12" i="17"/>
  <c r="E11" i="17"/>
  <c r="E13" i="15"/>
  <c r="D13" i="15" s="1"/>
  <c r="D11" i="13"/>
  <c r="E10" i="13"/>
  <c r="E12" i="14"/>
  <c r="D11" i="12"/>
  <c r="E10" i="12"/>
  <c r="E12" i="11"/>
  <c r="E12" i="10"/>
  <c r="E12" i="9"/>
  <c r="D12" i="8"/>
  <c r="E11" i="8"/>
  <c r="I2" i="8"/>
  <c r="B3" i="8" s="1"/>
  <c r="D13" i="8"/>
  <c r="G15" i="6"/>
  <c r="B14" i="6"/>
  <c r="E12" i="15" l="1"/>
  <c r="D11" i="17"/>
  <c r="E10" i="17"/>
  <c r="D12" i="16"/>
  <c r="E11" i="16"/>
  <c r="E12" i="18"/>
  <c r="D12" i="15"/>
  <c r="E11" i="15"/>
  <c r="D12" i="14"/>
  <c r="E11" i="14"/>
  <c r="D10" i="13"/>
  <c r="E9" i="13"/>
  <c r="D10" i="12"/>
  <c r="E9" i="12"/>
  <c r="D12" i="11"/>
  <c r="E11" i="11"/>
  <c r="D12" i="10"/>
  <c r="E11" i="10"/>
  <c r="D12" i="9"/>
  <c r="E11" i="9"/>
  <c r="D11" i="8"/>
  <c r="E10" i="8"/>
  <c r="G16" i="6"/>
  <c r="B15" i="6"/>
  <c r="D11" i="15" l="1"/>
  <c r="E10" i="15"/>
  <c r="D12" i="18"/>
  <c r="E11" i="18"/>
  <c r="D11" i="16"/>
  <c r="E10" i="16"/>
  <c r="D10" i="17"/>
  <c r="E9" i="17"/>
  <c r="D11" i="14"/>
  <c r="E10" i="14"/>
  <c r="D9" i="13"/>
  <c r="E8" i="13"/>
  <c r="D9" i="12"/>
  <c r="E8" i="12"/>
  <c r="D11" i="11"/>
  <c r="E10" i="11"/>
  <c r="D11" i="10"/>
  <c r="E10" i="10"/>
  <c r="D11" i="9"/>
  <c r="E10" i="9"/>
  <c r="D10" i="8"/>
  <c r="E9" i="8"/>
  <c r="G17" i="6"/>
  <c r="B16" i="6"/>
  <c r="D10" i="16" l="1"/>
  <c r="E9" i="16"/>
  <c r="D10" i="15"/>
  <c r="E9" i="15"/>
  <c r="D9" i="17"/>
  <c r="E8" i="17"/>
  <c r="D11" i="18"/>
  <c r="E10" i="18"/>
  <c r="D8" i="13"/>
  <c r="E7" i="13"/>
  <c r="D10" i="14"/>
  <c r="E9" i="14"/>
  <c r="D8" i="12"/>
  <c r="E7" i="12"/>
  <c r="D10" i="11"/>
  <c r="E9" i="11"/>
  <c r="D10" i="10"/>
  <c r="E9" i="10"/>
  <c r="D10" i="9"/>
  <c r="E9" i="9"/>
  <c r="D9" i="8"/>
  <c r="E8" i="8"/>
  <c r="G18" i="6"/>
  <c r="B17" i="6"/>
  <c r="D8" i="17" l="1"/>
  <c r="E7" i="17"/>
  <c r="D9" i="16"/>
  <c r="E8" i="16"/>
  <c r="D10" i="18"/>
  <c r="E9" i="18"/>
  <c r="D9" i="15"/>
  <c r="E8" i="15"/>
  <c r="D7" i="13"/>
  <c r="E6" i="13"/>
  <c r="E5" i="13" s="1"/>
  <c r="D9" i="14"/>
  <c r="E8" i="14"/>
  <c r="D7" i="12"/>
  <c r="E6" i="12"/>
  <c r="E5" i="12" s="1"/>
  <c r="D9" i="11"/>
  <c r="E8" i="11"/>
  <c r="D9" i="10"/>
  <c r="E8" i="10"/>
  <c r="D9" i="9"/>
  <c r="E8" i="9"/>
  <c r="D8" i="8"/>
  <c r="E7" i="8"/>
  <c r="G19" i="6"/>
  <c r="B18" i="6"/>
  <c r="D9" i="18" l="1"/>
  <c r="E8" i="18"/>
  <c r="D8" i="15"/>
  <c r="E7" i="15"/>
  <c r="D7" i="17"/>
  <c r="E6" i="17"/>
  <c r="E5" i="17" s="1"/>
  <c r="D8" i="16"/>
  <c r="E7" i="16"/>
  <c r="D5" i="13"/>
  <c r="J13" i="13"/>
  <c r="D8" i="14"/>
  <c r="E7" i="14"/>
  <c r="D5" i="12"/>
  <c r="J13" i="12"/>
  <c r="D8" i="11"/>
  <c r="E7" i="11"/>
  <c r="D8" i="10"/>
  <c r="E7" i="10"/>
  <c r="D8" i="9"/>
  <c r="E7" i="9"/>
  <c r="D7" i="8"/>
  <c r="E6" i="8"/>
  <c r="E5" i="8" s="1"/>
  <c r="B19" i="6"/>
  <c r="G20" i="6"/>
  <c r="D7" i="16" l="1"/>
  <c r="E6" i="16"/>
  <c r="E5" i="16" s="1"/>
  <c r="D5" i="17"/>
  <c r="J13" i="17"/>
  <c r="D8" i="18"/>
  <c r="E7" i="18"/>
  <c r="D7" i="15"/>
  <c r="E6" i="15"/>
  <c r="E5" i="15" s="1"/>
  <c r="D7" i="14"/>
  <c r="E6" i="14"/>
  <c r="E5" i="14" s="1"/>
  <c r="D7" i="11"/>
  <c r="E6" i="11"/>
  <c r="E5" i="11" s="1"/>
  <c r="D7" i="10"/>
  <c r="E6" i="10"/>
  <c r="E5" i="10" s="1"/>
  <c r="D7" i="9"/>
  <c r="E6" i="9"/>
  <c r="E5" i="9" s="1"/>
  <c r="D5" i="8"/>
  <c r="G21" i="6"/>
  <c r="B20" i="6"/>
  <c r="D7" i="18" l="1"/>
  <c r="E6" i="18"/>
  <c r="E5" i="18" s="1"/>
  <c r="D5" i="15"/>
  <c r="J13" i="15"/>
  <c r="D5" i="16"/>
  <c r="J13" i="16"/>
  <c r="D5" i="14"/>
  <c r="J13" i="14"/>
  <c r="D5" i="11"/>
  <c r="J13" i="11"/>
  <c r="D5" i="10"/>
  <c r="J13" i="10"/>
  <c r="D5" i="9"/>
  <c r="J13" i="9"/>
  <c r="B21" i="6"/>
  <c r="G22" i="6"/>
  <c r="D5" i="18" l="1"/>
  <c r="J13" i="18"/>
  <c r="G23" i="6"/>
  <c r="B22" i="6"/>
  <c r="B23" i="6" l="1"/>
  <c r="G24" i="6"/>
  <c r="G25" i="6" l="1"/>
  <c r="B24" i="6"/>
  <c r="G26" i="6" l="1"/>
  <c r="B25" i="6"/>
  <c r="B26" i="6" l="1"/>
  <c r="D26" i="6" l="1"/>
  <c r="E25" i="6"/>
  <c r="D25" i="6" l="1"/>
  <c r="E24" i="6"/>
  <c r="D24" i="6" l="1"/>
  <c r="E23" i="6"/>
  <c r="D23" i="6" l="1"/>
  <c r="E22" i="6"/>
  <c r="D22" i="6" l="1"/>
  <c r="E21" i="6"/>
  <c r="D21" i="6" l="1"/>
  <c r="E20" i="6"/>
  <c r="D20" i="6" l="1"/>
  <c r="E19" i="6"/>
  <c r="D19" i="6" l="1"/>
  <c r="E18" i="6"/>
  <c r="D18" i="6" l="1"/>
  <c r="E17" i="6"/>
  <c r="D17" i="6" l="1"/>
  <c r="E16" i="6"/>
  <c r="D16" i="6" l="1"/>
  <c r="E15" i="6"/>
  <c r="D15" i="6" l="1"/>
  <c r="E14" i="6"/>
  <c r="D14" i="6" l="1"/>
  <c r="E13" i="6"/>
  <c r="D13" i="6" l="1"/>
  <c r="E12" i="6"/>
  <c r="D13" i="1"/>
  <c r="E12" i="1"/>
  <c r="D12" i="6" l="1"/>
  <c r="E11" i="6"/>
  <c r="D12" i="1"/>
  <c r="E11" i="1"/>
  <c r="D11" i="6" l="1"/>
  <c r="E10" i="6"/>
  <c r="D11" i="1"/>
  <c r="E10" i="1"/>
  <c r="D10" i="6" l="1"/>
  <c r="E9" i="6"/>
  <c r="D10" i="1"/>
  <c r="E9" i="1"/>
  <c r="D9" i="6" l="1"/>
  <c r="E8" i="6"/>
  <c r="D9" i="1"/>
  <c r="E8" i="1"/>
  <c r="D8" i="6" l="1"/>
  <c r="E7" i="6"/>
  <c r="D8" i="1"/>
  <c r="E7" i="1"/>
  <c r="D7" i="6" l="1"/>
  <c r="E6" i="6"/>
  <c r="E5" i="6" s="1"/>
  <c r="D5" i="6" s="1"/>
  <c r="D7" i="1"/>
  <c r="E6" i="1"/>
  <c r="E5" i="1" s="1"/>
  <c r="D5" i="1" l="1"/>
  <c r="J13" i="1"/>
</calcChain>
</file>

<file path=xl/sharedStrings.xml><?xml version="1.0" encoding="utf-8"?>
<sst xmlns="http://schemas.openxmlformats.org/spreadsheetml/2006/main" count="299" uniqueCount="62">
  <si>
    <t xml:space="preserve">year </t>
  </si>
  <si>
    <t>country</t>
  </si>
  <si>
    <t>China</t>
  </si>
  <si>
    <t>Per adult net wealth (survey)</t>
  </si>
  <si>
    <t>N. Households</t>
  </si>
  <si>
    <t>average</t>
  </si>
  <si>
    <t>Raw data on distribution of per adult net wealth (CHIP 2002)</t>
    <phoneticPr fontId="0" type="noConversion"/>
  </si>
  <si>
    <t>thr</t>
  </si>
  <si>
    <t>p</t>
  </si>
  <si>
    <t>bracketavg</t>
  </si>
  <si>
    <t>b</t>
  </si>
  <si>
    <t>ytop</t>
  </si>
  <si>
    <t>yint</t>
  </si>
  <si>
    <t>f</t>
  </si>
  <si>
    <t>-</t>
    <phoneticPr fontId="0" type="noConversion"/>
  </si>
  <si>
    <t xml:space="preserve">Private Wealth per Adult: comparison between series </t>
  </si>
  <si>
    <t>Non-financial Assets per adult</t>
    <phoneticPr fontId="0" type="noConversion"/>
  </si>
  <si>
    <t>Financial Assets per adult</t>
    <phoneticPr fontId="0" type="noConversion"/>
  </si>
  <si>
    <t>Debt per adult</t>
    <phoneticPr fontId="0" type="noConversion"/>
  </si>
  <si>
    <t>Net Wealth per adult (current yuans)</t>
  </si>
  <si>
    <t>Private Investable Wealth per adult (current yuans)</t>
  </si>
  <si>
    <t>Source:</t>
    <phoneticPr fontId="0" type="noConversion"/>
  </si>
  <si>
    <t>PYZ (2016)</t>
    <phoneticPr fontId="0" type="noConversion"/>
  </si>
  <si>
    <t>CS</t>
    <phoneticPr fontId="0" type="noConversion"/>
  </si>
  <si>
    <r>
      <t>CHIP/</t>
    </r>
    <r>
      <rPr>
        <b/>
        <sz val="12"/>
        <color theme="1"/>
        <rFont val="Arial"/>
        <family val="2"/>
      </rPr>
      <t>CFPS</t>
    </r>
  </si>
  <si>
    <t>N. adults (millions)</t>
  </si>
  <si>
    <t>Surveys (CHIP-CFPS)</t>
  </si>
  <si>
    <t xml:space="preserve">BCG </t>
    <phoneticPr fontId="0" type="noConversion"/>
  </si>
  <si>
    <t>BAIN</t>
    <phoneticPr fontId="0" type="noConversion"/>
  </si>
  <si>
    <r>
      <rPr>
        <b/>
        <sz val="12"/>
        <color theme="1"/>
        <rFont val="Arial"/>
        <family val="2"/>
      </rPr>
      <t>Remarks:</t>
    </r>
    <r>
      <rPr>
        <sz val="12"/>
        <color theme="1"/>
        <rFont val="Arial"/>
        <family val="2"/>
      </rPr>
      <t>Investable wealth is the market value of deposit, treasure bonds, funds, stock, financial product and other investing product. It does not include real estates, collections, consumptions, durables,assets of private owned business and lands. In our research Investable wealth=financial assets-unlisted equity.</t>
    </r>
  </si>
  <si>
    <t>Wealth Rankings (Hurun Rich Lists) in China 2001-2016</t>
  </si>
  <si>
    <t>Year</t>
    <phoneticPr fontId="0" type="noConversion"/>
  </si>
  <si>
    <t>N. families in Hurun list</t>
  </si>
  <si>
    <t>Average  family wealth in Hurun list (billion current yuan)</t>
  </si>
  <si>
    <t>Family wealth brackets</t>
  </si>
  <si>
    <t>Inverted Pareto coefficient (b = Mean /Lower bound)</t>
  </si>
  <si>
    <t>Hurub Weath in % Aggregrate private wealth</t>
  </si>
  <si>
    <t>Average number of adults per family</t>
  </si>
  <si>
    <t>N. adults in Hurun list</t>
  </si>
  <si>
    <t>Percentile p</t>
  </si>
  <si>
    <t>Average  adult wealth in Hurun list (billion current yuan)</t>
  </si>
  <si>
    <t>Adult wealth brackets</t>
  </si>
  <si>
    <t>Notes</t>
    <phoneticPr fontId="0" type="noConversion"/>
  </si>
  <si>
    <t>lower Bound</t>
    <phoneticPr fontId="0" type="noConversion"/>
  </si>
  <si>
    <t>Upper Bound</t>
    <phoneticPr fontId="0" type="noConversion"/>
  </si>
  <si>
    <t>Unit</t>
    <phoneticPr fontId="0" type="noConversion"/>
  </si>
  <si>
    <t>Exclude one observation whose birth place is Hong Kong</t>
    <phoneticPr fontId="0" type="noConversion"/>
  </si>
  <si>
    <t>No Birthe place info, we include all the observation</t>
    <phoneticPr fontId="0" type="noConversion"/>
  </si>
  <si>
    <t>All from China mainland</t>
    <phoneticPr fontId="0" type="noConversion"/>
  </si>
  <si>
    <t xml:space="preserve">Note: From 1999 to 2002 Huren worked at Forbes editing the richlist for China mainland. From 2003 Huren left Forbes and started his own richlist. </t>
    <phoneticPr fontId="0" type="noConversion"/>
  </si>
  <si>
    <t xml:space="preserve">           Data in 1999 and 2000 is still missing</t>
    <phoneticPr fontId="0" type="noConversion"/>
  </si>
  <si>
    <t>Average number of adults per Hurun family</t>
  </si>
  <si>
    <t>Benchmark : 2010115</t>
  </si>
  <si>
    <t>Upgrade factor</t>
  </si>
  <si>
    <t>beta=log[(1-p1)/(1-p2)]/log[s1/s2]</t>
  </si>
  <si>
    <t>(2002120 and higher: logically inconsistent, average wealth &gt; national accounts)</t>
  </si>
  <si>
    <t>Variants of corrected tabulated wealth data for 2002 (combining wealth survey and Hurun wealth rankings)</t>
  </si>
  <si>
    <t>2002100 : raw wealth tabulation cut at p=0.90</t>
  </si>
  <si>
    <t>2002200: raw wealth tabulation cut at p=0.99</t>
  </si>
  <si>
    <t>2002110, 2002111,…, 2002120: upgrade factor =1.0,1.1,…,2.2 for average wealth between p=0.90 and Hurun cutoff</t>
  </si>
  <si>
    <t>(change this number of run generalized Pareto extrapolation with other parameter)</t>
  </si>
  <si>
    <t>(20-12-2016, revised 11-04-2017)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</si>
</sst>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0_ "/>
    <numFmt numFmtId="165" formatCode="0.0000"/>
    <numFmt numFmtId="166" formatCode="0.0000_ "/>
    <numFmt numFmtId="167" formatCode="_ * #,##0.00_)\ _€_ ;_ * \(#,##0.00\)\ _€_ ;_ * &quot;-&quot;??_)\ _€_ ;_ @_ "/>
    <numFmt numFmtId="168" formatCode="\$#,##0\ ;\(\$#,##0\)"/>
    <numFmt numFmtId="169" formatCode="0_ "/>
    <numFmt numFmtId="170" formatCode="#,##0_);[Red]\(#,##0\)"/>
    <numFmt numFmtId="171" formatCode="#,##0.000_ "/>
    <numFmt numFmtId="172" formatCode="#,##0.0_ "/>
    <numFmt numFmtId="173" formatCode="0.0%"/>
    <numFmt numFmtId="174" formatCode="0.0"/>
    <numFmt numFmtId="175" formatCode="#,##0.000000"/>
    <numFmt numFmtId="176" formatCode="0.0000000"/>
    <numFmt numFmtId="177" formatCode="0.0000000_ "/>
  </numFmts>
  <fonts count="36">
    <font>
      <sz val="11"/>
      <color theme="1"/>
      <name val="Calibri"/>
      <family val="2"/>
      <scheme val="minor"/>
    </font>
    <font>
      <sz val="11"/>
      <color theme="1"/>
      <name val="Calibri"/>
      <family val="2"/>
      <scheme val="minor"/>
    </font>
    <font>
      <sz val="12"/>
      <color theme="1"/>
      <name val="Calibri"/>
      <family val="2"/>
      <scheme val="minor"/>
    </font>
    <font>
      <sz val="12"/>
      <color theme="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2"/>
      <color indexed="24"/>
      <name val="Arial"/>
      <family val="2"/>
    </font>
    <font>
      <b/>
      <sz val="8"/>
      <color indexed="24"/>
      <name val="Times New Roman"/>
      <family val="1"/>
    </font>
    <font>
      <sz val="8"/>
      <color indexed="24"/>
      <name val="Times New Roman"/>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0"/>
      <name val="Arial"/>
      <family val="2"/>
    </font>
    <font>
      <sz val="11"/>
      <color indexed="60"/>
      <name val="Calibri"/>
      <family val="2"/>
    </font>
    <font>
      <sz val="10"/>
      <name val="MS Sans Serif"/>
      <family val="2"/>
    </font>
    <font>
      <sz val="10"/>
      <name val="Verdana"/>
      <family val="2"/>
    </font>
    <font>
      <b/>
      <sz val="11"/>
      <color indexed="63"/>
      <name val="Calibri"/>
      <family val="2"/>
    </font>
    <font>
      <sz val="12"/>
      <color indexed="8"/>
      <name val="Calibri"/>
      <family val="2"/>
    </font>
    <font>
      <sz val="11"/>
      <name val="Calibri"/>
      <family val="2"/>
    </font>
    <font>
      <sz val="7"/>
      <name val="Helvetica"/>
    </font>
    <font>
      <b/>
      <sz val="18"/>
      <color indexed="56"/>
      <name val="Cambria"/>
      <family val="2"/>
    </font>
    <font>
      <sz val="11"/>
      <color indexed="10"/>
      <name val="Calibri"/>
      <family val="2"/>
    </font>
    <font>
      <sz val="11"/>
      <color theme="1"/>
      <name val="Calibri"/>
      <family val="2"/>
      <charset val="134"/>
      <scheme val="minor"/>
    </font>
    <font>
      <sz val="12"/>
      <name val="宋体"/>
      <family val="3"/>
      <charset val="134"/>
    </font>
    <font>
      <sz val="11"/>
      <color theme="1"/>
      <name val="Times New Roman"/>
      <family val="1"/>
    </font>
    <font>
      <b/>
      <sz val="14"/>
      <color theme="1"/>
      <name val="Arial"/>
      <family val="2"/>
    </font>
    <font>
      <sz val="8"/>
      <color theme="1"/>
      <name val="Times New Roman"/>
      <family val="1"/>
    </font>
    <font>
      <b/>
      <sz val="12"/>
      <color theme="1"/>
      <name val="Arial"/>
      <family val="2"/>
    </font>
  </fonts>
  <fills count="2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diagonal/>
    </border>
    <border>
      <left/>
      <right/>
      <top style="thick">
        <color auto="1"/>
      </top>
      <bottom/>
      <diagonal/>
    </border>
    <border>
      <left/>
      <right style="thick">
        <color auto="1"/>
      </right>
      <top style="thick">
        <color auto="1"/>
      </top>
      <bottom/>
      <diagonal/>
    </border>
    <border>
      <left/>
      <right/>
      <top/>
      <bottom style="medium">
        <color indexed="64"/>
      </bottom>
      <diagonal/>
    </border>
    <border>
      <left/>
      <right style="thick">
        <color auto="1"/>
      </right>
      <top/>
      <bottom style="medium">
        <color indexed="64"/>
      </bottom>
      <diagonal/>
    </border>
    <border>
      <left style="thick">
        <color auto="1"/>
      </left>
      <right/>
      <top/>
      <bottom/>
      <diagonal/>
    </border>
    <border>
      <left/>
      <right/>
      <top style="medium">
        <color indexed="64"/>
      </top>
      <bottom/>
      <diagonal/>
    </border>
    <border>
      <left/>
      <right style="thin">
        <color auto="1"/>
      </right>
      <top style="medium">
        <color indexed="64"/>
      </top>
      <bottom/>
      <diagonal/>
    </border>
    <border>
      <left style="thin">
        <color auto="1"/>
      </left>
      <right/>
      <top style="medium">
        <color indexed="64"/>
      </top>
      <bottom/>
      <diagonal/>
    </border>
    <border>
      <left/>
      <right style="thick">
        <color auto="1"/>
      </right>
      <top/>
      <bottom/>
      <diagonal/>
    </border>
    <border>
      <left style="thick">
        <color auto="1"/>
      </left>
      <right/>
      <top/>
      <bottom style="thin">
        <color indexed="64"/>
      </bottom>
      <diagonal/>
    </border>
    <border>
      <left/>
      <right/>
      <top/>
      <bottom style="thin">
        <color indexed="64"/>
      </bottom>
      <diagonal/>
    </border>
    <border>
      <left/>
      <right style="thin">
        <color auto="1"/>
      </right>
      <top/>
      <bottom style="thin">
        <color indexed="64"/>
      </bottom>
      <diagonal/>
    </border>
    <border>
      <left style="thin">
        <color auto="1"/>
      </left>
      <right/>
      <top/>
      <bottom style="thin">
        <color indexed="64"/>
      </bottom>
      <diagonal/>
    </border>
    <border>
      <left/>
      <right style="thick">
        <color auto="1"/>
      </right>
      <top/>
      <bottom style="thin">
        <color indexed="64"/>
      </bottom>
      <diagonal/>
    </border>
    <border>
      <left style="thick">
        <color auto="1"/>
      </left>
      <right/>
      <top/>
      <bottom style="medium">
        <color indexed="64"/>
      </bottom>
      <diagonal/>
    </border>
    <border>
      <left/>
      <right style="thin">
        <color auto="1"/>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auto="1"/>
      </right>
      <top/>
      <bottom/>
      <diagonal/>
    </border>
    <border>
      <left style="thick">
        <color auto="1"/>
      </left>
      <right/>
      <top/>
      <bottom style="hair">
        <color auto="1"/>
      </bottom>
      <diagonal/>
    </border>
    <border>
      <left/>
      <right/>
      <top/>
      <bottom style="hair">
        <color auto="1"/>
      </bottom>
      <diagonal/>
    </border>
    <border>
      <left style="thin">
        <color auto="1"/>
      </left>
      <right/>
      <top/>
      <bottom style="hair">
        <color auto="1"/>
      </bottom>
      <diagonal/>
    </border>
    <border>
      <left/>
      <right style="thin">
        <color auto="1"/>
      </right>
      <top/>
      <bottom style="hair">
        <color auto="1"/>
      </bottom>
      <diagonal/>
    </border>
    <border>
      <left/>
      <right style="thick">
        <color auto="1"/>
      </right>
      <top/>
      <bottom style="hair">
        <color auto="1"/>
      </bottom>
      <diagonal/>
    </border>
    <border>
      <left style="thick">
        <color auto="1"/>
      </left>
      <right/>
      <top/>
      <bottom style="thick">
        <color auto="1"/>
      </bottom>
      <diagonal/>
    </border>
    <border>
      <left/>
      <right/>
      <top/>
      <bottom style="thick">
        <color auto="1"/>
      </bottom>
      <diagonal/>
    </border>
    <border>
      <left style="thin">
        <color auto="1"/>
      </left>
      <right/>
      <top/>
      <bottom style="thick">
        <color auto="1"/>
      </bottom>
      <diagonal/>
    </border>
    <border>
      <left/>
      <right style="thin">
        <color auto="1"/>
      </right>
      <top/>
      <bottom style="thick">
        <color auto="1"/>
      </bottom>
      <diagonal/>
    </border>
    <border>
      <left/>
      <right style="thick">
        <color auto="1"/>
      </right>
      <top/>
      <bottom style="thick">
        <color auto="1"/>
      </bottom>
      <diagonal/>
    </border>
  </borders>
  <cellStyleXfs count="84">
    <xf numFmtId="0" fontId="0"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3" borderId="0" applyNumberFormat="0" applyBorder="0" applyAlignment="0" applyProtection="0"/>
    <xf numFmtId="0" fontId="7" fillId="16" borderId="1" applyNumberFormat="0" applyAlignment="0" applyProtection="0"/>
    <xf numFmtId="0" fontId="8" fillId="17" borderId="2" applyNumberFormat="0" applyAlignment="0" applyProtection="0"/>
    <xf numFmtId="0" fontId="9"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3" fontId="9" fillId="0" borderId="0" applyFon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0" applyNumberFormat="0" applyFill="0" applyBorder="0" applyAlignment="0" applyProtection="0"/>
    <xf numFmtId="0" fontId="19" fillId="0" borderId="6" applyNumberFormat="0" applyFill="0" applyAlignment="0" applyProtection="0"/>
    <xf numFmtId="167" fontId="3" fillId="0" borderId="0" applyFont="0" applyFill="0" applyBorder="0" applyAlignment="0" applyProtection="0"/>
    <xf numFmtId="168" fontId="9" fillId="0" borderId="0" applyFont="0" applyFill="0" applyBorder="0" applyAlignment="0" applyProtection="0"/>
    <xf numFmtId="0" fontId="20" fillId="0" borderId="0"/>
    <xf numFmtId="0" fontId="21" fillId="18" borderId="0" applyNumberFormat="0" applyBorder="0" applyAlignment="0" applyProtection="0"/>
    <xf numFmtId="0" fontId="3" fillId="0" borderId="0"/>
    <xf numFmtId="0" fontId="3" fillId="0" borderId="0"/>
    <xf numFmtId="0" fontId="1" fillId="0" borderId="0"/>
    <xf numFmtId="0" fontId="20" fillId="0" borderId="0"/>
    <xf numFmtId="0" fontId="9" fillId="0" borderId="0"/>
    <xf numFmtId="0" fontId="9" fillId="0" borderId="0"/>
    <xf numFmtId="0" fontId="20" fillId="0" borderId="0"/>
    <xf numFmtId="0" fontId="3" fillId="0" borderId="0"/>
    <xf numFmtId="0" fontId="3" fillId="0" borderId="0"/>
    <xf numFmtId="0" fontId="20" fillId="0" borderId="0"/>
    <xf numFmtId="0" fontId="22" fillId="0" borderId="0"/>
    <xf numFmtId="0" fontId="23" fillId="0" borderId="0"/>
    <xf numFmtId="0" fontId="20" fillId="0" borderId="0"/>
    <xf numFmtId="0" fontId="20" fillId="0" borderId="0"/>
    <xf numFmtId="0" fontId="2" fillId="0" borderId="0"/>
    <xf numFmtId="0" fontId="3" fillId="0" borderId="0"/>
    <xf numFmtId="0" fontId="3" fillId="0" borderId="0"/>
    <xf numFmtId="0" fontId="3" fillId="0" borderId="0"/>
    <xf numFmtId="0" fontId="20" fillId="19" borderId="7" applyNumberFormat="0" applyFont="0" applyAlignment="0" applyProtection="0"/>
    <xf numFmtId="0" fontId="24" fillId="16"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9" fontId="2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0" fillId="0" borderId="0"/>
    <xf numFmtId="0" fontId="20" fillId="0" borderId="0"/>
    <xf numFmtId="0" fontId="27" fillId="0" borderId="9">
      <alignment horizontal="center"/>
    </xf>
    <xf numFmtId="0" fontId="28" fillId="0" borderId="0" applyNumberFormat="0" applyFill="0" applyBorder="0" applyAlignment="0" applyProtection="0"/>
    <xf numFmtId="2" fontId="9" fillId="0" borderId="0" applyFont="0" applyFill="0" applyBorder="0" applyAlignment="0" applyProtection="0"/>
    <xf numFmtId="0" fontId="29" fillId="0" borderId="0" applyNumberFormat="0" applyFill="0" applyBorder="0" applyAlignment="0" applyProtection="0"/>
    <xf numFmtId="0" fontId="30" fillId="0" borderId="0">
      <alignment vertical="center"/>
    </xf>
    <xf numFmtId="0" fontId="2" fillId="0" borderId="0"/>
    <xf numFmtId="0" fontId="31" fillId="0" borderId="0">
      <alignment vertical="center"/>
    </xf>
  </cellStyleXfs>
  <cellXfs count="136">
    <xf numFmtId="0" fontId="0" fillId="0" borderId="0" xfId="0"/>
    <xf numFmtId="164" fontId="3" fillId="0" borderId="0" xfId="1" applyNumberFormat="1" applyFont="1" applyAlignment="1">
      <alignment horizontal="center"/>
    </xf>
    <xf numFmtId="0" fontId="3" fillId="0" borderId="0" xfId="1" applyFont="1" applyAlignment="1">
      <alignment horizontal="center"/>
    </xf>
    <xf numFmtId="0" fontId="0" fillId="0" borderId="0" xfId="0" applyFont="1"/>
    <xf numFmtId="0" fontId="3" fillId="0" borderId="0" xfId="0" applyFont="1"/>
    <xf numFmtId="164" fontId="3" fillId="0" borderId="0" xfId="0" applyNumberFormat="1" applyFont="1"/>
    <xf numFmtId="164" fontId="3" fillId="0" borderId="0" xfId="0" applyNumberFormat="1" applyFont="1" applyAlignment="1">
      <alignment horizontal="center"/>
    </xf>
    <xf numFmtId="0" fontId="3" fillId="0" borderId="0" xfId="0" applyFont="1" applyAlignment="1">
      <alignment horizontal="center"/>
    </xf>
    <xf numFmtId="0" fontId="0" fillId="0" borderId="0" xfId="1" applyFont="1"/>
    <xf numFmtId="164" fontId="3" fillId="0" borderId="0" xfId="0" applyNumberFormat="1" applyFont="1" applyBorder="1" applyAlignment="1">
      <alignment horizontal="center"/>
    </xf>
    <xf numFmtId="3" fontId="3" fillId="0" borderId="0" xfId="0" applyNumberFormat="1" applyFont="1" applyAlignment="1">
      <alignment horizontal="center"/>
    </xf>
    <xf numFmtId="3" fontId="3" fillId="0" borderId="0" xfId="1" applyNumberFormat="1" applyFont="1" applyAlignment="1">
      <alignment horizontal="center"/>
    </xf>
    <xf numFmtId="165" fontId="3" fillId="0" borderId="0" xfId="0" applyNumberFormat="1" applyFont="1" applyAlignment="1">
      <alignment horizontal="center"/>
    </xf>
    <xf numFmtId="0" fontId="3" fillId="0" borderId="0" xfId="1" applyFont="1" applyFill="1" applyAlignment="1">
      <alignment horizontal="center"/>
    </xf>
    <xf numFmtId="166" fontId="3" fillId="0" borderId="0" xfId="0" applyNumberFormat="1" applyFont="1" applyAlignment="1">
      <alignment horizontal="center"/>
    </xf>
    <xf numFmtId="164" fontId="0" fillId="0" borderId="0" xfId="0" applyNumberFormat="1" applyFont="1"/>
    <xf numFmtId="169" fontId="32" fillId="0" borderId="0" xfId="0" applyNumberFormat="1" applyFont="1"/>
    <xf numFmtId="170" fontId="32" fillId="0" borderId="0" xfId="0" applyNumberFormat="1" applyFont="1" applyFill="1" applyAlignment="1">
      <alignment horizontal="center"/>
    </xf>
    <xf numFmtId="164" fontId="32" fillId="0" borderId="0" xfId="0" applyNumberFormat="1" applyFont="1" applyFill="1" applyBorder="1" applyAlignment="1">
      <alignment horizontal="center"/>
    </xf>
    <xf numFmtId="164" fontId="32" fillId="0" borderId="0" xfId="0" applyNumberFormat="1" applyFont="1" applyFill="1" applyAlignment="1">
      <alignment horizontal="center"/>
    </xf>
    <xf numFmtId="164" fontId="32" fillId="0" borderId="0" xfId="0" applyNumberFormat="1" applyFont="1" applyFill="1"/>
    <xf numFmtId="164" fontId="32" fillId="0" borderId="0" xfId="0" applyNumberFormat="1" applyFont="1" applyBorder="1"/>
    <xf numFmtId="164" fontId="32" fillId="0" borderId="0" xfId="0" applyNumberFormat="1" applyFont="1"/>
    <xf numFmtId="169" fontId="3" fillId="0" borderId="10" xfId="0" applyNumberFormat="1" applyFont="1" applyBorder="1"/>
    <xf numFmtId="170" fontId="3" fillId="0" borderId="12" xfId="0" applyNumberFormat="1" applyFont="1" applyBorder="1" applyAlignment="1">
      <alignment horizontal="center" wrapText="1"/>
    </xf>
    <xf numFmtId="164" fontId="34" fillId="0" borderId="0" xfId="0" applyNumberFormat="1" applyFont="1" applyFill="1" applyAlignment="1">
      <alignment wrapText="1"/>
    </xf>
    <xf numFmtId="164" fontId="32" fillId="0" borderId="0" xfId="0" applyNumberFormat="1" applyFont="1" applyAlignment="1">
      <alignment horizontal="center" wrapText="1"/>
    </xf>
    <xf numFmtId="169" fontId="3" fillId="0" borderId="14" xfId="0" applyNumberFormat="1" applyFont="1" applyBorder="1" applyAlignment="1">
      <alignment horizontal="center"/>
    </xf>
    <xf numFmtId="164" fontId="3" fillId="0" borderId="15" xfId="0" applyNumberFormat="1" applyFont="1" applyFill="1" applyBorder="1" applyAlignment="1">
      <alignment horizontal="center" vertical="center" wrapText="1"/>
    </xf>
    <xf numFmtId="164" fontId="34" fillId="0" borderId="0" xfId="0" applyNumberFormat="1" applyFont="1" applyBorder="1" applyAlignment="1">
      <alignment wrapText="1"/>
    </xf>
    <xf numFmtId="164" fontId="34" fillId="0" borderId="0" xfId="0" applyNumberFormat="1" applyFont="1" applyAlignment="1">
      <alignment wrapText="1"/>
    </xf>
    <xf numFmtId="169" fontId="3" fillId="0" borderId="19" xfId="0" applyNumberFormat="1" applyFont="1" applyBorder="1" applyAlignment="1">
      <alignment vertical="center" wrapText="1"/>
    </xf>
    <xf numFmtId="164" fontId="3" fillId="0" borderId="20" xfId="0" applyNumberFormat="1" applyFont="1" applyFill="1" applyBorder="1" applyAlignment="1">
      <alignment horizontal="center" vertical="center" wrapText="1"/>
    </xf>
    <xf numFmtId="169" fontId="3" fillId="0" borderId="24" xfId="0" applyNumberFormat="1" applyFont="1" applyBorder="1" applyAlignment="1">
      <alignment vertical="center" wrapText="1"/>
    </xf>
    <xf numFmtId="164" fontId="3" fillId="0" borderId="12" xfId="0" applyNumberFormat="1" applyFont="1" applyFill="1" applyBorder="1" applyAlignment="1">
      <alignment horizontal="center" vertical="center" wrapText="1"/>
    </xf>
    <xf numFmtId="164" fontId="3" fillId="0" borderId="25" xfId="0" applyNumberFormat="1" applyFont="1" applyFill="1" applyBorder="1" applyAlignment="1">
      <alignment horizontal="center" vertical="center" wrapText="1"/>
    </xf>
    <xf numFmtId="164" fontId="3" fillId="0" borderId="26" xfId="0" applyNumberFormat="1" applyFont="1" applyFill="1" applyBorder="1" applyAlignment="1">
      <alignment horizontal="center" vertical="center" wrapText="1"/>
    </xf>
    <xf numFmtId="164" fontId="3" fillId="0" borderId="27" xfId="0" applyNumberFormat="1" applyFont="1" applyFill="1" applyBorder="1" applyAlignment="1">
      <alignment horizontal="center" vertical="center" wrapText="1"/>
    </xf>
    <xf numFmtId="164" fontId="3" fillId="0" borderId="13" xfId="0" applyNumberFormat="1" applyFont="1" applyFill="1" applyBorder="1" applyAlignment="1">
      <alignment horizontal="center" vertical="center" wrapText="1"/>
    </xf>
    <xf numFmtId="169" fontId="3" fillId="0" borderId="14" xfId="0" applyNumberFormat="1" applyFont="1" applyBorder="1"/>
    <xf numFmtId="170" fontId="3" fillId="0" borderId="0" xfId="0" applyNumberFormat="1" applyFont="1" applyFill="1" applyBorder="1" applyAlignment="1">
      <alignment horizontal="center" wrapText="1"/>
    </xf>
    <xf numFmtId="170" fontId="3" fillId="0" borderId="9" xfId="0" applyNumberFormat="1" applyFont="1" applyFill="1" applyBorder="1" applyAlignment="1">
      <alignment horizontal="center" wrapText="1"/>
    </xf>
    <xf numFmtId="170" fontId="3" fillId="0" borderId="28" xfId="0" applyNumberFormat="1" applyFont="1" applyFill="1" applyBorder="1" applyAlignment="1">
      <alignment horizontal="center" wrapText="1"/>
    </xf>
    <xf numFmtId="164" fontId="3" fillId="0" borderId="9" xfId="0" applyNumberFormat="1" applyFont="1" applyFill="1" applyBorder="1" applyAlignment="1">
      <alignment horizontal="center" wrapText="1"/>
    </xf>
    <xf numFmtId="164" fontId="3" fillId="0" borderId="0" xfId="0" applyNumberFormat="1" applyFont="1" applyFill="1" applyBorder="1" applyAlignment="1">
      <alignment horizontal="center" wrapText="1"/>
    </xf>
    <xf numFmtId="164" fontId="3" fillId="0" borderId="28" xfId="0" applyNumberFormat="1" applyFont="1" applyFill="1" applyBorder="1" applyAlignment="1">
      <alignment horizontal="center" wrapText="1"/>
    </xf>
    <xf numFmtId="164" fontId="3" fillId="0" borderId="18" xfId="0" applyNumberFormat="1" applyFont="1" applyFill="1" applyBorder="1" applyAlignment="1">
      <alignment horizontal="center" wrapText="1"/>
    </xf>
    <xf numFmtId="169" fontId="3" fillId="0" borderId="29" xfId="0" applyNumberFormat="1" applyFont="1" applyBorder="1"/>
    <xf numFmtId="170" fontId="3" fillId="0" borderId="30" xfId="0" applyNumberFormat="1" applyFont="1" applyFill="1" applyBorder="1" applyAlignment="1">
      <alignment horizontal="center" wrapText="1"/>
    </xf>
    <xf numFmtId="170" fontId="3" fillId="0" borderId="31" xfId="0" applyNumberFormat="1" applyFont="1" applyFill="1" applyBorder="1" applyAlignment="1">
      <alignment horizontal="center" wrapText="1"/>
    </xf>
    <xf numFmtId="170" fontId="3" fillId="0" borderId="32" xfId="0" applyNumberFormat="1" applyFont="1" applyFill="1" applyBorder="1" applyAlignment="1">
      <alignment horizontal="center" wrapText="1"/>
    </xf>
    <xf numFmtId="164" fontId="3" fillId="0" borderId="31" xfId="0" applyNumberFormat="1" applyFont="1" applyFill="1" applyBorder="1" applyAlignment="1">
      <alignment horizontal="center" wrapText="1"/>
    </xf>
    <xf numFmtId="164" fontId="3" fillId="0" borderId="30" xfId="0" applyNumberFormat="1" applyFont="1" applyFill="1" applyBorder="1" applyAlignment="1">
      <alignment horizontal="center" wrapText="1"/>
    </xf>
    <xf numFmtId="164" fontId="3" fillId="0" borderId="32" xfId="0" applyNumberFormat="1" applyFont="1" applyFill="1" applyBorder="1" applyAlignment="1">
      <alignment horizontal="center" wrapText="1"/>
    </xf>
    <xf numFmtId="164" fontId="3" fillId="0" borderId="33" xfId="0" applyNumberFormat="1" applyFont="1" applyFill="1" applyBorder="1" applyAlignment="1">
      <alignment horizontal="center" wrapText="1"/>
    </xf>
    <xf numFmtId="170" fontId="3" fillId="0" borderId="0" xfId="0" applyNumberFormat="1" applyFont="1" applyFill="1" applyBorder="1" applyAlignment="1">
      <alignment horizontal="center"/>
    </xf>
    <xf numFmtId="170" fontId="3" fillId="0" borderId="9" xfId="0" applyNumberFormat="1" applyFont="1" applyFill="1" applyBorder="1" applyAlignment="1">
      <alignment horizontal="center"/>
    </xf>
    <xf numFmtId="170" fontId="3" fillId="0" borderId="28" xfId="0" applyNumberFormat="1" applyFont="1" applyFill="1" applyBorder="1" applyAlignment="1">
      <alignment horizontal="center"/>
    </xf>
    <xf numFmtId="164" fontId="3" fillId="0" borderId="9" xfId="0" applyNumberFormat="1" applyFont="1" applyFill="1" applyBorder="1" applyAlignment="1">
      <alignment horizontal="center"/>
    </xf>
    <xf numFmtId="164" fontId="3" fillId="0" borderId="0" xfId="0" applyNumberFormat="1" applyFont="1" applyFill="1" applyBorder="1" applyAlignment="1">
      <alignment horizontal="center"/>
    </xf>
    <xf numFmtId="164" fontId="3" fillId="0" borderId="18" xfId="0" applyNumberFormat="1" applyFont="1" applyFill="1" applyBorder="1" applyAlignment="1">
      <alignment horizontal="center"/>
    </xf>
    <xf numFmtId="164" fontId="3" fillId="0" borderId="28" xfId="0" applyNumberFormat="1" applyFont="1" applyFill="1" applyBorder="1" applyAlignment="1">
      <alignment horizontal="center"/>
    </xf>
    <xf numFmtId="171" fontId="32" fillId="0" borderId="0" xfId="0" applyNumberFormat="1" applyFont="1"/>
    <xf numFmtId="170" fontId="3" fillId="0" borderId="30" xfId="0" applyNumberFormat="1" applyFont="1" applyFill="1" applyBorder="1" applyAlignment="1">
      <alignment horizontal="center"/>
    </xf>
    <xf numFmtId="170" fontId="3" fillId="0" borderId="31" xfId="0" applyNumberFormat="1" applyFont="1" applyFill="1" applyBorder="1" applyAlignment="1">
      <alignment horizontal="center"/>
    </xf>
    <xf numFmtId="170" fontId="3" fillId="0" borderId="32" xfId="0" applyNumberFormat="1" applyFont="1" applyFill="1" applyBorder="1" applyAlignment="1">
      <alignment horizontal="center"/>
    </xf>
    <xf numFmtId="164" fontId="3" fillId="0" borderId="31" xfId="0" applyNumberFormat="1" applyFont="1" applyFill="1" applyBorder="1" applyAlignment="1">
      <alignment horizontal="center"/>
    </xf>
    <xf numFmtId="164" fontId="3" fillId="0" borderId="30" xfId="0" applyNumberFormat="1" applyFont="1" applyFill="1" applyBorder="1" applyAlignment="1">
      <alignment horizontal="center"/>
    </xf>
    <xf numFmtId="164" fontId="3" fillId="0" borderId="32" xfId="0" applyNumberFormat="1" applyFont="1" applyFill="1" applyBorder="1" applyAlignment="1">
      <alignment horizontal="center"/>
    </xf>
    <xf numFmtId="164" fontId="3" fillId="0" borderId="33" xfId="0" applyNumberFormat="1" applyFont="1" applyFill="1" applyBorder="1" applyAlignment="1">
      <alignment horizontal="center"/>
    </xf>
    <xf numFmtId="170" fontId="35" fillId="0" borderId="30" xfId="0" applyNumberFormat="1" applyFont="1" applyFill="1" applyBorder="1" applyAlignment="1">
      <alignment horizontal="center"/>
    </xf>
    <xf numFmtId="170" fontId="35" fillId="0" borderId="32" xfId="0" applyNumberFormat="1" applyFont="1" applyFill="1" applyBorder="1" applyAlignment="1">
      <alignment horizontal="center"/>
    </xf>
    <xf numFmtId="164" fontId="35" fillId="0" borderId="32" xfId="0" applyNumberFormat="1" applyFont="1" applyFill="1" applyBorder="1" applyAlignment="1">
      <alignment horizontal="center"/>
    </xf>
    <xf numFmtId="164" fontId="32" fillId="0" borderId="0" xfId="0" applyNumberFormat="1" applyFont="1" applyFill="1" applyBorder="1"/>
    <xf numFmtId="169" fontId="3" fillId="0" borderId="0" xfId="0" applyNumberFormat="1" applyFont="1" applyBorder="1"/>
    <xf numFmtId="170" fontId="35" fillId="0" borderId="0" xfId="0" applyNumberFormat="1" applyFont="1" applyFill="1" applyBorder="1" applyAlignment="1">
      <alignment horizontal="center"/>
    </xf>
    <xf numFmtId="170" fontId="35" fillId="0" borderId="28" xfId="0" applyNumberFormat="1" applyFont="1" applyFill="1" applyBorder="1" applyAlignment="1">
      <alignment horizontal="center"/>
    </xf>
    <xf numFmtId="164" fontId="35" fillId="0" borderId="28" xfId="0" applyNumberFormat="1" applyFont="1" applyFill="1" applyBorder="1" applyAlignment="1">
      <alignment horizontal="center"/>
    </xf>
    <xf numFmtId="169" fontId="3" fillId="0" borderId="34" xfId="0" applyNumberFormat="1" applyFont="1" applyBorder="1"/>
    <xf numFmtId="170" fontId="3" fillId="0" borderId="35" xfId="0" applyNumberFormat="1" applyFont="1" applyFill="1" applyBorder="1" applyAlignment="1">
      <alignment horizontal="center"/>
    </xf>
    <xf numFmtId="170" fontId="3" fillId="0" borderId="36" xfId="0" applyNumberFormat="1" applyFont="1" applyFill="1" applyBorder="1" applyAlignment="1">
      <alignment horizontal="center"/>
    </xf>
    <xf numFmtId="170" fontId="3" fillId="0" borderId="37" xfId="0" applyNumberFormat="1" applyFont="1" applyFill="1" applyBorder="1" applyAlignment="1">
      <alignment horizontal="center"/>
    </xf>
    <xf numFmtId="164" fontId="3" fillId="0" borderId="36" xfId="0" applyNumberFormat="1" applyFont="1" applyFill="1" applyBorder="1" applyAlignment="1">
      <alignment horizontal="center"/>
    </xf>
    <xf numFmtId="164" fontId="3" fillId="0" borderId="35" xfId="0" applyNumberFormat="1" applyFont="1" applyFill="1" applyBorder="1" applyAlignment="1">
      <alignment horizontal="center"/>
    </xf>
    <xf numFmtId="164" fontId="3" fillId="0" borderId="37" xfId="0" applyNumberFormat="1" applyFont="1" applyFill="1" applyBorder="1" applyAlignment="1">
      <alignment horizontal="center"/>
    </xf>
    <xf numFmtId="164" fontId="3" fillId="0" borderId="38" xfId="0" applyNumberFormat="1" applyFont="1" applyFill="1" applyBorder="1" applyAlignment="1">
      <alignment horizontal="center"/>
    </xf>
    <xf numFmtId="169" fontId="3" fillId="0" borderId="0" xfId="0" applyNumberFormat="1" applyFont="1"/>
    <xf numFmtId="170" fontId="3" fillId="0" borderId="0" xfId="0" applyNumberFormat="1" applyFont="1" applyFill="1" applyAlignment="1">
      <alignment horizontal="center"/>
    </xf>
    <xf numFmtId="164" fontId="3" fillId="0" borderId="0" xfId="0" applyNumberFormat="1" applyFont="1" applyFill="1" applyAlignment="1">
      <alignment horizontal="center"/>
    </xf>
    <xf numFmtId="172" fontId="3" fillId="0" borderId="0" xfId="0" applyNumberFormat="1" applyFont="1" applyAlignment="1">
      <alignment horizontal="center"/>
    </xf>
    <xf numFmtId="0" fontId="3" fillId="0" borderId="0" xfId="0" applyFont="1" applyAlignment="1">
      <alignment horizontal="left"/>
    </xf>
    <xf numFmtId="0" fontId="32" fillId="0" borderId="0" xfId="0" applyFont="1" applyAlignment="1">
      <alignment horizontal="center"/>
    </xf>
    <xf numFmtId="0" fontId="3" fillId="0" borderId="20" xfId="0" applyFont="1" applyBorder="1" applyAlignment="1">
      <alignment horizontal="center" vertical="center" wrapText="1"/>
    </xf>
    <xf numFmtId="172" fontId="3" fillId="0" borderId="20" xfId="0" applyNumberFormat="1" applyFont="1" applyBorder="1" applyAlignment="1">
      <alignment horizontal="left" vertical="center" wrapText="1"/>
    </xf>
    <xf numFmtId="0" fontId="34" fillId="0" borderId="0" xfId="0" applyFont="1" applyAlignment="1">
      <alignment horizontal="center" vertical="center" wrapText="1"/>
    </xf>
    <xf numFmtId="173" fontId="3" fillId="0" borderId="0" xfId="0" applyNumberFormat="1" applyFont="1" applyAlignment="1">
      <alignment horizontal="center"/>
    </xf>
    <xf numFmtId="174" fontId="3" fillId="0" borderId="0" xfId="0" applyNumberFormat="1" applyFont="1" applyAlignment="1">
      <alignment horizontal="center"/>
    </xf>
    <xf numFmtId="175" fontId="3" fillId="0" borderId="0" xfId="0" applyNumberFormat="1" applyFont="1" applyAlignment="1">
      <alignment horizontal="center"/>
    </xf>
    <xf numFmtId="4" fontId="3" fillId="0" borderId="0" xfId="0" applyNumberFormat="1" applyFont="1" applyAlignment="1">
      <alignment horizontal="center"/>
    </xf>
    <xf numFmtId="0" fontId="3" fillId="0" borderId="20" xfId="0" applyFont="1" applyBorder="1" applyAlignment="1">
      <alignment horizontal="center"/>
    </xf>
    <xf numFmtId="3" fontId="3" fillId="0" borderId="20" xfId="0" applyNumberFormat="1" applyFont="1" applyBorder="1" applyAlignment="1">
      <alignment horizontal="center"/>
    </xf>
    <xf numFmtId="172" fontId="3" fillId="0" borderId="20" xfId="0" applyNumberFormat="1" applyFont="1" applyBorder="1" applyAlignment="1">
      <alignment horizontal="center"/>
    </xf>
    <xf numFmtId="172" fontId="3" fillId="0" borderId="12" xfId="0" applyNumberFormat="1" applyFont="1" applyBorder="1" applyAlignment="1">
      <alignment horizontal="center"/>
    </xf>
    <xf numFmtId="0" fontId="3" fillId="0" borderId="20" xfId="0" applyFont="1" applyBorder="1" applyAlignment="1">
      <alignment horizontal="left"/>
    </xf>
    <xf numFmtId="0" fontId="3" fillId="0" borderId="0" xfId="0" applyFont="1" applyBorder="1"/>
    <xf numFmtId="172" fontId="32" fillId="0" borderId="0" xfId="0" applyNumberFormat="1" applyFont="1" applyAlignment="1">
      <alignment horizontal="center"/>
    </xf>
    <xf numFmtId="0" fontId="32" fillId="0" borderId="0" xfId="0" applyFont="1" applyAlignment="1">
      <alignment horizontal="left"/>
    </xf>
    <xf numFmtId="176" fontId="3" fillId="0" borderId="0" xfId="0" applyNumberFormat="1" applyFont="1" applyAlignment="1">
      <alignment horizontal="center"/>
    </xf>
    <xf numFmtId="0" fontId="35" fillId="0" borderId="0" xfId="0" applyFont="1"/>
    <xf numFmtId="0" fontId="35" fillId="0" borderId="0" xfId="82" applyFont="1"/>
    <xf numFmtId="174" fontId="35" fillId="0" borderId="0" xfId="82" applyNumberFormat="1" applyFont="1"/>
    <xf numFmtId="165" fontId="35" fillId="0" borderId="0" xfId="82" applyNumberFormat="1" applyFont="1"/>
    <xf numFmtId="177" fontId="3" fillId="0" borderId="0" xfId="0" applyNumberFormat="1" applyFont="1" applyAlignment="1">
      <alignment horizontal="center"/>
    </xf>
    <xf numFmtId="172" fontId="3" fillId="0" borderId="0" xfId="0" applyNumberFormat="1" applyFont="1" applyAlignment="1">
      <alignment horizontal="center" vertical="center" wrapText="1"/>
    </xf>
    <xf numFmtId="172" fontId="3" fillId="0" borderId="20" xfId="0" applyNumberFormat="1" applyFont="1" applyBorder="1" applyAlignment="1">
      <alignment horizontal="center" vertical="center" wrapText="1"/>
    </xf>
    <xf numFmtId="0" fontId="3" fillId="0" borderId="1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0" xfId="0" applyFont="1" applyBorder="1" applyAlignment="1">
      <alignment horizontal="center" vertical="center" wrapText="1"/>
    </xf>
    <xf numFmtId="172" fontId="3" fillId="0" borderId="15" xfId="0" applyNumberFormat="1" applyFont="1" applyBorder="1" applyAlignment="1">
      <alignment horizontal="center" vertical="center" wrapText="1"/>
    </xf>
    <xf numFmtId="172" fontId="3" fillId="0" borderId="0" xfId="0" applyNumberFormat="1" applyFont="1" applyBorder="1" applyAlignment="1">
      <alignment horizontal="center" vertical="center" wrapText="1"/>
    </xf>
    <xf numFmtId="172" fontId="3" fillId="0" borderId="0" xfId="0" applyNumberFormat="1" applyFont="1" applyAlignment="1">
      <alignment horizontal="center" vertical="center"/>
    </xf>
    <xf numFmtId="0" fontId="35" fillId="0" borderId="27" xfId="0" applyFont="1" applyBorder="1" applyAlignment="1">
      <alignment horizontal="center" vertical="center"/>
    </xf>
    <xf numFmtId="0" fontId="3" fillId="0" borderId="0" xfId="0" applyFont="1" applyAlignment="1">
      <alignment horizontal="center" vertical="center"/>
    </xf>
    <xf numFmtId="170" fontId="33" fillId="0" borderId="10" xfId="0" applyNumberFormat="1" applyFont="1" applyFill="1" applyBorder="1" applyAlignment="1">
      <alignment horizontal="center" vertical="center"/>
    </xf>
    <xf numFmtId="170" fontId="33" fillId="0" borderId="11" xfId="0" applyNumberFormat="1" applyFont="1" applyFill="1" applyBorder="1" applyAlignment="1">
      <alignment horizontal="center" vertical="center"/>
    </xf>
    <xf numFmtId="170" fontId="33" fillId="0" borderId="12" xfId="0" applyNumberFormat="1" applyFont="1" applyFill="1" applyBorder="1" applyAlignment="1">
      <alignment horizontal="center" vertical="center"/>
    </xf>
    <xf numFmtId="170" fontId="33" fillId="0" borderId="13" xfId="0" applyNumberFormat="1" applyFont="1" applyFill="1" applyBorder="1" applyAlignment="1">
      <alignment horizontal="center" vertical="center"/>
    </xf>
    <xf numFmtId="164" fontId="3" fillId="0" borderId="0" xfId="0" applyNumberFormat="1" applyFont="1" applyFill="1" applyBorder="1" applyAlignment="1">
      <alignment horizontal="center" vertical="center" wrapText="1"/>
    </xf>
    <xf numFmtId="164" fontId="3" fillId="0" borderId="18" xfId="0" applyNumberFormat="1" applyFont="1" applyFill="1" applyBorder="1" applyAlignment="1">
      <alignment horizontal="center" vertical="center" wrapText="1"/>
    </xf>
    <xf numFmtId="164" fontId="3" fillId="0" borderId="20" xfId="0" applyNumberFormat="1" applyFont="1" applyFill="1" applyBorder="1" applyAlignment="1">
      <alignment horizontal="center" vertical="center" wrapText="1"/>
    </xf>
    <xf numFmtId="164" fontId="3" fillId="0" borderId="23" xfId="0" applyNumberFormat="1" applyFont="1" applyFill="1" applyBorder="1" applyAlignment="1">
      <alignment horizontal="center" vertical="center" wrapText="1"/>
    </xf>
    <xf numFmtId="164" fontId="3" fillId="0" borderId="15" xfId="0" applyNumberFormat="1" applyFont="1" applyFill="1" applyBorder="1" applyAlignment="1">
      <alignment horizontal="center" vertical="center" wrapText="1"/>
    </xf>
    <xf numFmtId="164" fontId="3" fillId="0" borderId="16" xfId="0" applyNumberFormat="1" applyFont="1" applyFill="1" applyBorder="1" applyAlignment="1">
      <alignment horizontal="center" vertical="center" wrapText="1"/>
    </xf>
    <xf numFmtId="164" fontId="3" fillId="0" borderId="21" xfId="0" applyNumberFormat="1" applyFont="1" applyFill="1" applyBorder="1" applyAlignment="1">
      <alignment horizontal="center" vertical="center" wrapText="1"/>
    </xf>
    <xf numFmtId="164" fontId="3" fillId="0" borderId="17" xfId="0" applyNumberFormat="1" applyFont="1" applyFill="1" applyBorder="1" applyAlignment="1">
      <alignment horizontal="center" vertical="center" wrapText="1"/>
    </xf>
    <xf numFmtId="164" fontId="3" fillId="0" borderId="22" xfId="0" applyNumberFormat="1" applyFont="1" applyFill="1" applyBorder="1" applyAlignment="1">
      <alignment horizontal="center" vertical="center" wrapText="1"/>
    </xf>
  </cellXfs>
  <cellStyles count="84">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Bad" xfId="20"/>
    <cellStyle name="Calculation" xfId="21"/>
    <cellStyle name="Check Cell" xfId="22"/>
    <cellStyle name="Date" xfId="23"/>
    <cellStyle name="En-tête 1" xfId="24"/>
    <cellStyle name="En-tête 2" xfId="25"/>
    <cellStyle name="Explanatory Text" xfId="26"/>
    <cellStyle name="Financier0" xfId="27"/>
    <cellStyle name="Good" xfId="28"/>
    <cellStyle name="Heading 1" xfId="29"/>
    <cellStyle name="Heading 2" xfId="30"/>
    <cellStyle name="Heading 3" xfId="31"/>
    <cellStyle name="Heading 4" xfId="32"/>
    <cellStyle name="Input" xfId="33"/>
    <cellStyle name="Lien hypertexte 2" xfId="34"/>
    <cellStyle name="Linked Cell" xfId="35"/>
    <cellStyle name="Milliers 2" xfId="36"/>
    <cellStyle name="Monétaire0" xfId="37"/>
    <cellStyle name="Motif" xfId="38"/>
    <cellStyle name="Neutral" xfId="39"/>
    <cellStyle name="Normal" xfId="0" builtinId="0"/>
    <cellStyle name="Normal 10" xfId="40"/>
    <cellStyle name="Normal 11" xfId="41"/>
    <cellStyle name="Normal 12" xfId="42"/>
    <cellStyle name="Normal 2" xfId="43"/>
    <cellStyle name="Normal 2 2" xfId="44"/>
    <cellStyle name="Normal 2 2 2" xfId="45"/>
    <cellStyle name="Normal 2 3" xfId="46"/>
    <cellStyle name="Normal 2 4" xfId="47"/>
    <cellStyle name="Normal 2 4 2" xfId="48"/>
    <cellStyle name="Normal 2_AccumulationEquation" xfId="49"/>
    <cellStyle name="Normal 3" xfId="50"/>
    <cellStyle name="Normal 3 2" xfId="51"/>
    <cellStyle name="Normal 4" xfId="52"/>
    <cellStyle name="Normal 4 2" xfId="1"/>
    <cellStyle name="Normal 5" xfId="53"/>
    <cellStyle name="Normal 6" xfId="54"/>
    <cellStyle name="Normal 7" xfId="55"/>
    <cellStyle name="Normal 8" xfId="56"/>
    <cellStyle name="Normal 9" xfId="57"/>
    <cellStyle name="Note" xfId="58"/>
    <cellStyle name="Output" xfId="59"/>
    <cellStyle name="Percent 2" xfId="60"/>
    <cellStyle name="Percent 2 2" xfId="61"/>
    <cellStyle name="Pourcentage 10" xfId="62"/>
    <cellStyle name="Pourcentage 2" xfId="63"/>
    <cellStyle name="Pourcentage 2 2" xfId="64"/>
    <cellStyle name="Pourcentage 3" xfId="65"/>
    <cellStyle name="Pourcentage 3 2" xfId="66"/>
    <cellStyle name="Pourcentage 4" xfId="67"/>
    <cellStyle name="Pourcentage 5" xfId="68"/>
    <cellStyle name="Pourcentage 5 2" xfId="69"/>
    <cellStyle name="Pourcentage 6" xfId="70"/>
    <cellStyle name="Pourcentage 6 2" xfId="71"/>
    <cellStyle name="Pourcentage 7" xfId="72"/>
    <cellStyle name="Pourcentage 8" xfId="73"/>
    <cellStyle name="Pourcentage 9" xfId="74"/>
    <cellStyle name="Standard 11" xfId="75"/>
    <cellStyle name="Standard_2 + 3" xfId="76"/>
    <cellStyle name="style_col_headings" xfId="77"/>
    <cellStyle name="Title" xfId="78"/>
    <cellStyle name="Virgule fixe" xfId="79"/>
    <cellStyle name="Warning Text" xfId="80"/>
    <cellStyle name="常规 2" xfId="81"/>
    <cellStyle name="常规 3" xfId="82"/>
    <cellStyle name="常规 4" xfId="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tabSelected="1" workbookViewId="0"/>
  </sheetViews>
  <sheetFormatPr baseColWidth="10" defaultRowHeight="14.4"/>
  <cols>
    <col min="1" max="1" width="14.77734375" customWidth="1"/>
  </cols>
  <sheetData>
    <row r="1" spans="1:5" ht="15.6">
      <c r="A1" s="4" t="s">
        <v>61</v>
      </c>
      <c r="B1" s="108" t="s">
        <v>56</v>
      </c>
      <c r="C1" s="4"/>
      <c r="D1" s="4"/>
      <c r="E1" s="4"/>
    </row>
    <row r="2" spans="1:5" ht="15.6">
      <c r="A2" s="4"/>
      <c r="B2" s="4"/>
      <c r="C2" s="4"/>
      <c r="D2" s="4"/>
      <c r="E2" s="4"/>
    </row>
    <row r="3" spans="1:5" ht="15.6">
      <c r="A3" s="4" t="s">
        <v>57</v>
      </c>
      <c r="B3" s="4"/>
      <c r="C3" s="4"/>
      <c r="D3" s="4"/>
      <c r="E3" s="4"/>
    </row>
    <row r="4" spans="1:5" ht="15.6">
      <c r="A4" s="4" t="s">
        <v>59</v>
      </c>
      <c r="B4" s="4"/>
      <c r="C4" s="4"/>
      <c r="D4" s="4"/>
      <c r="E4" s="4"/>
    </row>
    <row r="5" spans="1:5" ht="15.6">
      <c r="A5" s="4"/>
      <c r="B5" s="4"/>
      <c r="C5" s="4"/>
      <c r="D5" s="4"/>
      <c r="E5" s="4"/>
    </row>
    <row r="6" spans="1:5" ht="15.6">
      <c r="A6" s="4" t="s">
        <v>58</v>
      </c>
      <c r="B6" s="4"/>
      <c r="C6" s="4"/>
      <c r="D6" s="4"/>
      <c r="E6" s="4"/>
    </row>
    <row r="7" spans="1:5" ht="15.6">
      <c r="A7" s="4"/>
      <c r="B7" s="4"/>
      <c r="C7" s="4"/>
      <c r="D7" s="4"/>
      <c r="E7" s="4"/>
    </row>
    <row r="9" spans="1:5" ht="15.6">
      <c r="A9" s="108" t="s">
        <v>52</v>
      </c>
    </row>
    <row r="10" spans="1:5" ht="15.6">
      <c r="A10" s="4" t="s">
        <v>55</v>
      </c>
    </row>
    <row r="12" spans="1:5" ht="15.6">
      <c r="A12" s="108" t="s">
        <v>51</v>
      </c>
    </row>
    <row r="13" spans="1:5" ht="15.6">
      <c r="A13" s="108">
        <v>5</v>
      </c>
    </row>
    <row r="14" spans="1:5" ht="15.6">
      <c r="A14" s="108" t="s">
        <v>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zoomScale="120" zoomScaleNormal="120" workbookViewId="0">
      <selection activeCell="I13" sqref="I13"/>
    </sheetView>
  </sheetViews>
  <sheetFormatPr baseColWidth="10" defaultColWidth="11" defaultRowHeight="15.6"/>
  <cols>
    <col min="1" max="1" width="20.77734375" style="15"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2002100</v>
      </c>
      <c r="C1" s="2"/>
    </row>
    <row r="2" spans="1:12">
      <c r="A2" s="6" t="s">
        <v>1</v>
      </c>
      <c r="B2" s="7" t="s">
        <v>2</v>
      </c>
      <c r="C2" s="7"/>
      <c r="D2" s="8"/>
      <c r="G2" s="4" t="s">
        <v>3</v>
      </c>
      <c r="H2" s="9"/>
      <c r="I2" s="10">
        <f>SUMPRODUCT(H5:H13,I5:I13)</f>
        <v>31299.585259306165</v>
      </c>
      <c r="J2" s="4"/>
      <c r="K2" s="4" t="s">
        <v>4</v>
      </c>
      <c r="L2" s="10">
        <v>16034</v>
      </c>
    </row>
    <row r="3" spans="1:12">
      <c r="A3" s="1" t="s">
        <v>5</v>
      </c>
      <c r="B3" s="11">
        <f>I2</f>
        <v>31299.585259306165</v>
      </c>
      <c r="C3" s="11"/>
      <c r="D3" s="2"/>
      <c r="G3" s="4" t="s">
        <v>6</v>
      </c>
      <c r="J3" s="12"/>
    </row>
    <row r="4" spans="1:12" ht="15.75" customHeight="1">
      <c r="A4" s="1" t="s">
        <v>7</v>
      </c>
      <c r="B4" s="2" t="s">
        <v>8</v>
      </c>
      <c r="C4" s="13" t="s">
        <v>9</v>
      </c>
      <c r="D4" s="2" t="s">
        <v>10</v>
      </c>
      <c r="E4" s="13" t="s">
        <v>11</v>
      </c>
      <c r="G4" s="7" t="s">
        <v>8</v>
      </c>
      <c r="H4" s="6" t="s">
        <v>12</v>
      </c>
      <c r="I4" s="7" t="s">
        <v>13</v>
      </c>
    </row>
    <row r="5" spans="1:12">
      <c r="A5" s="6">
        <f>2*C5</f>
        <v>-50324.88</v>
      </c>
      <c r="B5" s="12">
        <f t="shared" ref="B5:B13" si="0">G5</f>
        <v>0</v>
      </c>
      <c r="C5" s="10">
        <f t="shared" ref="C5:C12" si="1">H5</f>
        <v>-25162.44</v>
      </c>
      <c r="D5" s="12">
        <f>E5/A5</f>
        <v>-0.62195051949068059</v>
      </c>
      <c r="E5" s="10">
        <f t="shared" ref="E5:E12" si="2">((1-B6)*E6+(B6-B5)*C5)/(1-B5)</f>
        <v>31299.585259306157</v>
      </c>
      <c r="G5" s="14">
        <v>0</v>
      </c>
      <c r="H5" s="6">
        <v>-25162.44</v>
      </c>
      <c r="I5" s="12">
        <v>6.0672E-3</v>
      </c>
    </row>
    <row r="6" spans="1:12">
      <c r="A6" s="6">
        <v>0</v>
      </c>
      <c r="B6" s="12">
        <f t="shared" si="0"/>
        <v>6.0672E-3</v>
      </c>
      <c r="C6" s="10">
        <f t="shared" si="1"/>
        <v>6037.7290000000003</v>
      </c>
      <c r="D6" s="12" t="s">
        <v>14</v>
      </c>
      <c r="E6" s="10">
        <f t="shared" si="2"/>
        <v>31644.242764977833</v>
      </c>
      <c r="G6" s="14">
        <f>G5+I5</f>
        <v>6.0672E-3</v>
      </c>
      <c r="H6" s="6">
        <v>6037.7290000000003</v>
      </c>
      <c r="I6" s="12">
        <v>0.22197729999999999</v>
      </c>
    </row>
    <row r="7" spans="1:12">
      <c r="A7" s="6">
        <v>10000</v>
      </c>
      <c r="B7" s="12">
        <f t="shared" si="0"/>
        <v>0.22804449999999998</v>
      </c>
      <c r="C7" s="10">
        <f t="shared" si="1"/>
        <v>14536.28</v>
      </c>
      <c r="D7" s="12">
        <f t="shared" ref="D7:D13" si="3">E7/A7</f>
        <v>3.9007445421041056</v>
      </c>
      <c r="E7" s="10">
        <f t="shared" si="2"/>
        <v>39007.445421041055</v>
      </c>
      <c r="G7" s="14">
        <f t="shared" ref="G7:G13" si="4">G6+I6</f>
        <v>0.22804449999999998</v>
      </c>
      <c r="H7" s="6">
        <v>14536.28</v>
      </c>
      <c r="I7" s="12">
        <v>0.27914270000000002</v>
      </c>
    </row>
    <row r="8" spans="1:12">
      <c r="A8" s="6">
        <v>20000</v>
      </c>
      <c r="B8" s="12">
        <f t="shared" si="0"/>
        <v>0.50718719999999995</v>
      </c>
      <c r="C8" s="10">
        <f t="shared" si="1"/>
        <v>24431.84</v>
      </c>
      <c r="D8" s="12">
        <f t="shared" si="3"/>
        <v>2.6434292683313476</v>
      </c>
      <c r="E8" s="10">
        <f t="shared" si="2"/>
        <v>52868.585366626954</v>
      </c>
      <c r="G8" s="14">
        <f t="shared" si="4"/>
        <v>0.50718719999999995</v>
      </c>
      <c r="H8" s="6">
        <v>24431.84</v>
      </c>
      <c r="I8" s="12">
        <v>0.17541080000000001</v>
      </c>
    </row>
    <row r="9" spans="1:12">
      <c r="A9" s="6">
        <v>30000</v>
      </c>
      <c r="B9" s="12">
        <f t="shared" si="0"/>
        <v>0.68259799999999993</v>
      </c>
      <c r="C9" s="10">
        <f t="shared" si="1"/>
        <v>34450.6</v>
      </c>
      <c r="D9" s="12">
        <f t="shared" si="3"/>
        <v>2.2861341964548068</v>
      </c>
      <c r="E9" s="10">
        <f t="shared" si="2"/>
        <v>68584.025893644197</v>
      </c>
      <c r="G9" s="14">
        <f t="shared" si="4"/>
        <v>0.68259799999999993</v>
      </c>
      <c r="H9" s="6">
        <v>34450.6</v>
      </c>
      <c r="I9" s="12">
        <v>9.5700300000000002E-2</v>
      </c>
    </row>
    <row r="10" spans="1:12">
      <c r="A10" s="6">
        <v>40000</v>
      </c>
      <c r="B10" s="12">
        <f t="shared" si="0"/>
        <v>0.77829829999999989</v>
      </c>
      <c r="C10" s="10">
        <f t="shared" si="1"/>
        <v>44423.42</v>
      </c>
      <c r="D10" s="12">
        <f t="shared" si="3"/>
        <v>2.0829536074277342</v>
      </c>
      <c r="E10" s="10">
        <f t="shared" si="2"/>
        <v>83318.144297109364</v>
      </c>
      <c r="G10" s="14">
        <f t="shared" si="4"/>
        <v>0.77829829999999989</v>
      </c>
      <c r="H10" s="6">
        <v>44423.42</v>
      </c>
      <c r="I10" s="12">
        <v>5.81828E-2</v>
      </c>
      <c r="J10" s="109"/>
    </row>
    <row r="11" spans="1:12">
      <c r="A11" s="6">
        <v>50000</v>
      </c>
      <c r="B11" s="12">
        <f t="shared" si="0"/>
        <v>0.83648109999999987</v>
      </c>
      <c r="C11" s="10">
        <f t="shared" si="1"/>
        <v>54428.46</v>
      </c>
      <c r="D11" s="12">
        <f t="shared" si="3"/>
        <v>1.9431509471184616</v>
      </c>
      <c r="E11" s="10">
        <f t="shared" si="2"/>
        <v>97157.547355923074</v>
      </c>
      <c r="G11" s="14">
        <f t="shared" si="4"/>
        <v>0.83648109999999987</v>
      </c>
      <c r="H11" s="6">
        <v>54428.46</v>
      </c>
      <c r="I11" s="12">
        <v>4.0784000000000001E-2</v>
      </c>
      <c r="J11" s="110"/>
    </row>
    <row r="12" spans="1:12">
      <c r="A12" s="6">
        <v>60000</v>
      </c>
      <c r="B12" s="12">
        <f t="shared" si="0"/>
        <v>0.87726509999999991</v>
      </c>
      <c r="C12" s="10">
        <f t="shared" si="1"/>
        <v>64512.06</v>
      </c>
      <c r="D12" s="12">
        <f t="shared" si="3"/>
        <v>1.8559357006711825</v>
      </c>
      <c r="E12" s="10">
        <f t="shared" si="2"/>
        <v>111356.14204027095</v>
      </c>
      <c r="G12" s="14">
        <f t="shared" si="4"/>
        <v>0.87726509999999991</v>
      </c>
      <c r="H12" s="6">
        <v>64512.06</v>
      </c>
      <c r="I12" s="12">
        <v>2.7371800000000002E-2</v>
      </c>
      <c r="J12" s="109"/>
    </row>
    <row r="13" spans="1:12">
      <c r="A13" s="6">
        <v>70000</v>
      </c>
      <c r="B13" s="12">
        <f t="shared" si="0"/>
        <v>0.90463689999999986</v>
      </c>
      <c r="C13" s="10">
        <f>124801.665988107</f>
        <v>124801.66598810699</v>
      </c>
      <c r="D13" s="12">
        <f t="shared" si="3"/>
        <v>1.7828809426872427</v>
      </c>
      <c r="E13" s="10">
        <f>C13</f>
        <v>124801.66598810699</v>
      </c>
      <c r="G13" s="14">
        <f t="shared" si="4"/>
        <v>0.90463689999999986</v>
      </c>
      <c r="H13" s="10">
        <f>124801.665988107</f>
        <v>124801.66598810699</v>
      </c>
      <c r="I13" s="12">
        <f>1-G13</f>
        <v>9.5363100000000145E-2</v>
      </c>
      <c r="J13" s="111"/>
    </row>
    <row r="14" spans="1:12">
      <c r="A14" s="6"/>
      <c r="B14" s="12"/>
      <c r="C14" s="12"/>
      <c r="D14" s="12"/>
      <c r="E14" s="10"/>
      <c r="G14" s="14"/>
      <c r="H14" s="6"/>
      <c r="I14" s="12"/>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9"/>
      <c r="I55"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I14" sqref="I14"/>
    </sheetView>
  </sheetViews>
  <sheetFormatPr baseColWidth="10" defaultColWidth="11" defaultRowHeight="15.6"/>
  <cols>
    <col min="1" max="1" width="20.77734375" style="15"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2002110</v>
      </c>
      <c r="C1" s="2"/>
    </row>
    <row r="2" spans="1:12">
      <c r="A2" s="6" t="s">
        <v>1</v>
      </c>
      <c r="B2" s="7" t="s">
        <v>2</v>
      </c>
      <c r="C2" s="7"/>
      <c r="D2" s="8"/>
      <c r="G2" s="4" t="s">
        <v>3</v>
      </c>
      <c r="H2" s="9"/>
      <c r="I2" s="10">
        <f>SUMPRODUCT(H5:H14,I5:I14)</f>
        <v>31472.864228352024</v>
      </c>
      <c r="J2" s="4"/>
      <c r="K2" s="4" t="s">
        <v>4</v>
      </c>
      <c r="L2" s="10">
        <v>16034</v>
      </c>
    </row>
    <row r="3" spans="1:12">
      <c r="A3" s="1" t="s">
        <v>5</v>
      </c>
      <c r="B3" s="11">
        <f>I2</f>
        <v>31472.864228352024</v>
      </c>
      <c r="C3" s="11"/>
      <c r="D3" s="2"/>
      <c r="G3" s="4" t="s">
        <v>6</v>
      </c>
      <c r="J3" s="12"/>
    </row>
    <row r="4" spans="1:12" ht="15.75" customHeight="1">
      <c r="A4" s="1" t="s">
        <v>7</v>
      </c>
      <c r="B4" s="2" t="s">
        <v>8</v>
      </c>
      <c r="C4" s="13" t="s">
        <v>9</v>
      </c>
      <c r="D4" s="2" t="s">
        <v>10</v>
      </c>
      <c r="E4" s="13" t="s">
        <v>11</v>
      </c>
      <c r="G4" s="7" t="s">
        <v>8</v>
      </c>
      <c r="H4" s="6" t="s">
        <v>12</v>
      </c>
      <c r="I4" s="7" t="s">
        <v>13</v>
      </c>
    </row>
    <row r="5" spans="1:12">
      <c r="A5" s="6">
        <f>2*C5</f>
        <v>-50324.88</v>
      </c>
      <c r="B5" s="12">
        <f t="shared" ref="B5:B13" si="0">G5</f>
        <v>0</v>
      </c>
      <c r="C5" s="10">
        <f t="shared" ref="C5:C12" si="1">H5</f>
        <v>-25162.44</v>
      </c>
      <c r="D5" s="12">
        <f>E5/A5</f>
        <v>-0.62539372629109136</v>
      </c>
      <c r="E5" s="10">
        <f t="shared" ref="E5:E13" si="2">((1-B6)*E6+(B6-B5)*C5)/(1-B5)</f>
        <v>31472.864228352017</v>
      </c>
      <c r="G5" s="14">
        <v>0</v>
      </c>
      <c r="H5" s="6">
        <v>-25162.44</v>
      </c>
      <c r="I5" s="12">
        <v>6.0672E-3</v>
      </c>
    </row>
    <row r="6" spans="1:12">
      <c r="A6" s="6">
        <v>0</v>
      </c>
      <c r="B6" s="12">
        <f t="shared" si="0"/>
        <v>6.0672E-3</v>
      </c>
      <c r="C6" s="10">
        <f t="shared" si="1"/>
        <v>6037.7290000000003</v>
      </c>
      <c r="D6" s="12" t="s">
        <v>14</v>
      </c>
      <c r="E6" s="10">
        <f t="shared" si="2"/>
        <v>31818.579469678451</v>
      </c>
      <c r="G6" s="14">
        <f>G5+I5</f>
        <v>6.0672E-3</v>
      </c>
      <c r="H6" s="6">
        <v>6037.7290000000003</v>
      </c>
      <c r="I6" s="12">
        <v>0.22197729999999999</v>
      </c>
    </row>
    <row r="7" spans="1:12">
      <c r="A7" s="6">
        <v>10000</v>
      </c>
      <c r="B7" s="12">
        <f t="shared" si="0"/>
        <v>0.22804449999999998</v>
      </c>
      <c r="C7" s="10">
        <f t="shared" si="1"/>
        <v>14536.28</v>
      </c>
      <c r="D7" s="12">
        <f t="shared" ref="D7:D14" si="3">E7/A7</f>
        <v>3.9231912983025983</v>
      </c>
      <c r="E7" s="10">
        <f t="shared" si="2"/>
        <v>39231.912983025984</v>
      </c>
      <c r="G7" s="14">
        <f t="shared" ref="G7:G13" si="4">G6+I6</f>
        <v>0.22804449999999998</v>
      </c>
      <c r="H7" s="6">
        <v>14536.28</v>
      </c>
      <c r="I7" s="12">
        <v>0.27914270000000002</v>
      </c>
    </row>
    <row r="8" spans="1:12">
      <c r="A8" s="6">
        <v>20000</v>
      </c>
      <c r="B8" s="12">
        <f t="shared" si="0"/>
        <v>0.50718719999999995</v>
      </c>
      <c r="C8" s="10">
        <f t="shared" si="1"/>
        <v>24431.84</v>
      </c>
      <c r="D8" s="12">
        <f t="shared" si="3"/>
        <v>2.66100987592168</v>
      </c>
      <c r="E8" s="10">
        <f t="shared" si="2"/>
        <v>53220.197518433604</v>
      </c>
      <c r="G8" s="14">
        <f t="shared" si="4"/>
        <v>0.50718719999999995</v>
      </c>
      <c r="H8" s="6">
        <v>24431.84</v>
      </c>
      <c r="I8" s="12">
        <v>0.17541080000000001</v>
      </c>
    </row>
    <row r="9" spans="1:12">
      <c r="A9" s="6">
        <v>30000</v>
      </c>
      <c r="B9" s="12">
        <f t="shared" si="0"/>
        <v>0.68259799999999993</v>
      </c>
      <c r="C9" s="10">
        <f t="shared" si="1"/>
        <v>34450.6</v>
      </c>
      <c r="D9" s="12">
        <f t="shared" si="3"/>
        <v>2.3043318311101078</v>
      </c>
      <c r="E9" s="10">
        <f t="shared" si="2"/>
        <v>69129.954933303234</v>
      </c>
      <c r="G9" s="14">
        <f t="shared" si="4"/>
        <v>0.68259799999999993</v>
      </c>
      <c r="H9" s="6">
        <v>34450.6</v>
      </c>
      <c r="I9" s="12">
        <v>9.5700300000000002E-2</v>
      </c>
    </row>
    <row r="10" spans="1:12">
      <c r="A10" s="6">
        <v>40000</v>
      </c>
      <c r="B10" s="12">
        <f t="shared" si="0"/>
        <v>0.77829829999999989</v>
      </c>
      <c r="C10" s="10">
        <f t="shared" si="1"/>
        <v>44423.42</v>
      </c>
      <c r="D10" s="12">
        <f t="shared" si="3"/>
        <v>2.1024932601509496</v>
      </c>
      <c r="E10" s="10">
        <f t="shared" si="2"/>
        <v>84099.730406037983</v>
      </c>
      <c r="G10" s="14">
        <f t="shared" si="4"/>
        <v>0.77829829999999989</v>
      </c>
      <c r="H10" s="6">
        <v>44423.42</v>
      </c>
      <c r="I10" s="12">
        <v>5.81828E-2</v>
      </c>
      <c r="J10" s="109" t="s">
        <v>53</v>
      </c>
    </row>
    <row r="11" spans="1:12">
      <c r="A11" s="6">
        <v>50000</v>
      </c>
      <c r="B11" s="12">
        <f t="shared" si="0"/>
        <v>0.83648109999999987</v>
      </c>
      <c r="C11" s="10">
        <f t="shared" si="1"/>
        <v>54428.46</v>
      </c>
      <c r="D11" s="12">
        <f t="shared" si="3"/>
        <v>1.9643447013628772</v>
      </c>
      <c r="E11" s="10">
        <f t="shared" si="2"/>
        <v>98217.235068143855</v>
      </c>
      <c r="G11" s="14">
        <f t="shared" si="4"/>
        <v>0.83648109999999987</v>
      </c>
      <c r="H11" s="6">
        <v>54428.46</v>
      </c>
      <c r="I11" s="12">
        <v>4.0784000000000001E-2</v>
      </c>
      <c r="J11" s="110">
        <f>B1/10-10*INT(B1/100)</f>
        <v>1</v>
      </c>
    </row>
    <row r="12" spans="1:12">
      <c r="A12" s="6">
        <v>60000</v>
      </c>
      <c r="B12" s="12">
        <f t="shared" si="0"/>
        <v>0.87726509999999991</v>
      </c>
      <c r="C12" s="10">
        <f t="shared" si="1"/>
        <v>64512.06</v>
      </c>
      <c r="D12" s="12">
        <f t="shared" si="3"/>
        <v>1.8794659501554851</v>
      </c>
      <c r="E12" s="10">
        <f t="shared" si="2"/>
        <v>112767.95700932911</v>
      </c>
      <c r="G12" s="14">
        <f t="shared" si="4"/>
        <v>0.87726509999999991</v>
      </c>
      <c r="H12" s="6">
        <v>64512.06</v>
      </c>
      <c r="I12" s="12">
        <v>2.7371800000000002E-2</v>
      </c>
      <c r="J12" s="109" t="s">
        <v>54</v>
      </c>
    </row>
    <row r="13" spans="1:12">
      <c r="A13" s="6">
        <v>70000</v>
      </c>
      <c r="B13" s="12">
        <f t="shared" si="0"/>
        <v>0.90463689999999986</v>
      </c>
      <c r="C13" s="10">
        <f>J11*124801.665988107</f>
        <v>124801.66598810699</v>
      </c>
      <c r="D13" s="12">
        <f t="shared" si="3"/>
        <v>1.8088387171672278</v>
      </c>
      <c r="E13" s="10">
        <f t="shared" si="2"/>
        <v>126618.71020170594</v>
      </c>
      <c r="G13" s="14">
        <f t="shared" si="4"/>
        <v>0.90463689999999986</v>
      </c>
      <c r="H13" s="6">
        <f>C13</f>
        <v>124801.66598810699</v>
      </c>
      <c r="I13" s="12">
        <f>G14-G13</f>
        <v>9.5362549193207191E-2</v>
      </c>
      <c r="J13" s="111">
        <f>LOG((1-B13)/(1-B14))/LOG(((1-B13)*C13/E$5)/((1-B14)*C14/E$5))</f>
        <v>2.8520883136196735</v>
      </c>
    </row>
    <row r="14" spans="1:12">
      <c r="A14" s="6">
        <f>HurunRichlists!L10*1000000000</f>
        <v>140799999.99999997</v>
      </c>
      <c r="B14" s="107">
        <f>HurunRichlists!J10</f>
        <v>0.99999944919320705</v>
      </c>
      <c r="C14" s="10">
        <f>HurunRichlists!K10*1000000000</f>
        <v>314715999.99999988</v>
      </c>
      <c r="D14" s="12">
        <f t="shared" si="3"/>
        <v>2.2351988636363633</v>
      </c>
      <c r="E14" s="10">
        <f>C14</f>
        <v>314715999.99999988</v>
      </c>
      <c r="G14" s="112">
        <f>B14</f>
        <v>0.99999944919320705</v>
      </c>
      <c r="H14" s="6">
        <f>E14</f>
        <v>314715999.99999988</v>
      </c>
      <c r="I14" s="12">
        <f>1-B14</f>
        <v>5.5080679295382851E-7</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B2" sqref="B2"/>
    </sheetView>
  </sheetViews>
  <sheetFormatPr baseColWidth="10" defaultColWidth="11" defaultRowHeight="15.6"/>
  <cols>
    <col min="1" max="1" width="20.77734375" style="15"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2002111</v>
      </c>
      <c r="C1" s="2"/>
    </row>
    <row r="2" spans="1:12">
      <c r="A2" s="6" t="s">
        <v>1</v>
      </c>
      <c r="B2" s="7" t="s">
        <v>2</v>
      </c>
      <c r="C2" s="7"/>
      <c r="D2" s="8"/>
      <c r="G2" s="4" t="s">
        <v>3</v>
      </c>
      <c r="H2" s="9"/>
      <c r="I2" s="10">
        <f>SUMPRODUCT(H5:H14,I5:I14)</f>
        <v>32663.004729639804</v>
      </c>
      <c r="J2" s="4"/>
      <c r="K2" s="4" t="s">
        <v>4</v>
      </c>
      <c r="L2" s="10">
        <v>16034</v>
      </c>
    </row>
    <row r="3" spans="1:12">
      <c r="A3" s="1" t="s">
        <v>5</v>
      </c>
      <c r="B3" s="11">
        <f>I2</f>
        <v>32663.004729639804</v>
      </c>
      <c r="C3" s="11"/>
      <c r="D3" s="2"/>
      <c r="G3" s="4" t="s">
        <v>6</v>
      </c>
      <c r="J3" s="12"/>
    </row>
    <row r="4" spans="1:12" ht="15.75" customHeight="1">
      <c r="A4" s="1" t="s">
        <v>7</v>
      </c>
      <c r="B4" s="2" t="s">
        <v>8</v>
      </c>
      <c r="C4" s="13" t="s">
        <v>9</v>
      </c>
      <c r="D4" s="2" t="s">
        <v>10</v>
      </c>
      <c r="E4" s="13" t="s">
        <v>11</v>
      </c>
      <c r="G4" s="7" t="s">
        <v>8</v>
      </c>
      <c r="H4" s="6" t="s">
        <v>12</v>
      </c>
      <c r="I4" s="7" t="s">
        <v>13</v>
      </c>
    </row>
    <row r="5" spans="1:12">
      <c r="A5" s="6">
        <f>2*C5</f>
        <v>-50324.88</v>
      </c>
      <c r="B5" s="12">
        <f t="shared" ref="B5:B13" si="0">G5</f>
        <v>0</v>
      </c>
      <c r="C5" s="10">
        <f t="shared" ref="C5:C12" si="1">H5</f>
        <v>-25162.44</v>
      </c>
      <c r="D5" s="12">
        <f>E5/A5</f>
        <v>-0.64904287361718116</v>
      </c>
      <c r="E5" s="10">
        <f t="shared" ref="E5:E13" si="2">((1-B6)*E6+(B6-B5)*C5)/(1-B5)</f>
        <v>32663.004729639804</v>
      </c>
      <c r="G5" s="14">
        <v>0</v>
      </c>
      <c r="H5" s="6">
        <v>-25162.44</v>
      </c>
      <c r="I5" s="12">
        <v>6.0672E-3</v>
      </c>
    </row>
    <row r="6" spans="1:12">
      <c r="A6" s="6">
        <v>0</v>
      </c>
      <c r="B6" s="12">
        <f t="shared" si="0"/>
        <v>6.0672E-3</v>
      </c>
      <c r="C6" s="10">
        <f t="shared" si="1"/>
        <v>6037.7290000000003</v>
      </c>
      <c r="D6" s="12" t="s">
        <v>14</v>
      </c>
      <c r="E6" s="10">
        <f t="shared" si="2"/>
        <v>33015.984869005035</v>
      </c>
      <c r="G6" s="14">
        <f>G5+I5</f>
        <v>6.0672E-3</v>
      </c>
      <c r="H6" s="6">
        <v>6037.7290000000003</v>
      </c>
      <c r="I6" s="12">
        <v>0.22197729999999999</v>
      </c>
    </row>
    <row r="7" spans="1:12">
      <c r="A7" s="6">
        <v>10000</v>
      </c>
      <c r="B7" s="12">
        <f t="shared" si="0"/>
        <v>0.22804449999999998</v>
      </c>
      <c r="C7" s="10">
        <f t="shared" si="1"/>
        <v>14536.28</v>
      </c>
      <c r="D7" s="12">
        <f t="shared" ref="D7:D14" si="3">E7/A7</f>
        <v>4.0773634625384627</v>
      </c>
      <c r="E7" s="10">
        <f t="shared" si="2"/>
        <v>40773.634625384628</v>
      </c>
      <c r="G7" s="14">
        <f t="shared" ref="G7:G13" si="4">G6+I6</f>
        <v>0.22804449999999998</v>
      </c>
      <c r="H7" s="6">
        <v>14536.28</v>
      </c>
      <c r="I7" s="12">
        <v>0.27914270000000002</v>
      </c>
    </row>
    <row r="8" spans="1:12">
      <c r="A8" s="6">
        <v>20000</v>
      </c>
      <c r="B8" s="12">
        <f t="shared" si="0"/>
        <v>0.50718719999999995</v>
      </c>
      <c r="C8" s="10">
        <f t="shared" si="1"/>
        <v>24431.84</v>
      </c>
      <c r="D8" s="12">
        <f t="shared" si="3"/>
        <v>2.7817596313346677</v>
      </c>
      <c r="E8" s="10">
        <f t="shared" si="2"/>
        <v>55635.192626693351</v>
      </c>
      <c r="G8" s="14">
        <f t="shared" si="4"/>
        <v>0.50718719999999995</v>
      </c>
      <c r="H8" s="6">
        <v>24431.84</v>
      </c>
      <c r="I8" s="12">
        <v>0.17541080000000001</v>
      </c>
    </row>
    <row r="9" spans="1:12">
      <c r="A9" s="6">
        <v>30000</v>
      </c>
      <c r="B9" s="12">
        <f t="shared" si="0"/>
        <v>0.68259799999999993</v>
      </c>
      <c r="C9" s="10">
        <f t="shared" si="1"/>
        <v>34450.6</v>
      </c>
      <c r="D9" s="12">
        <f t="shared" si="3"/>
        <v>2.4293195439881812</v>
      </c>
      <c r="E9" s="10">
        <f t="shared" si="2"/>
        <v>72879.58631964543</v>
      </c>
      <c r="G9" s="14">
        <f t="shared" si="4"/>
        <v>0.68259799999999993</v>
      </c>
      <c r="H9" s="6">
        <v>34450.6</v>
      </c>
      <c r="I9" s="12">
        <v>9.5700300000000002E-2</v>
      </c>
    </row>
    <row r="10" spans="1:12">
      <c r="A10" s="6">
        <v>40000</v>
      </c>
      <c r="B10" s="12">
        <f t="shared" si="0"/>
        <v>0.77829829999999989</v>
      </c>
      <c r="C10" s="10">
        <f t="shared" si="1"/>
        <v>44423.42</v>
      </c>
      <c r="D10" s="12">
        <f t="shared" si="3"/>
        <v>2.2366984220066986</v>
      </c>
      <c r="E10" s="10">
        <f t="shared" si="2"/>
        <v>89467.936880267938</v>
      </c>
      <c r="G10" s="14">
        <f t="shared" si="4"/>
        <v>0.77829829999999989</v>
      </c>
      <c r="H10" s="6">
        <v>44423.42</v>
      </c>
      <c r="I10" s="12">
        <v>5.81828E-2</v>
      </c>
      <c r="J10" s="109" t="s">
        <v>53</v>
      </c>
    </row>
    <row r="11" spans="1:12">
      <c r="A11" s="6">
        <v>50000</v>
      </c>
      <c r="B11" s="12">
        <f t="shared" si="0"/>
        <v>0.83648109999999987</v>
      </c>
      <c r="C11" s="10">
        <f t="shared" si="1"/>
        <v>54428.46</v>
      </c>
      <c r="D11" s="12">
        <f t="shared" si="3"/>
        <v>2.1099108103922046</v>
      </c>
      <c r="E11" s="10">
        <f t="shared" si="2"/>
        <v>105495.54051961024</v>
      </c>
      <c r="G11" s="14">
        <f t="shared" si="4"/>
        <v>0.83648109999999987</v>
      </c>
      <c r="H11" s="6">
        <v>54428.46</v>
      </c>
      <c r="I11" s="12">
        <v>4.0784000000000001E-2</v>
      </c>
      <c r="J11" s="110">
        <f>B1/10-10*INT(B1/100)</f>
        <v>1.1000000000058208</v>
      </c>
    </row>
    <row r="12" spans="1:12">
      <c r="A12" s="6">
        <v>60000</v>
      </c>
      <c r="B12" s="12">
        <f t="shared" si="0"/>
        <v>0.87726509999999991</v>
      </c>
      <c r="C12" s="10">
        <f t="shared" si="1"/>
        <v>64512.06</v>
      </c>
      <c r="D12" s="12">
        <f t="shared" si="3"/>
        <v>2.041079924839647</v>
      </c>
      <c r="E12" s="10">
        <f t="shared" si="2"/>
        <v>122464.7954903788</v>
      </c>
      <c r="G12" s="14">
        <f t="shared" si="4"/>
        <v>0.87726509999999991</v>
      </c>
      <c r="H12" s="6">
        <v>64512.06</v>
      </c>
      <c r="I12" s="12">
        <v>2.7371800000000002E-2</v>
      </c>
      <c r="J12" s="109" t="s">
        <v>54</v>
      </c>
    </row>
    <row r="13" spans="1:12">
      <c r="A13" s="6">
        <v>70000</v>
      </c>
      <c r="B13" s="12">
        <f t="shared" si="0"/>
        <v>0.90463689999999986</v>
      </c>
      <c r="C13" s="10">
        <f>J11*124801.665988107</f>
        <v>137281.83258764414</v>
      </c>
      <c r="D13" s="12">
        <f t="shared" si="3"/>
        <v>1.987125781673877</v>
      </c>
      <c r="E13" s="10">
        <f t="shared" si="2"/>
        <v>139098.80471717138</v>
      </c>
      <c r="G13" s="14">
        <f t="shared" si="4"/>
        <v>0.90463689999999986</v>
      </c>
      <c r="H13" s="6">
        <f>C13</f>
        <v>137281.83258764414</v>
      </c>
      <c r="I13" s="12">
        <f>G14-G13</f>
        <v>9.5362549193207191E-2</v>
      </c>
      <c r="J13" s="111">
        <f>LOG((1-B13)/(1-B14))/LOG(((1-B13)*C13/E$5)/((1-B14)*C14/E$5))</f>
        <v>2.7892284312235023</v>
      </c>
    </row>
    <row r="14" spans="1:12">
      <c r="A14" s="6">
        <f>HurunRichlists!L10*1000000000</f>
        <v>140799999.99999997</v>
      </c>
      <c r="B14" s="107">
        <f>HurunRichlists!J10</f>
        <v>0.99999944919320705</v>
      </c>
      <c r="C14" s="10">
        <f>HurunRichlists!K10*1000000000</f>
        <v>314715999.99999988</v>
      </c>
      <c r="D14" s="12">
        <f t="shared" si="3"/>
        <v>2.2351988636363633</v>
      </c>
      <c r="E14" s="10">
        <f>C14</f>
        <v>314715999.99999988</v>
      </c>
      <c r="G14" s="112">
        <f>B14</f>
        <v>0.99999944919320705</v>
      </c>
      <c r="H14" s="6">
        <f>E14</f>
        <v>314715999.99999988</v>
      </c>
      <c r="I14" s="12">
        <f>1-B14</f>
        <v>5.5080679295382851E-7</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B2" sqref="B2"/>
    </sheetView>
  </sheetViews>
  <sheetFormatPr baseColWidth="10" defaultColWidth="11" defaultRowHeight="15.6"/>
  <cols>
    <col min="1" max="1" width="20.77734375" style="15"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2002112</v>
      </c>
      <c r="C1" s="2"/>
    </row>
    <row r="2" spans="1:12">
      <c r="A2" s="6" t="s">
        <v>1</v>
      </c>
      <c r="B2" s="7" t="s">
        <v>2</v>
      </c>
      <c r="C2" s="7"/>
      <c r="D2" s="8"/>
      <c r="G2" s="4" t="s">
        <v>3</v>
      </c>
      <c r="H2" s="9"/>
      <c r="I2" s="10">
        <f>SUMPRODUCT(H5:H14,I5:I14)</f>
        <v>33853.145230927585</v>
      </c>
      <c r="J2" s="4"/>
      <c r="K2" s="4" t="s">
        <v>4</v>
      </c>
      <c r="L2" s="10">
        <v>16034</v>
      </c>
    </row>
    <row r="3" spans="1:12">
      <c r="A3" s="1" t="s">
        <v>5</v>
      </c>
      <c r="B3" s="11">
        <f>I2</f>
        <v>33853.145230927585</v>
      </c>
      <c r="C3" s="11"/>
      <c r="D3" s="2"/>
      <c r="G3" s="4" t="s">
        <v>6</v>
      </c>
      <c r="J3" s="12"/>
    </row>
    <row r="4" spans="1:12" ht="15.75" customHeight="1">
      <c r="A4" s="1" t="s">
        <v>7</v>
      </c>
      <c r="B4" s="2" t="s">
        <v>8</v>
      </c>
      <c r="C4" s="13" t="s">
        <v>9</v>
      </c>
      <c r="D4" s="2" t="s">
        <v>10</v>
      </c>
      <c r="E4" s="13" t="s">
        <v>11</v>
      </c>
      <c r="G4" s="7" t="s">
        <v>8</v>
      </c>
      <c r="H4" s="6" t="s">
        <v>12</v>
      </c>
      <c r="I4" s="7" t="s">
        <v>13</v>
      </c>
    </row>
    <row r="5" spans="1:12">
      <c r="A5" s="6">
        <f>2*C5</f>
        <v>-50324.88</v>
      </c>
      <c r="B5" s="12">
        <f t="shared" ref="B5:B13" si="0">G5</f>
        <v>0</v>
      </c>
      <c r="C5" s="10">
        <f t="shared" ref="C5:C12" si="1">H5</f>
        <v>-25162.44</v>
      </c>
      <c r="D5" s="12">
        <f>E5/A5</f>
        <v>-0.67269202094327074</v>
      </c>
      <c r="E5" s="10">
        <f t="shared" ref="E5:E13" si="2">((1-B6)*E6+(B6-B5)*C5)/(1-B5)</f>
        <v>33853.145230927585</v>
      </c>
      <c r="G5" s="14">
        <v>0</v>
      </c>
      <c r="H5" s="6">
        <v>-25162.44</v>
      </c>
      <c r="I5" s="12">
        <v>6.0672E-3</v>
      </c>
    </row>
    <row r="6" spans="1:12">
      <c r="A6" s="6">
        <v>0</v>
      </c>
      <c r="B6" s="12">
        <f t="shared" si="0"/>
        <v>6.0672E-3</v>
      </c>
      <c r="C6" s="10">
        <f t="shared" si="1"/>
        <v>6037.7290000000003</v>
      </c>
      <c r="D6" s="12" t="s">
        <v>14</v>
      </c>
      <c r="E6" s="10">
        <f t="shared" si="2"/>
        <v>34213.390268331605</v>
      </c>
      <c r="G6" s="14">
        <f>G5+I5</f>
        <v>6.0672E-3</v>
      </c>
      <c r="H6" s="6">
        <v>6037.7290000000003</v>
      </c>
      <c r="I6" s="12">
        <v>0.22197729999999999</v>
      </c>
    </row>
    <row r="7" spans="1:12">
      <c r="A7" s="6">
        <v>10000</v>
      </c>
      <c r="B7" s="12">
        <f t="shared" si="0"/>
        <v>0.22804449999999998</v>
      </c>
      <c r="C7" s="10">
        <f t="shared" si="1"/>
        <v>14536.28</v>
      </c>
      <c r="D7" s="12">
        <f t="shared" ref="D7:D14" si="3">E7/A7</f>
        <v>4.2315356267743258</v>
      </c>
      <c r="E7" s="10">
        <f t="shared" si="2"/>
        <v>42315.356267743256</v>
      </c>
      <c r="G7" s="14">
        <f t="shared" ref="G7:G13" si="4">G6+I6</f>
        <v>0.22804449999999998</v>
      </c>
      <c r="H7" s="6">
        <v>14536.28</v>
      </c>
      <c r="I7" s="12">
        <v>0.27914270000000002</v>
      </c>
    </row>
    <row r="8" spans="1:12">
      <c r="A8" s="6">
        <v>20000</v>
      </c>
      <c r="B8" s="12">
        <f t="shared" si="0"/>
        <v>0.50718719999999995</v>
      </c>
      <c r="C8" s="10">
        <f t="shared" si="1"/>
        <v>24431.84</v>
      </c>
      <c r="D8" s="12">
        <f t="shared" si="3"/>
        <v>2.9025093867476532</v>
      </c>
      <c r="E8" s="10">
        <f t="shared" si="2"/>
        <v>58050.187734953062</v>
      </c>
      <c r="G8" s="14">
        <f t="shared" si="4"/>
        <v>0.50718719999999995</v>
      </c>
      <c r="H8" s="6">
        <v>24431.84</v>
      </c>
      <c r="I8" s="12">
        <v>0.17541080000000001</v>
      </c>
    </row>
    <row r="9" spans="1:12">
      <c r="A9" s="6">
        <v>30000</v>
      </c>
      <c r="B9" s="12">
        <f t="shared" si="0"/>
        <v>0.68259799999999993</v>
      </c>
      <c r="C9" s="10">
        <f t="shared" si="1"/>
        <v>34450.6</v>
      </c>
      <c r="D9" s="12">
        <f t="shared" si="3"/>
        <v>2.5543072568662533</v>
      </c>
      <c r="E9" s="10">
        <f t="shared" si="2"/>
        <v>76629.217705987598</v>
      </c>
      <c r="G9" s="14">
        <f t="shared" si="4"/>
        <v>0.68259799999999993</v>
      </c>
      <c r="H9" s="6">
        <v>34450.6</v>
      </c>
      <c r="I9" s="12">
        <v>9.5700300000000002E-2</v>
      </c>
    </row>
    <row r="10" spans="1:12">
      <c r="A10" s="6">
        <v>40000</v>
      </c>
      <c r="B10" s="12">
        <f t="shared" si="0"/>
        <v>0.77829829999999989</v>
      </c>
      <c r="C10" s="10">
        <f t="shared" si="1"/>
        <v>44423.42</v>
      </c>
      <c r="D10" s="12">
        <f t="shared" si="3"/>
        <v>2.3709035838624457</v>
      </c>
      <c r="E10" s="10">
        <f t="shared" si="2"/>
        <v>94836.143354497835</v>
      </c>
      <c r="G10" s="14">
        <f t="shared" si="4"/>
        <v>0.77829829999999989</v>
      </c>
      <c r="H10" s="6">
        <v>44423.42</v>
      </c>
      <c r="I10" s="12">
        <v>5.81828E-2</v>
      </c>
      <c r="J10" s="109" t="s">
        <v>53</v>
      </c>
    </row>
    <row r="11" spans="1:12">
      <c r="A11" s="6">
        <v>50000</v>
      </c>
      <c r="B11" s="12">
        <f t="shared" si="0"/>
        <v>0.83648109999999987</v>
      </c>
      <c r="C11" s="10">
        <f t="shared" si="1"/>
        <v>54428.46</v>
      </c>
      <c r="D11" s="12">
        <f t="shared" si="3"/>
        <v>2.2554769194215307</v>
      </c>
      <c r="E11" s="10">
        <f t="shared" si="2"/>
        <v>112773.84597107655</v>
      </c>
      <c r="G11" s="14">
        <f t="shared" si="4"/>
        <v>0.83648109999999987</v>
      </c>
      <c r="H11" s="6">
        <v>54428.46</v>
      </c>
      <c r="I11" s="12">
        <v>4.0784000000000001E-2</v>
      </c>
      <c r="J11" s="110">
        <f>B1/10-10*INT(B1/100)</f>
        <v>1.2000000000116415</v>
      </c>
    </row>
    <row r="12" spans="1:12">
      <c r="A12" s="6">
        <v>60000</v>
      </c>
      <c r="B12" s="12">
        <f t="shared" si="0"/>
        <v>0.87726509999999991</v>
      </c>
      <c r="C12" s="10">
        <f t="shared" si="1"/>
        <v>64512.06</v>
      </c>
      <c r="D12" s="12">
        <f t="shared" si="3"/>
        <v>2.202693899523807</v>
      </c>
      <c r="E12" s="10">
        <f t="shared" si="2"/>
        <v>132161.63397142841</v>
      </c>
      <c r="G12" s="14">
        <f t="shared" si="4"/>
        <v>0.87726509999999991</v>
      </c>
      <c r="H12" s="6">
        <v>64512.06</v>
      </c>
      <c r="I12" s="12">
        <v>2.7371800000000002E-2</v>
      </c>
      <c r="J12" s="109" t="s">
        <v>54</v>
      </c>
    </row>
    <row r="13" spans="1:12">
      <c r="A13" s="6">
        <v>70000</v>
      </c>
      <c r="B13" s="12">
        <f t="shared" si="0"/>
        <v>0.90463689999999986</v>
      </c>
      <c r="C13" s="10">
        <f>J11*124801.665988107</f>
        <v>149761.99918718127</v>
      </c>
      <c r="D13" s="12">
        <f t="shared" si="3"/>
        <v>2.1654128461805251</v>
      </c>
      <c r="E13" s="10">
        <f t="shared" si="2"/>
        <v>151578.89923263676</v>
      </c>
      <c r="G13" s="14">
        <f t="shared" si="4"/>
        <v>0.90463689999999986</v>
      </c>
      <c r="H13" s="6">
        <f>C13</f>
        <v>149761.99918718127</v>
      </c>
      <c r="I13" s="12">
        <f>G14-G13</f>
        <v>9.5362549193207191E-2</v>
      </c>
      <c r="J13" s="111">
        <f>LOG((1-B13)/(1-B14))/LOG(((1-B13)*C13/E$5)/((1-B14)*C14/E$5))</f>
        <v>2.7342135997531076</v>
      </c>
    </row>
    <row r="14" spans="1:12">
      <c r="A14" s="6">
        <f>HurunRichlists!L10*1000000000</f>
        <v>140799999.99999997</v>
      </c>
      <c r="B14" s="107">
        <f>HurunRichlists!J10</f>
        <v>0.99999944919320705</v>
      </c>
      <c r="C14" s="10">
        <f>HurunRichlists!K10*1000000000</f>
        <v>314715999.99999988</v>
      </c>
      <c r="D14" s="12">
        <f t="shared" si="3"/>
        <v>2.2351988636363633</v>
      </c>
      <c r="E14" s="10">
        <f>C14</f>
        <v>314715999.99999988</v>
      </c>
      <c r="G14" s="112">
        <f>B14</f>
        <v>0.99999944919320705</v>
      </c>
      <c r="H14" s="6">
        <f>E14</f>
        <v>314715999.99999988</v>
      </c>
      <c r="I14" s="12">
        <f>1-B14</f>
        <v>5.5080679295382851E-7</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B2" sqref="B2"/>
    </sheetView>
  </sheetViews>
  <sheetFormatPr baseColWidth="10" defaultColWidth="11" defaultRowHeight="15.6"/>
  <cols>
    <col min="1" max="1" width="20.77734375" style="15"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2002113</v>
      </c>
      <c r="C1" s="2"/>
    </row>
    <row r="2" spans="1:12">
      <c r="A2" s="6" t="s">
        <v>1</v>
      </c>
      <c r="B2" s="7" t="s">
        <v>2</v>
      </c>
      <c r="C2" s="7"/>
      <c r="D2" s="8"/>
      <c r="G2" s="4" t="s">
        <v>3</v>
      </c>
      <c r="H2" s="9"/>
      <c r="I2" s="10">
        <f>SUMPRODUCT(H5:H14,I5:I14)</f>
        <v>35043.285731868993</v>
      </c>
      <c r="J2" s="4"/>
      <c r="K2" s="4" t="s">
        <v>4</v>
      </c>
      <c r="L2" s="10">
        <v>16034</v>
      </c>
    </row>
    <row r="3" spans="1:12">
      <c r="A3" s="1" t="s">
        <v>5</v>
      </c>
      <c r="B3" s="11">
        <f>I2</f>
        <v>35043.285731868993</v>
      </c>
      <c r="C3" s="11"/>
      <c r="D3" s="2"/>
      <c r="G3" s="4" t="s">
        <v>6</v>
      </c>
      <c r="J3" s="12"/>
    </row>
    <row r="4" spans="1:12" ht="15.75" customHeight="1">
      <c r="A4" s="1" t="s">
        <v>7</v>
      </c>
      <c r="B4" s="2" t="s">
        <v>8</v>
      </c>
      <c r="C4" s="13" t="s">
        <v>9</v>
      </c>
      <c r="D4" s="2" t="s">
        <v>10</v>
      </c>
      <c r="E4" s="13" t="s">
        <v>11</v>
      </c>
      <c r="G4" s="7" t="s">
        <v>8</v>
      </c>
      <c r="H4" s="6" t="s">
        <v>12</v>
      </c>
      <c r="I4" s="7" t="s">
        <v>13</v>
      </c>
    </row>
    <row r="5" spans="1:12">
      <c r="A5" s="6">
        <f>2*C5</f>
        <v>-50324.88</v>
      </c>
      <c r="B5" s="12">
        <f t="shared" ref="B5:B13" si="0">G5</f>
        <v>0</v>
      </c>
      <c r="C5" s="10">
        <f t="shared" ref="C5:C12" si="1">H5</f>
        <v>-25162.44</v>
      </c>
      <c r="D5" s="12">
        <f>E5/A5</f>
        <v>-0.69634116826247749</v>
      </c>
      <c r="E5" s="10">
        <f t="shared" ref="E5:E13" si="2">((1-B6)*E6+(B6-B5)*C5)/(1-B5)</f>
        <v>35043.285731868986</v>
      </c>
      <c r="G5" s="14">
        <v>0</v>
      </c>
      <c r="H5" s="6">
        <v>-25162.44</v>
      </c>
      <c r="I5" s="12">
        <v>6.0672E-3</v>
      </c>
    </row>
    <row r="6" spans="1:12">
      <c r="A6" s="6">
        <v>0</v>
      </c>
      <c r="B6" s="12">
        <f t="shared" si="0"/>
        <v>6.0672E-3</v>
      </c>
      <c r="C6" s="10">
        <f t="shared" si="1"/>
        <v>6037.7290000000003</v>
      </c>
      <c r="D6" s="12" t="s">
        <v>14</v>
      </c>
      <c r="E6" s="10">
        <f t="shared" si="2"/>
        <v>35410.795667309692</v>
      </c>
      <c r="G6" s="14">
        <f>G5+I5</f>
        <v>6.0672E-3</v>
      </c>
      <c r="H6" s="6">
        <v>6037.7290000000003</v>
      </c>
      <c r="I6" s="12">
        <v>0.22197729999999999</v>
      </c>
    </row>
    <row r="7" spans="1:12">
      <c r="A7" s="6">
        <v>10000</v>
      </c>
      <c r="B7" s="12">
        <f t="shared" si="0"/>
        <v>0.22804449999999998</v>
      </c>
      <c r="C7" s="10">
        <f t="shared" si="1"/>
        <v>14536.28</v>
      </c>
      <c r="D7" s="12">
        <f t="shared" ref="D7:D14" si="3">E7/A7</f>
        <v>4.385707790965319</v>
      </c>
      <c r="E7" s="10">
        <f t="shared" si="2"/>
        <v>43857.077909653191</v>
      </c>
      <c r="G7" s="14">
        <f t="shared" ref="G7:G13" si="4">G6+I6</f>
        <v>0.22804449999999998</v>
      </c>
      <c r="H7" s="6">
        <v>14536.28</v>
      </c>
      <c r="I7" s="12">
        <v>0.27914270000000002</v>
      </c>
    </row>
    <row r="8" spans="1:12">
      <c r="A8" s="6">
        <v>20000</v>
      </c>
      <c r="B8" s="12">
        <f t="shared" si="0"/>
        <v>0.50718719999999995</v>
      </c>
      <c r="C8" s="10">
        <f t="shared" si="1"/>
        <v>24431.84</v>
      </c>
      <c r="D8" s="12">
        <f t="shared" si="3"/>
        <v>3.0232591421254971</v>
      </c>
      <c r="E8" s="10">
        <f t="shared" si="2"/>
        <v>60465.182842509945</v>
      </c>
      <c r="G8" s="14">
        <f t="shared" si="4"/>
        <v>0.50718719999999995</v>
      </c>
      <c r="H8" s="6">
        <v>24431.84</v>
      </c>
      <c r="I8" s="12">
        <v>0.17541080000000001</v>
      </c>
    </row>
    <row r="9" spans="1:12">
      <c r="A9" s="6">
        <v>30000</v>
      </c>
      <c r="B9" s="12">
        <f t="shared" si="0"/>
        <v>0.68259799999999993</v>
      </c>
      <c r="C9" s="10">
        <f t="shared" si="1"/>
        <v>34450.6</v>
      </c>
      <c r="D9" s="12">
        <f t="shared" si="3"/>
        <v>2.67929496970795</v>
      </c>
      <c r="E9" s="10">
        <f t="shared" si="2"/>
        <v>80378.849091238502</v>
      </c>
      <c r="G9" s="14">
        <f t="shared" si="4"/>
        <v>0.68259799999999993</v>
      </c>
      <c r="H9" s="6">
        <v>34450.6</v>
      </c>
      <c r="I9" s="12">
        <v>9.5700300000000002E-2</v>
      </c>
    </row>
    <row r="10" spans="1:12">
      <c r="A10" s="6">
        <v>40000</v>
      </c>
      <c r="B10" s="12">
        <f t="shared" si="0"/>
        <v>0.77829829999999989</v>
      </c>
      <c r="C10" s="10">
        <f t="shared" si="1"/>
        <v>44423.42</v>
      </c>
      <c r="D10" s="12">
        <f t="shared" si="3"/>
        <v>2.5051087456791352</v>
      </c>
      <c r="E10" s="10">
        <f t="shared" si="2"/>
        <v>100204.34982716541</v>
      </c>
      <c r="G10" s="14">
        <f t="shared" si="4"/>
        <v>0.77829829999999989</v>
      </c>
      <c r="H10" s="6">
        <v>44423.42</v>
      </c>
      <c r="I10" s="12">
        <v>5.81828E-2</v>
      </c>
      <c r="J10" s="109" t="s">
        <v>53</v>
      </c>
    </row>
    <row r="11" spans="1:12">
      <c r="A11" s="6">
        <v>50000</v>
      </c>
      <c r="B11" s="12">
        <f t="shared" si="0"/>
        <v>0.83648109999999987</v>
      </c>
      <c r="C11" s="10">
        <f t="shared" si="1"/>
        <v>54428.46</v>
      </c>
      <c r="D11" s="12">
        <f t="shared" si="3"/>
        <v>2.4010430284084925</v>
      </c>
      <c r="E11" s="10">
        <f t="shared" si="2"/>
        <v>120052.15142042463</v>
      </c>
      <c r="G11" s="14">
        <f t="shared" si="4"/>
        <v>0.83648109999999987</v>
      </c>
      <c r="H11" s="6">
        <v>54428.46</v>
      </c>
      <c r="I11" s="12">
        <v>4.0784000000000001E-2</v>
      </c>
      <c r="J11" s="110">
        <f>B1/10-10*INT(B1/100)</f>
        <v>1.2999999999883585</v>
      </c>
    </row>
    <row r="12" spans="1:12">
      <c r="A12" s="6">
        <v>60000</v>
      </c>
      <c r="B12" s="12">
        <f t="shared" si="0"/>
        <v>0.87726509999999991</v>
      </c>
      <c r="C12" s="10">
        <f t="shared" si="1"/>
        <v>64512.06</v>
      </c>
      <c r="D12" s="12">
        <f t="shared" si="3"/>
        <v>2.3643078741609322</v>
      </c>
      <c r="E12" s="10">
        <f t="shared" si="2"/>
        <v>141858.47244965594</v>
      </c>
      <c r="G12" s="14">
        <f t="shared" si="4"/>
        <v>0.87726509999999991</v>
      </c>
      <c r="H12" s="6">
        <v>64512.06</v>
      </c>
      <c r="I12" s="12">
        <v>2.7371800000000002E-2</v>
      </c>
      <c r="J12" s="109" t="s">
        <v>54</v>
      </c>
    </row>
    <row r="13" spans="1:12">
      <c r="A13" s="6">
        <v>70000</v>
      </c>
      <c r="B13" s="12">
        <f t="shared" si="0"/>
        <v>0.90463689999999986</v>
      </c>
      <c r="C13" s="10">
        <f>J11*124801.665988107</f>
        <v>162242.16578308621</v>
      </c>
      <c r="D13" s="12">
        <f t="shared" si="3"/>
        <v>2.3436999106352858</v>
      </c>
      <c r="E13" s="10">
        <f t="shared" si="2"/>
        <v>164058.99374447</v>
      </c>
      <c r="G13" s="14">
        <f t="shared" si="4"/>
        <v>0.90463689999999986</v>
      </c>
      <c r="H13" s="6">
        <f>C13</f>
        <v>162242.16578308621</v>
      </c>
      <c r="I13" s="12">
        <f>G14-G13</f>
        <v>9.5362549193207191E-2</v>
      </c>
      <c r="J13" s="111">
        <f>LOG((1-B13)/(1-B14))/LOG(((1-B13)*C13/E$5)/((1-B14)*C14/E$5))</f>
        <v>2.6854871783911185</v>
      </c>
    </row>
    <row r="14" spans="1:12">
      <c r="A14" s="6">
        <f>HurunRichlists!L10*1000000000</f>
        <v>140799999.99999997</v>
      </c>
      <c r="B14" s="107">
        <f>HurunRichlists!J10</f>
        <v>0.99999944919320705</v>
      </c>
      <c r="C14" s="10">
        <f>HurunRichlists!K10*1000000000</f>
        <v>314715999.99999988</v>
      </c>
      <c r="D14" s="12">
        <f t="shared" si="3"/>
        <v>2.2351988636363633</v>
      </c>
      <c r="E14" s="10">
        <f>C14</f>
        <v>314715999.99999988</v>
      </c>
      <c r="G14" s="112">
        <f>B14</f>
        <v>0.99999944919320705</v>
      </c>
      <c r="H14" s="6">
        <f>E14</f>
        <v>314715999.99999988</v>
      </c>
      <c r="I14" s="12">
        <f>1-B14</f>
        <v>5.5080679295382851E-7</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B2" sqref="B2"/>
    </sheetView>
  </sheetViews>
  <sheetFormatPr baseColWidth="10" defaultColWidth="11" defaultRowHeight="15.6"/>
  <cols>
    <col min="1" max="1" width="20.77734375" style="15"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2002114</v>
      </c>
      <c r="C1" s="2"/>
    </row>
    <row r="2" spans="1:12">
      <c r="A2" s="6" t="s">
        <v>1</v>
      </c>
      <c r="B2" s="7" t="s">
        <v>2</v>
      </c>
      <c r="C2" s="7"/>
      <c r="D2" s="8"/>
      <c r="G2" s="4" t="s">
        <v>3</v>
      </c>
      <c r="H2" s="9"/>
      <c r="I2" s="10">
        <f>SUMPRODUCT(H5:H14,I5:I14)</f>
        <v>36233.426233156773</v>
      </c>
      <c r="J2" s="4"/>
      <c r="K2" s="4" t="s">
        <v>4</v>
      </c>
      <c r="L2" s="10">
        <v>16034</v>
      </c>
    </row>
    <row r="3" spans="1:12">
      <c r="A3" s="1" t="s">
        <v>5</v>
      </c>
      <c r="B3" s="11">
        <f>I2</f>
        <v>36233.426233156773</v>
      </c>
      <c r="C3" s="11"/>
      <c r="D3" s="2"/>
      <c r="G3" s="4" t="s">
        <v>6</v>
      </c>
      <c r="J3" s="12"/>
    </row>
    <row r="4" spans="1:12" ht="15.75" customHeight="1">
      <c r="A4" s="1" t="s">
        <v>7</v>
      </c>
      <c r="B4" s="2" t="s">
        <v>8</v>
      </c>
      <c r="C4" s="13" t="s">
        <v>9</v>
      </c>
      <c r="D4" s="2" t="s">
        <v>10</v>
      </c>
      <c r="E4" s="13" t="s">
        <v>11</v>
      </c>
      <c r="G4" s="7" t="s">
        <v>8</v>
      </c>
      <c r="H4" s="6" t="s">
        <v>12</v>
      </c>
      <c r="I4" s="7" t="s">
        <v>13</v>
      </c>
    </row>
    <row r="5" spans="1:12">
      <c r="A5" s="6">
        <f>2*C5</f>
        <v>-50324.88</v>
      </c>
      <c r="B5" s="12">
        <f t="shared" ref="B5:B13" si="0">G5</f>
        <v>0</v>
      </c>
      <c r="C5" s="10">
        <f t="shared" ref="C5:C12" si="1">H5</f>
        <v>-25162.44</v>
      </c>
      <c r="D5" s="12">
        <f>E5/A5</f>
        <v>-0.71999031558856708</v>
      </c>
      <c r="E5" s="10">
        <f t="shared" ref="E5:E13" si="2">((1-B6)*E6+(B6-B5)*C5)/(1-B5)</f>
        <v>36233.426233156766</v>
      </c>
      <c r="G5" s="14">
        <v>0</v>
      </c>
      <c r="H5" s="6">
        <v>-25162.44</v>
      </c>
      <c r="I5" s="12">
        <v>6.0672E-3</v>
      </c>
    </row>
    <row r="6" spans="1:12">
      <c r="A6" s="6">
        <v>0</v>
      </c>
      <c r="B6" s="12">
        <f t="shared" si="0"/>
        <v>6.0672E-3</v>
      </c>
      <c r="C6" s="10">
        <f t="shared" si="1"/>
        <v>6037.7290000000003</v>
      </c>
      <c r="D6" s="12" t="s">
        <v>14</v>
      </c>
      <c r="E6" s="10">
        <f t="shared" si="2"/>
        <v>36608.201066636262</v>
      </c>
      <c r="G6" s="14">
        <f>G5+I5</f>
        <v>6.0672E-3</v>
      </c>
      <c r="H6" s="6">
        <v>6037.7290000000003</v>
      </c>
      <c r="I6" s="12">
        <v>0.22197729999999999</v>
      </c>
    </row>
    <row r="7" spans="1:12">
      <c r="A7" s="6">
        <v>10000</v>
      </c>
      <c r="B7" s="12">
        <f t="shared" si="0"/>
        <v>0.22804449999999998</v>
      </c>
      <c r="C7" s="10">
        <f t="shared" si="1"/>
        <v>14536.28</v>
      </c>
      <c r="D7" s="12">
        <f t="shared" ref="D7:D14" si="3">E7/A7</f>
        <v>4.539879955201183</v>
      </c>
      <c r="E7" s="10">
        <f t="shared" si="2"/>
        <v>45398.799552011827</v>
      </c>
      <c r="G7" s="14">
        <f t="shared" ref="G7:G13" si="4">G6+I6</f>
        <v>0.22804449999999998</v>
      </c>
      <c r="H7" s="6">
        <v>14536.28</v>
      </c>
      <c r="I7" s="12">
        <v>0.27914270000000002</v>
      </c>
    </row>
    <row r="8" spans="1:12">
      <c r="A8" s="6">
        <v>20000</v>
      </c>
      <c r="B8" s="12">
        <f t="shared" si="0"/>
        <v>0.50718719999999995</v>
      </c>
      <c r="C8" s="10">
        <f t="shared" si="1"/>
        <v>24431.84</v>
      </c>
      <c r="D8" s="12">
        <f t="shared" si="3"/>
        <v>3.1440088975384834</v>
      </c>
      <c r="E8" s="10">
        <f t="shared" si="2"/>
        <v>62880.17795076967</v>
      </c>
      <c r="G8" s="14">
        <f t="shared" si="4"/>
        <v>0.50718719999999995</v>
      </c>
      <c r="H8" s="6">
        <v>24431.84</v>
      </c>
      <c r="I8" s="12">
        <v>0.17541080000000001</v>
      </c>
    </row>
    <row r="9" spans="1:12">
      <c r="A9" s="6">
        <v>30000</v>
      </c>
      <c r="B9" s="12">
        <f t="shared" si="0"/>
        <v>0.68259799999999993</v>
      </c>
      <c r="C9" s="10">
        <f t="shared" si="1"/>
        <v>34450.6</v>
      </c>
      <c r="D9" s="12">
        <f t="shared" si="3"/>
        <v>2.804282682586023</v>
      </c>
      <c r="E9" s="10">
        <f t="shared" si="2"/>
        <v>84128.480477580684</v>
      </c>
      <c r="G9" s="14">
        <f t="shared" si="4"/>
        <v>0.68259799999999993</v>
      </c>
      <c r="H9" s="6">
        <v>34450.6</v>
      </c>
      <c r="I9" s="12">
        <v>9.5700300000000002E-2</v>
      </c>
    </row>
    <row r="10" spans="1:12">
      <c r="A10" s="6">
        <v>40000</v>
      </c>
      <c r="B10" s="12">
        <f t="shared" si="0"/>
        <v>0.77829829999999989</v>
      </c>
      <c r="C10" s="10">
        <f t="shared" si="1"/>
        <v>44423.42</v>
      </c>
      <c r="D10" s="12">
        <f t="shared" si="3"/>
        <v>2.6393139075348837</v>
      </c>
      <c r="E10" s="10">
        <f t="shared" si="2"/>
        <v>105572.55630139535</v>
      </c>
      <c r="G10" s="14">
        <f t="shared" si="4"/>
        <v>0.77829829999999989</v>
      </c>
      <c r="H10" s="6">
        <v>44423.42</v>
      </c>
      <c r="I10" s="12">
        <v>5.81828E-2</v>
      </c>
      <c r="J10" s="109" t="s">
        <v>53</v>
      </c>
    </row>
    <row r="11" spans="1:12">
      <c r="A11" s="6">
        <v>50000</v>
      </c>
      <c r="B11" s="12">
        <f t="shared" si="0"/>
        <v>0.83648109999999987</v>
      </c>
      <c r="C11" s="10">
        <f t="shared" si="1"/>
        <v>54428.46</v>
      </c>
      <c r="D11" s="12">
        <f t="shared" si="3"/>
        <v>2.5466091374378199</v>
      </c>
      <c r="E11" s="10">
        <f t="shared" si="2"/>
        <v>127330.456871891</v>
      </c>
      <c r="G11" s="14">
        <f t="shared" si="4"/>
        <v>0.83648109999999987</v>
      </c>
      <c r="H11" s="6">
        <v>54428.46</v>
      </c>
      <c r="I11" s="12">
        <v>4.0784000000000001E-2</v>
      </c>
      <c r="J11" s="110">
        <f>B1/10-10*INT(B1/100)</f>
        <v>1.3999999999941792</v>
      </c>
    </row>
    <row r="12" spans="1:12">
      <c r="A12" s="6">
        <v>60000</v>
      </c>
      <c r="B12" s="12">
        <f t="shared" si="0"/>
        <v>0.87726509999999991</v>
      </c>
      <c r="C12" s="10">
        <f t="shared" si="1"/>
        <v>64512.06</v>
      </c>
      <c r="D12" s="12">
        <f t="shared" si="3"/>
        <v>2.5259218488450932</v>
      </c>
      <c r="E12" s="10">
        <f t="shared" si="2"/>
        <v>151555.3109307056</v>
      </c>
      <c r="G12" s="14">
        <f t="shared" si="4"/>
        <v>0.87726509999999991</v>
      </c>
      <c r="H12" s="6">
        <v>64512.06</v>
      </c>
      <c r="I12" s="12">
        <v>2.7371800000000002E-2</v>
      </c>
      <c r="J12" s="109" t="s">
        <v>54</v>
      </c>
    </row>
    <row r="13" spans="1:12">
      <c r="A13" s="6">
        <v>70000</v>
      </c>
      <c r="B13" s="12">
        <f t="shared" si="0"/>
        <v>0.90463689999999986</v>
      </c>
      <c r="C13" s="10">
        <f>J11*124801.665988107</f>
        <v>174722.33238262334</v>
      </c>
      <c r="D13" s="12">
        <f t="shared" si="3"/>
        <v>2.5219869751419348</v>
      </c>
      <c r="E13" s="10">
        <f t="shared" si="2"/>
        <v>176539.08825993544</v>
      </c>
      <c r="G13" s="14">
        <f t="shared" si="4"/>
        <v>0.90463689999999986</v>
      </c>
      <c r="H13" s="6">
        <f>C13</f>
        <v>174722.33238262334</v>
      </c>
      <c r="I13" s="12">
        <f>G14-G13</f>
        <v>9.5362549193207191E-2</v>
      </c>
      <c r="J13" s="111">
        <f>LOG((1-B13)/(1-B14))/LOG(((1-B13)*C13/E$5)/((1-B14)*C14/E$5))</f>
        <v>2.6418967560094364</v>
      </c>
    </row>
    <row r="14" spans="1:12">
      <c r="A14" s="6">
        <f>HurunRichlists!L10*1000000000</f>
        <v>140799999.99999997</v>
      </c>
      <c r="B14" s="107">
        <f>HurunRichlists!J10</f>
        <v>0.99999944919320705</v>
      </c>
      <c r="C14" s="10">
        <f>HurunRichlists!K10*1000000000</f>
        <v>314715999.99999988</v>
      </c>
      <c r="D14" s="12">
        <f t="shared" si="3"/>
        <v>2.2351988636363633</v>
      </c>
      <c r="E14" s="10">
        <f>C14</f>
        <v>314715999.99999988</v>
      </c>
      <c r="G14" s="112">
        <f>B14</f>
        <v>0.99999944919320705</v>
      </c>
      <c r="H14" s="6">
        <f>E14</f>
        <v>314715999.99999988</v>
      </c>
      <c r="I14" s="12">
        <f>1-B14</f>
        <v>5.5080679295382851E-7</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D15" sqref="D15"/>
    </sheetView>
  </sheetViews>
  <sheetFormatPr baseColWidth="10" defaultColWidth="11" defaultRowHeight="15.6"/>
  <cols>
    <col min="1" max="1" width="20.77734375" style="15"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2002115</v>
      </c>
      <c r="C1" s="2"/>
    </row>
    <row r="2" spans="1:12">
      <c r="A2" s="6" t="s">
        <v>1</v>
      </c>
      <c r="B2" s="7" t="s">
        <v>2</v>
      </c>
      <c r="C2" s="7"/>
      <c r="D2" s="8"/>
      <c r="G2" s="4" t="s">
        <v>3</v>
      </c>
      <c r="H2" s="9"/>
      <c r="I2" s="10">
        <f>SUMPRODUCT(H5:H14,I5:I14)</f>
        <v>37423.566734444554</v>
      </c>
      <c r="J2" s="4"/>
      <c r="K2" s="4" t="s">
        <v>4</v>
      </c>
      <c r="L2" s="10">
        <v>16034</v>
      </c>
    </row>
    <row r="3" spans="1:12">
      <c r="A3" s="1" t="s">
        <v>5</v>
      </c>
      <c r="B3" s="11">
        <f>I2</f>
        <v>37423.566734444554</v>
      </c>
      <c r="C3" s="11"/>
      <c r="D3" s="2"/>
      <c r="G3" s="4" t="s">
        <v>6</v>
      </c>
      <c r="J3" s="12"/>
    </row>
    <row r="4" spans="1:12" ht="15.75" customHeight="1">
      <c r="A4" s="1" t="s">
        <v>7</v>
      </c>
      <c r="B4" s="2" t="s">
        <v>8</v>
      </c>
      <c r="C4" s="13" t="s">
        <v>9</v>
      </c>
      <c r="D4" s="2" t="s">
        <v>10</v>
      </c>
      <c r="E4" s="13" t="s">
        <v>11</v>
      </c>
      <c r="G4" s="7" t="s">
        <v>8</v>
      </c>
      <c r="H4" s="6" t="s">
        <v>12</v>
      </c>
      <c r="I4" s="7" t="s">
        <v>13</v>
      </c>
    </row>
    <row r="5" spans="1:12">
      <c r="A5" s="6">
        <f>2*C5</f>
        <v>-50324.88</v>
      </c>
      <c r="B5" s="12">
        <f t="shared" ref="B5:B13" si="0">G5</f>
        <v>0</v>
      </c>
      <c r="C5" s="10">
        <f t="shared" ref="C5:C12" si="1">H5</f>
        <v>-25162.44</v>
      </c>
      <c r="D5" s="12">
        <f>E5/A5</f>
        <v>-0.74363946291465688</v>
      </c>
      <c r="E5" s="10">
        <f t="shared" ref="E5:E13" si="2">((1-B6)*E6+(B6-B5)*C5)/(1-B5)</f>
        <v>37423.566734444554</v>
      </c>
      <c r="G5" s="14">
        <v>0</v>
      </c>
      <c r="H5" s="6">
        <v>-25162.44</v>
      </c>
      <c r="I5" s="12">
        <v>6.0672E-3</v>
      </c>
    </row>
    <row r="6" spans="1:12">
      <c r="A6" s="6">
        <v>0</v>
      </c>
      <c r="B6" s="12">
        <f t="shared" si="0"/>
        <v>6.0672E-3</v>
      </c>
      <c r="C6" s="10">
        <f t="shared" si="1"/>
        <v>6037.7290000000003</v>
      </c>
      <c r="D6" s="12" t="s">
        <v>14</v>
      </c>
      <c r="E6" s="10">
        <f t="shared" si="2"/>
        <v>37805.606465962846</v>
      </c>
      <c r="G6" s="14">
        <f>G5+I5</f>
        <v>6.0672E-3</v>
      </c>
      <c r="H6" s="6">
        <v>6037.7290000000003</v>
      </c>
      <c r="I6" s="12">
        <v>0.22197729999999999</v>
      </c>
    </row>
    <row r="7" spans="1:12">
      <c r="A7" s="6">
        <v>10000</v>
      </c>
      <c r="B7" s="12">
        <f t="shared" si="0"/>
        <v>0.22804449999999998</v>
      </c>
      <c r="C7" s="10">
        <f t="shared" si="1"/>
        <v>14536.28</v>
      </c>
      <c r="D7" s="12">
        <f t="shared" ref="D7:D14" si="3">E7/A7</f>
        <v>4.694052119437047</v>
      </c>
      <c r="E7" s="10">
        <f t="shared" si="2"/>
        <v>46940.521194370471</v>
      </c>
      <c r="G7" s="14">
        <f t="shared" ref="G7:G13" si="4">G6+I6</f>
        <v>0.22804449999999998</v>
      </c>
      <c r="H7" s="6">
        <v>14536.28</v>
      </c>
      <c r="I7" s="12">
        <v>0.27914270000000002</v>
      </c>
    </row>
    <row r="8" spans="1:12">
      <c r="A8" s="6">
        <v>20000</v>
      </c>
      <c r="B8" s="12">
        <f t="shared" si="0"/>
        <v>0.50718719999999995</v>
      </c>
      <c r="C8" s="10">
        <f t="shared" si="1"/>
        <v>24431.84</v>
      </c>
      <c r="D8" s="12">
        <f t="shared" si="3"/>
        <v>3.2647586529514707</v>
      </c>
      <c r="E8" s="10">
        <f t="shared" si="2"/>
        <v>65295.173059029417</v>
      </c>
      <c r="G8" s="14">
        <f t="shared" si="4"/>
        <v>0.50718719999999995</v>
      </c>
      <c r="H8" s="6">
        <v>24431.84</v>
      </c>
      <c r="I8" s="12">
        <v>0.17541080000000001</v>
      </c>
    </row>
    <row r="9" spans="1:12">
      <c r="A9" s="6">
        <v>30000</v>
      </c>
      <c r="B9" s="12">
        <f t="shared" si="0"/>
        <v>0.68259799999999993</v>
      </c>
      <c r="C9" s="10">
        <f t="shared" si="1"/>
        <v>34450.6</v>
      </c>
      <c r="D9" s="12">
        <f t="shared" si="3"/>
        <v>2.929270395464096</v>
      </c>
      <c r="E9" s="10">
        <f t="shared" si="2"/>
        <v>87878.111863922881</v>
      </c>
      <c r="G9" s="14">
        <f t="shared" si="4"/>
        <v>0.68259799999999993</v>
      </c>
      <c r="H9" s="6">
        <v>34450.6</v>
      </c>
      <c r="I9" s="12">
        <v>9.5700300000000002E-2</v>
      </c>
    </row>
    <row r="10" spans="1:12">
      <c r="A10" s="6">
        <v>40000</v>
      </c>
      <c r="B10" s="12">
        <f t="shared" si="0"/>
        <v>0.77829829999999989</v>
      </c>
      <c r="C10" s="10">
        <f t="shared" si="1"/>
        <v>44423.42</v>
      </c>
      <c r="D10" s="12">
        <f t="shared" si="3"/>
        <v>2.7735190693906322</v>
      </c>
      <c r="E10" s="10">
        <f t="shared" si="2"/>
        <v>110940.76277562529</v>
      </c>
      <c r="G10" s="14">
        <f t="shared" si="4"/>
        <v>0.77829829999999989</v>
      </c>
      <c r="H10" s="6">
        <v>44423.42</v>
      </c>
      <c r="I10" s="12">
        <v>5.81828E-2</v>
      </c>
      <c r="J10" s="109" t="s">
        <v>53</v>
      </c>
    </row>
    <row r="11" spans="1:12">
      <c r="A11" s="6">
        <v>50000</v>
      </c>
      <c r="B11" s="12">
        <f t="shared" si="0"/>
        <v>0.83648109999999987</v>
      </c>
      <c r="C11" s="10">
        <f t="shared" si="1"/>
        <v>54428.46</v>
      </c>
      <c r="D11" s="12">
        <f t="shared" si="3"/>
        <v>2.6921752464671473</v>
      </c>
      <c r="E11" s="10">
        <f t="shared" si="2"/>
        <v>134608.76232335737</v>
      </c>
      <c r="G11" s="14">
        <f t="shared" si="4"/>
        <v>0.83648109999999987</v>
      </c>
      <c r="H11" s="6">
        <v>54428.46</v>
      </c>
      <c r="I11" s="12">
        <v>4.0784000000000001E-2</v>
      </c>
      <c r="J11" s="110">
        <f>B1/10-10*INT(B1/100)</f>
        <v>1.5</v>
      </c>
    </row>
    <row r="12" spans="1:12">
      <c r="A12" s="6">
        <v>60000</v>
      </c>
      <c r="B12" s="12">
        <f t="shared" si="0"/>
        <v>0.87726509999999991</v>
      </c>
      <c r="C12" s="10">
        <f t="shared" si="1"/>
        <v>64512.06</v>
      </c>
      <c r="D12" s="12">
        <f t="shared" si="3"/>
        <v>2.6875358235292546</v>
      </c>
      <c r="E12" s="10">
        <f t="shared" si="2"/>
        <v>161252.14941175526</v>
      </c>
      <c r="G12" s="14">
        <f t="shared" si="4"/>
        <v>0.87726509999999991</v>
      </c>
      <c r="H12" s="6">
        <v>64512.06</v>
      </c>
      <c r="I12" s="12">
        <v>2.7371800000000002E-2</v>
      </c>
      <c r="J12" s="109" t="s">
        <v>54</v>
      </c>
    </row>
    <row r="13" spans="1:12">
      <c r="A13" s="6">
        <v>70000</v>
      </c>
      <c r="B13" s="12">
        <f t="shared" si="0"/>
        <v>0.90463689999999986</v>
      </c>
      <c r="C13" s="10">
        <f>J11*124801.665988107</f>
        <v>187202.4989821605</v>
      </c>
      <c r="D13" s="12">
        <f t="shared" si="3"/>
        <v>2.7002740396485838</v>
      </c>
      <c r="E13" s="10">
        <f t="shared" si="2"/>
        <v>189019.18277540087</v>
      </c>
      <c r="G13" s="14">
        <f t="shared" si="4"/>
        <v>0.90463689999999986</v>
      </c>
      <c r="H13" s="6">
        <f>C13</f>
        <v>187202.4989821605</v>
      </c>
      <c r="I13" s="12">
        <f>G14-G13</f>
        <v>9.5362549193207191E-2</v>
      </c>
      <c r="J13" s="111">
        <f>LOG((1-B13)/(1-B14))/LOG(((1-B13)*C13/E$5)/((1-B14)*C14/E$5))</f>
        <v>2.6025680748460509</v>
      </c>
    </row>
    <row r="14" spans="1:12">
      <c r="A14" s="6">
        <f>HurunRichlists!L10*1000000000</f>
        <v>140799999.99999997</v>
      </c>
      <c r="B14" s="107">
        <f>HurunRichlists!J10</f>
        <v>0.99999944919320705</v>
      </c>
      <c r="C14" s="10">
        <f>HurunRichlists!K10*1000000000</f>
        <v>314715999.99999988</v>
      </c>
      <c r="D14" s="12">
        <f t="shared" si="3"/>
        <v>2.2351988636363633</v>
      </c>
      <c r="E14" s="10">
        <f>C14</f>
        <v>314715999.99999988</v>
      </c>
      <c r="G14" s="112">
        <f>B14</f>
        <v>0.99999944919320705</v>
      </c>
      <c r="H14" s="6">
        <f>E14</f>
        <v>314715999.99999988</v>
      </c>
      <c r="I14" s="12">
        <f>1-B14</f>
        <v>5.5080679295382851E-7</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B2" sqref="B2"/>
    </sheetView>
  </sheetViews>
  <sheetFormatPr baseColWidth="10" defaultColWidth="11" defaultRowHeight="15.6"/>
  <cols>
    <col min="1" max="1" width="20.77734375" style="15"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2002116</v>
      </c>
      <c r="C1" s="2"/>
    </row>
    <row r="2" spans="1:12">
      <c r="A2" s="6" t="s">
        <v>1</v>
      </c>
      <c r="B2" s="7" t="s">
        <v>2</v>
      </c>
      <c r="C2" s="7"/>
      <c r="D2" s="8"/>
      <c r="G2" s="4" t="s">
        <v>3</v>
      </c>
      <c r="H2" s="9"/>
      <c r="I2" s="10">
        <f>SUMPRODUCT(H5:H14,I5:I14)</f>
        <v>38613.707235732334</v>
      </c>
      <c r="J2" s="4"/>
      <c r="K2" s="4" t="s">
        <v>4</v>
      </c>
      <c r="L2" s="10">
        <v>16034</v>
      </c>
    </row>
    <row r="3" spans="1:12">
      <c r="A3" s="1" t="s">
        <v>5</v>
      </c>
      <c r="B3" s="11">
        <f>I2</f>
        <v>38613.707235732334</v>
      </c>
      <c r="C3" s="11"/>
      <c r="D3" s="2"/>
      <c r="G3" s="4" t="s">
        <v>6</v>
      </c>
      <c r="J3" s="12"/>
    </row>
    <row r="4" spans="1:12" ht="15.75" customHeight="1">
      <c r="A4" s="1" t="s">
        <v>7</v>
      </c>
      <c r="B4" s="2" t="s">
        <v>8</v>
      </c>
      <c r="C4" s="13" t="s">
        <v>9</v>
      </c>
      <c r="D4" s="2" t="s">
        <v>10</v>
      </c>
      <c r="E4" s="13" t="s">
        <v>11</v>
      </c>
      <c r="G4" s="7" t="s">
        <v>8</v>
      </c>
      <c r="H4" s="6" t="s">
        <v>12</v>
      </c>
      <c r="I4" s="7" t="s">
        <v>13</v>
      </c>
    </row>
    <row r="5" spans="1:12">
      <c r="A5" s="6">
        <f>2*C5</f>
        <v>-50324.88</v>
      </c>
      <c r="B5" s="12">
        <f t="shared" ref="B5:B13" si="0">G5</f>
        <v>0</v>
      </c>
      <c r="C5" s="10">
        <f t="shared" ref="C5:C12" si="1">H5</f>
        <v>-25162.44</v>
      </c>
      <c r="D5" s="12">
        <f>E5/A5</f>
        <v>-0.76728861024074646</v>
      </c>
      <c r="E5" s="10">
        <f t="shared" ref="E5:E13" si="2">((1-B6)*E6+(B6-B5)*C5)/(1-B5)</f>
        <v>38613.707235732334</v>
      </c>
      <c r="G5" s="14">
        <v>0</v>
      </c>
      <c r="H5" s="6">
        <v>-25162.44</v>
      </c>
      <c r="I5" s="12">
        <v>6.0672E-3</v>
      </c>
    </row>
    <row r="6" spans="1:12">
      <c r="A6" s="6">
        <v>0</v>
      </c>
      <c r="B6" s="12">
        <f t="shared" si="0"/>
        <v>6.0672E-3</v>
      </c>
      <c r="C6" s="10">
        <f t="shared" si="1"/>
        <v>6037.7290000000003</v>
      </c>
      <c r="D6" s="12" t="s">
        <v>14</v>
      </c>
      <c r="E6" s="10">
        <f t="shared" si="2"/>
        <v>39003.011865289423</v>
      </c>
      <c r="G6" s="14">
        <f>G5+I5</f>
        <v>6.0672E-3</v>
      </c>
      <c r="H6" s="6">
        <v>6037.7290000000003</v>
      </c>
      <c r="I6" s="12">
        <v>0.22197729999999999</v>
      </c>
    </row>
    <row r="7" spans="1:12">
      <c r="A7" s="6">
        <v>10000</v>
      </c>
      <c r="B7" s="12">
        <f t="shared" si="0"/>
        <v>0.22804449999999998</v>
      </c>
      <c r="C7" s="10">
        <f t="shared" si="1"/>
        <v>14536.28</v>
      </c>
      <c r="D7" s="12">
        <f t="shared" ref="D7:D14" si="3">E7/A7</f>
        <v>4.848224283672911</v>
      </c>
      <c r="E7" s="10">
        <f t="shared" si="2"/>
        <v>48482.242836729107</v>
      </c>
      <c r="G7" s="14">
        <f t="shared" ref="G7:G13" si="4">G6+I6</f>
        <v>0.22804449999999998</v>
      </c>
      <c r="H7" s="6">
        <v>14536.28</v>
      </c>
      <c r="I7" s="12">
        <v>0.27914270000000002</v>
      </c>
    </row>
    <row r="8" spans="1:12">
      <c r="A8" s="6">
        <v>20000</v>
      </c>
      <c r="B8" s="12">
        <f t="shared" si="0"/>
        <v>0.50718719999999995</v>
      </c>
      <c r="C8" s="10">
        <f t="shared" si="1"/>
        <v>24431.84</v>
      </c>
      <c r="D8" s="12">
        <f t="shared" si="3"/>
        <v>3.3855084083644571</v>
      </c>
      <c r="E8" s="10">
        <f t="shared" si="2"/>
        <v>67710.168167289143</v>
      </c>
      <c r="G8" s="14">
        <f t="shared" si="4"/>
        <v>0.50718719999999995</v>
      </c>
      <c r="H8" s="6">
        <v>24431.84</v>
      </c>
      <c r="I8" s="12">
        <v>0.17541080000000001</v>
      </c>
    </row>
    <row r="9" spans="1:12">
      <c r="A9" s="6">
        <v>30000</v>
      </c>
      <c r="B9" s="12">
        <f t="shared" si="0"/>
        <v>0.68259799999999993</v>
      </c>
      <c r="C9" s="10">
        <f t="shared" si="1"/>
        <v>34450.6</v>
      </c>
      <c r="D9" s="12">
        <f t="shared" si="3"/>
        <v>3.0542581083421685</v>
      </c>
      <c r="E9" s="10">
        <f t="shared" si="2"/>
        <v>91627.743250265048</v>
      </c>
      <c r="G9" s="14">
        <f t="shared" si="4"/>
        <v>0.68259799999999993</v>
      </c>
      <c r="H9" s="6">
        <v>34450.6</v>
      </c>
      <c r="I9" s="12">
        <v>9.5700300000000002E-2</v>
      </c>
    </row>
    <row r="10" spans="1:12">
      <c r="A10" s="6">
        <v>40000</v>
      </c>
      <c r="B10" s="12">
        <f t="shared" si="0"/>
        <v>0.77829829999999989</v>
      </c>
      <c r="C10" s="10">
        <f t="shared" si="1"/>
        <v>44423.42</v>
      </c>
      <c r="D10" s="12">
        <f t="shared" si="3"/>
        <v>2.9077242312463802</v>
      </c>
      <c r="E10" s="10">
        <f t="shared" si="2"/>
        <v>116308.9692498552</v>
      </c>
      <c r="G10" s="14">
        <f t="shared" si="4"/>
        <v>0.77829829999999989</v>
      </c>
      <c r="H10" s="6">
        <v>44423.42</v>
      </c>
      <c r="I10" s="12">
        <v>5.81828E-2</v>
      </c>
      <c r="J10" s="109" t="s">
        <v>53</v>
      </c>
    </row>
    <row r="11" spans="1:12">
      <c r="A11" s="6">
        <v>50000</v>
      </c>
      <c r="B11" s="12">
        <f t="shared" si="0"/>
        <v>0.83648109999999987</v>
      </c>
      <c r="C11" s="10">
        <f t="shared" si="1"/>
        <v>54428.46</v>
      </c>
      <c r="D11" s="12">
        <f t="shared" si="3"/>
        <v>2.8377413554964739</v>
      </c>
      <c r="E11" s="10">
        <f t="shared" si="2"/>
        <v>141887.06777482369</v>
      </c>
      <c r="G11" s="14">
        <f t="shared" si="4"/>
        <v>0.83648109999999987</v>
      </c>
      <c r="H11" s="6">
        <v>54428.46</v>
      </c>
      <c r="I11" s="12">
        <v>4.0784000000000001E-2</v>
      </c>
      <c r="J11" s="110">
        <f>B1/10-10*INT(B1/100)</f>
        <v>1.6000000000058208</v>
      </c>
    </row>
    <row r="12" spans="1:12">
      <c r="A12" s="6">
        <v>60000</v>
      </c>
      <c r="B12" s="12">
        <f t="shared" si="0"/>
        <v>0.87726509999999991</v>
      </c>
      <c r="C12" s="10">
        <f t="shared" si="1"/>
        <v>64512.06</v>
      </c>
      <c r="D12" s="12">
        <f t="shared" si="3"/>
        <v>2.8491497982134151</v>
      </c>
      <c r="E12" s="10">
        <f t="shared" si="2"/>
        <v>170948.9878928049</v>
      </c>
      <c r="G12" s="14">
        <f t="shared" si="4"/>
        <v>0.87726509999999991</v>
      </c>
      <c r="H12" s="6">
        <v>64512.06</v>
      </c>
      <c r="I12" s="12">
        <v>2.7371800000000002E-2</v>
      </c>
      <c r="J12" s="109" t="s">
        <v>54</v>
      </c>
    </row>
    <row r="13" spans="1:12">
      <c r="A13" s="6">
        <v>70000</v>
      </c>
      <c r="B13" s="12">
        <f t="shared" si="0"/>
        <v>0.90463689999999986</v>
      </c>
      <c r="C13" s="10">
        <f>J11*124801.665988107</f>
        <v>199682.66558169763</v>
      </c>
      <c r="D13" s="12">
        <f t="shared" si="3"/>
        <v>2.8785611041552324</v>
      </c>
      <c r="E13" s="10">
        <f t="shared" si="2"/>
        <v>201499.27729086627</v>
      </c>
      <c r="G13" s="14">
        <f t="shared" si="4"/>
        <v>0.90463689999999986</v>
      </c>
      <c r="H13" s="6">
        <f>C13</f>
        <v>199682.66558169763</v>
      </c>
      <c r="I13" s="12">
        <f>G14-G13</f>
        <v>9.5362549193207191E-2</v>
      </c>
      <c r="J13" s="111">
        <f>LOG((1-B13)/(1-B14))/LOG(((1-B13)*C13/E$5)/((1-B14)*C14/E$5))</f>
        <v>2.5668239707010998</v>
      </c>
    </row>
    <row r="14" spans="1:12">
      <c r="A14" s="6">
        <f>HurunRichlists!L10*1000000000</f>
        <v>140799999.99999997</v>
      </c>
      <c r="B14" s="107">
        <f>HurunRichlists!J10</f>
        <v>0.99999944919320705</v>
      </c>
      <c r="C14" s="10">
        <f>HurunRichlists!K10*1000000000</f>
        <v>314715999.99999988</v>
      </c>
      <c r="D14" s="12">
        <f t="shared" si="3"/>
        <v>2.2351988636363633</v>
      </c>
      <c r="E14" s="10">
        <f>C14</f>
        <v>314715999.99999988</v>
      </c>
      <c r="G14" s="112">
        <f>B14</f>
        <v>0.99999944919320705</v>
      </c>
      <c r="H14" s="6">
        <f>E14</f>
        <v>314715999.99999988</v>
      </c>
      <c r="I14" s="12">
        <f>1-B14</f>
        <v>5.5080679295382851E-7</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B2" sqref="B2"/>
    </sheetView>
  </sheetViews>
  <sheetFormatPr baseColWidth="10" defaultColWidth="11" defaultRowHeight="15.6"/>
  <cols>
    <col min="1" max="1" width="20.77734375" style="15"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2002117</v>
      </c>
      <c r="C1" s="2"/>
    </row>
    <row r="2" spans="1:12">
      <c r="A2" s="6" t="s">
        <v>1</v>
      </c>
      <c r="B2" s="7" t="s">
        <v>2</v>
      </c>
      <c r="C2" s="7"/>
      <c r="D2" s="8"/>
      <c r="G2" s="4" t="s">
        <v>3</v>
      </c>
      <c r="H2" s="9"/>
      <c r="I2" s="10">
        <f>SUMPRODUCT(H5:H14,I5:I14)</f>
        <v>39803.847737020122</v>
      </c>
      <c r="J2" s="4"/>
      <c r="K2" s="4" t="s">
        <v>4</v>
      </c>
      <c r="L2" s="10">
        <v>16034</v>
      </c>
    </row>
    <row r="3" spans="1:12">
      <c r="A3" s="1" t="s">
        <v>5</v>
      </c>
      <c r="B3" s="11">
        <f>I2</f>
        <v>39803.847737020122</v>
      </c>
      <c r="C3" s="11"/>
      <c r="D3" s="2"/>
      <c r="G3" s="4" t="s">
        <v>6</v>
      </c>
      <c r="J3" s="12"/>
    </row>
    <row r="4" spans="1:12" ht="15.75" customHeight="1">
      <c r="A4" s="1" t="s">
        <v>7</v>
      </c>
      <c r="B4" s="2" t="s">
        <v>8</v>
      </c>
      <c r="C4" s="13" t="s">
        <v>9</v>
      </c>
      <c r="D4" s="2" t="s">
        <v>10</v>
      </c>
      <c r="E4" s="13" t="s">
        <v>11</v>
      </c>
      <c r="G4" s="7" t="s">
        <v>8</v>
      </c>
      <c r="H4" s="6" t="s">
        <v>12</v>
      </c>
      <c r="I4" s="7" t="s">
        <v>13</v>
      </c>
    </row>
    <row r="5" spans="1:12">
      <c r="A5" s="6">
        <f>2*C5</f>
        <v>-50324.88</v>
      </c>
      <c r="B5" s="12">
        <f t="shared" ref="B5:B13" si="0">G5</f>
        <v>0</v>
      </c>
      <c r="C5" s="10">
        <f t="shared" ref="C5:C12" si="1">H5</f>
        <v>-25162.44</v>
      </c>
      <c r="D5" s="12">
        <f>E5/A5</f>
        <v>-0.79093775756683615</v>
      </c>
      <c r="E5" s="10">
        <f t="shared" ref="E5:E13" si="2">((1-B6)*E6+(B6-B5)*C5)/(1-B5)</f>
        <v>39803.847737020122</v>
      </c>
      <c r="G5" s="14">
        <v>0</v>
      </c>
      <c r="H5" s="6">
        <v>-25162.44</v>
      </c>
      <c r="I5" s="12">
        <v>6.0672E-3</v>
      </c>
    </row>
    <row r="6" spans="1:12">
      <c r="A6" s="6">
        <v>0</v>
      </c>
      <c r="B6" s="12">
        <f t="shared" si="0"/>
        <v>6.0672E-3</v>
      </c>
      <c r="C6" s="10">
        <f t="shared" si="1"/>
        <v>6037.7290000000003</v>
      </c>
      <c r="D6" s="12" t="s">
        <v>14</v>
      </c>
      <c r="E6" s="10">
        <f t="shared" si="2"/>
        <v>40200.417264616</v>
      </c>
      <c r="G6" s="14">
        <f>G5+I5</f>
        <v>6.0672E-3</v>
      </c>
      <c r="H6" s="6">
        <v>6037.7290000000003</v>
      </c>
      <c r="I6" s="12">
        <v>0.22197729999999999</v>
      </c>
    </row>
    <row r="7" spans="1:12">
      <c r="A7" s="6">
        <v>10000</v>
      </c>
      <c r="B7" s="12">
        <f t="shared" si="0"/>
        <v>0.22804449999999998</v>
      </c>
      <c r="C7" s="10">
        <f t="shared" si="1"/>
        <v>14536.28</v>
      </c>
      <c r="D7" s="12">
        <f t="shared" ref="D7:D14" si="3">E7/A7</f>
        <v>5.002396447908775</v>
      </c>
      <c r="E7" s="10">
        <f t="shared" si="2"/>
        <v>50023.96447908775</v>
      </c>
      <c r="G7" s="14">
        <f t="shared" ref="G7:G13" si="4">G6+I6</f>
        <v>0.22804449999999998</v>
      </c>
      <c r="H7" s="6">
        <v>14536.28</v>
      </c>
      <c r="I7" s="12">
        <v>0.27914270000000002</v>
      </c>
    </row>
    <row r="8" spans="1:12">
      <c r="A8" s="6">
        <v>20000</v>
      </c>
      <c r="B8" s="12">
        <f t="shared" si="0"/>
        <v>0.50718719999999995</v>
      </c>
      <c r="C8" s="10">
        <f t="shared" si="1"/>
        <v>24431.84</v>
      </c>
      <c r="D8" s="12">
        <f t="shared" si="3"/>
        <v>3.5062581637774448</v>
      </c>
      <c r="E8" s="10">
        <f t="shared" si="2"/>
        <v>70125.163275548897</v>
      </c>
      <c r="G8" s="14">
        <f t="shared" si="4"/>
        <v>0.50718719999999995</v>
      </c>
      <c r="H8" s="6">
        <v>24431.84</v>
      </c>
      <c r="I8" s="12">
        <v>0.17541080000000001</v>
      </c>
    </row>
    <row r="9" spans="1:12">
      <c r="A9" s="6">
        <v>30000</v>
      </c>
      <c r="B9" s="12">
        <f t="shared" si="0"/>
        <v>0.68259799999999993</v>
      </c>
      <c r="C9" s="10">
        <f t="shared" si="1"/>
        <v>34450.6</v>
      </c>
      <c r="D9" s="12">
        <f t="shared" si="3"/>
        <v>3.1792458212202419</v>
      </c>
      <c r="E9" s="10">
        <f t="shared" si="2"/>
        <v>95377.374636607259</v>
      </c>
      <c r="G9" s="14">
        <f t="shared" si="4"/>
        <v>0.68259799999999993</v>
      </c>
      <c r="H9" s="6">
        <v>34450.6</v>
      </c>
      <c r="I9" s="12">
        <v>9.5700300000000002E-2</v>
      </c>
    </row>
    <row r="10" spans="1:12">
      <c r="A10" s="6">
        <v>40000</v>
      </c>
      <c r="B10" s="12">
        <f t="shared" si="0"/>
        <v>0.77829829999999989</v>
      </c>
      <c r="C10" s="10">
        <f t="shared" si="1"/>
        <v>44423.42</v>
      </c>
      <c r="D10" s="12">
        <f t="shared" si="3"/>
        <v>3.0419293931021292</v>
      </c>
      <c r="E10" s="10">
        <f t="shared" si="2"/>
        <v>121677.17572408516</v>
      </c>
      <c r="G10" s="14">
        <f t="shared" si="4"/>
        <v>0.77829829999999989</v>
      </c>
      <c r="H10" s="6">
        <v>44423.42</v>
      </c>
      <c r="I10" s="12">
        <v>5.81828E-2</v>
      </c>
      <c r="J10" s="109" t="s">
        <v>53</v>
      </c>
    </row>
    <row r="11" spans="1:12">
      <c r="A11" s="6">
        <v>50000</v>
      </c>
      <c r="B11" s="12">
        <f t="shared" si="0"/>
        <v>0.83648109999999987</v>
      </c>
      <c r="C11" s="10">
        <f t="shared" si="1"/>
        <v>54428.46</v>
      </c>
      <c r="D11" s="12">
        <f t="shared" si="3"/>
        <v>2.9833074645258013</v>
      </c>
      <c r="E11" s="10">
        <f t="shared" si="2"/>
        <v>149165.37322629007</v>
      </c>
      <c r="G11" s="14">
        <f t="shared" si="4"/>
        <v>0.83648109999999987</v>
      </c>
      <c r="H11" s="6">
        <v>54428.46</v>
      </c>
      <c r="I11" s="12">
        <v>4.0784000000000001E-2</v>
      </c>
      <c r="J11" s="110">
        <f>B1/10-10*INT(B1/100)</f>
        <v>1.7000000000116415</v>
      </c>
    </row>
    <row r="12" spans="1:12">
      <c r="A12" s="6">
        <v>60000</v>
      </c>
      <c r="B12" s="12">
        <f t="shared" si="0"/>
        <v>0.87726509999999991</v>
      </c>
      <c r="C12" s="10">
        <f t="shared" si="1"/>
        <v>64512.06</v>
      </c>
      <c r="D12" s="12">
        <f t="shared" si="3"/>
        <v>3.010763772897576</v>
      </c>
      <c r="E12" s="10">
        <f t="shared" si="2"/>
        <v>180645.82637385456</v>
      </c>
      <c r="G12" s="14">
        <f t="shared" si="4"/>
        <v>0.87726509999999991</v>
      </c>
      <c r="H12" s="6">
        <v>64512.06</v>
      </c>
      <c r="I12" s="12">
        <v>2.7371800000000002E-2</v>
      </c>
      <c r="J12" s="109" t="s">
        <v>54</v>
      </c>
    </row>
    <row r="13" spans="1:12">
      <c r="A13" s="6">
        <v>70000</v>
      </c>
      <c r="B13" s="12">
        <f t="shared" si="0"/>
        <v>0.90463689999999986</v>
      </c>
      <c r="C13" s="10">
        <f>J11*124801.665988107</f>
        <v>212162.83218123479</v>
      </c>
      <c r="D13" s="12">
        <f t="shared" si="3"/>
        <v>3.0568481686618814</v>
      </c>
      <c r="E13" s="10">
        <f t="shared" si="2"/>
        <v>213979.37180633171</v>
      </c>
      <c r="G13" s="14">
        <f t="shared" si="4"/>
        <v>0.90463689999999986</v>
      </c>
      <c r="H13" s="6">
        <f>C13</f>
        <v>212162.83218123479</v>
      </c>
      <c r="I13" s="12">
        <f>G14-G13</f>
        <v>9.5362549193207191E-2</v>
      </c>
      <c r="J13" s="111">
        <f>LOG((1-B13)/(1-B14))/LOG(((1-B13)*C13/E$5)/((1-B14)*C14/E$5))</f>
        <v>2.5341304776799043</v>
      </c>
    </row>
    <row r="14" spans="1:12">
      <c r="A14" s="6">
        <f>HurunRichlists!L10*1000000000</f>
        <v>140799999.99999997</v>
      </c>
      <c r="B14" s="107">
        <f>HurunRichlists!J10</f>
        <v>0.99999944919320705</v>
      </c>
      <c r="C14" s="10">
        <f>HurunRichlists!K10*1000000000</f>
        <v>314715999.99999988</v>
      </c>
      <c r="D14" s="12">
        <f t="shared" si="3"/>
        <v>2.2351988636363633</v>
      </c>
      <c r="E14" s="10">
        <f>C14</f>
        <v>314715999.99999988</v>
      </c>
      <c r="G14" s="112">
        <f>B14</f>
        <v>0.99999944919320705</v>
      </c>
      <c r="H14" s="6">
        <f>E14</f>
        <v>314715999.99999988</v>
      </c>
      <c r="I14" s="12">
        <f>1-B14</f>
        <v>5.5080679295382851E-7</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B2" sqref="B2"/>
    </sheetView>
  </sheetViews>
  <sheetFormatPr baseColWidth="10" defaultColWidth="11" defaultRowHeight="15.6"/>
  <cols>
    <col min="1" max="1" width="20.77734375" style="15"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2002118</v>
      </c>
      <c r="C1" s="2"/>
    </row>
    <row r="2" spans="1:12">
      <c r="A2" s="6" t="s">
        <v>1</v>
      </c>
      <c r="B2" s="7" t="s">
        <v>2</v>
      </c>
      <c r="C2" s="7"/>
      <c r="D2" s="8"/>
      <c r="G2" s="4" t="s">
        <v>3</v>
      </c>
      <c r="H2" s="9"/>
      <c r="I2" s="10">
        <f>SUMPRODUCT(H5:H14,I5:I14)</f>
        <v>40993.988237961523</v>
      </c>
      <c r="J2" s="4"/>
      <c r="K2" s="4" t="s">
        <v>4</v>
      </c>
      <c r="L2" s="10">
        <v>16034</v>
      </c>
    </row>
    <row r="3" spans="1:12">
      <c r="A3" s="1" t="s">
        <v>5</v>
      </c>
      <c r="B3" s="11">
        <f>I2</f>
        <v>40993.988237961523</v>
      </c>
      <c r="C3" s="11"/>
      <c r="D3" s="2"/>
      <c r="G3" s="4" t="s">
        <v>6</v>
      </c>
      <c r="J3" s="12"/>
    </row>
    <row r="4" spans="1:12" ht="15.75" customHeight="1">
      <c r="A4" s="1" t="s">
        <v>7</v>
      </c>
      <c r="B4" s="2" t="s">
        <v>8</v>
      </c>
      <c r="C4" s="13" t="s">
        <v>9</v>
      </c>
      <c r="D4" s="2" t="s">
        <v>10</v>
      </c>
      <c r="E4" s="13" t="s">
        <v>11</v>
      </c>
      <c r="G4" s="7" t="s">
        <v>8</v>
      </c>
      <c r="H4" s="6" t="s">
        <v>12</v>
      </c>
      <c r="I4" s="7" t="s">
        <v>13</v>
      </c>
    </row>
    <row r="5" spans="1:12">
      <c r="A5" s="6">
        <f>2*C5</f>
        <v>-50324.88</v>
      </c>
      <c r="B5" s="12">
        <f t="shared" ref="B5:B13" si="0">G5</f>
        <v>0</v>
      </c>
      <c r="C5" s="10">
        <f t="shared" ref="C5:C12" si="1">H5</f>
        <v>-25162.44</v>
      </c>
      <c r="D5" s="12">
        <f>E5/A5</f>
        <v>-0.81458690488604291</v>
      </c>
      <c r="E5" s="10">
        <f t="shared" ref="E5:E13" si="2">((1-B6)*E6+(B6-B5)*C5)/(1-B5)</f>
        <v>40993.988237961523</v>
      </c>
      <c r="G5" s="14">
        <v>0</v>
      </c>
      <c r="H5" s="6">
        <v>-25162.44</v>
      </c>
      <c r="I5" s="12">
        <v>6.0672E-3</v>
      </c>
    </row>
    <row r="6" spans="1:12">
      <c r="A6" s="6">
        <v>0</v>
      </c>
      <c r="B6" s="12">
        <f t="shared" si="0"/>
        <v>6.0672E-3</v>
      </c>
      <c r="C6" s="10">
        <f t="shared" si="1"/>
        <v>6037.7290000000003</v>
      </c>
      <c r="D6" s="12" t="s">
        <v>14</v>
      </c>
      <c r="E6" s="10">
        <f t="shared" si="2"/>
        <v>41397.822663594081</v>
      </c>
      <c r="G6" s="14">
        <f>G5+I5</f>
        <v>6.0672E-3</v>
      </c>
      <c r="H6" s="6">
        <v>6037.7290000000003</v>
      </c>
      <c r="I6" s="12">
        <v>0.22197729999999999</v>
      </c>
    </row>
    <row r="7" spans="1:12">
      <c r="A7" s="6">
        <v>10000</v>
      </c>
      <c r="B7" s="12">
        <f t="shared" si="0"/>
        <v>0.22804449999999998</v>
      </c>
      <c r="C7" s="10">
        <f t="shared" si="1"/>
        <v>14536.28</v>
      </c>
      <c r="D7" s="12">
        <f t="shared" ref="D7:D14" si="3">E7/A7</f>
        <v>5.1565686120997674</v>
      </c>
      <c r="E7" s="10">
        <f t="shared" si="2"/>
        <v>51565.686120997678</v>
      </c>
      <c r="G7" s="14">
        <f t="shared" ref="G7:G13" si="4">G6+I6</f>
        <v>0.22804449999999998</v>
      </c>
      <c r="H7" s="6">
        <v>14536.28</v>
      </c>
      <c r="I7" s="12">
        <v>0.27914270000000002</v>
      </c>
    </row>
    <row r="8" spans="1:12">
      <c r="A8" s="6">
        <v>20000</v>
      </c>
      <c r="B8" s="12">
        <f t="shared" si="0"/>
        <v>0.50718719999999995</v>
      </c>
      <c r="C8" s="10">
        <f t="shared" si="1"/>
        <v>24431.84</v>
      </c>
      <c r="D8" s="12">
        <f t="shared" si="3"/>
        <v>3.6270079191552882</v>
      </c>
      <c r="E8" s="10">
        <f t="shared" si="2"/>
        <v>72540.158383105765</v>
      </c>
      <c r="G8" s="14">
        <f t="shared" si="4"/>
        <v>0.50718719999999995</v>
      </c>
      <c r="H8" s="6">
        <v>24431.84</v>
      </c>
      <c r="I8" s="12">
        <v>0.17541080000000001</v>
      </c>
    </row>
    <row r="9" spans="1:12">
      <c r="A9" s="6">
        <v>30000</v>
      </c>
      <c r="B9" s="12">
        <f t="shared" si="0"/>
        <v>0.68259799999999993</v>
      </c>
      <c r="C9" s="10">
        <f t="shared" si="1"/>
        <v>34450.6</v>
      </c>
      <c r="D9" s="12">
        <f t="shared" si="3"/>
        <v>3.3042335340619378</v>
      </c>
      <c r="E9" s="10">
        <f t="shared" si="2"/>
        <v>99127.006021858135</v>
      </c>
      <c r="G9" s="14">
        <f t="shared" si="4"/>
        <v>0.68259799999999993</v>
      </c>
      <c r="H9" s="6">
        <v>34450.6</v>
      </c>
      <c r="I9" s="12">
        <v>9.5700300000000002E-2</v>
      </c>
    </row>
    <row r="10" spans="1:12">
      <c r="A10" s="6">
        <v>40000</v>
      </c>
      <c r="B10" s="12">
        <f t="shared" si="0"/>
        <v>0.77829829999999989</v>
      </c>
      <c r="C10" s="10">
        <f t="shared" si="1"/>
        <v>44423.42</v>
      </c>
      <c r="D10" s="12">
        <f t="shared" si="3"/>
        <v>3.1761345549188178</v>
      </c>
      <c r="E10" s="10">
        <f t="shared" si="2"/>
        <v>127045.38219675272</v>
      </c>
      <c r="G10" s="14">
        <f t="shared" si="4"/>
        <v>0.77829829999999989</v>
      </c>
      <c r="H10" s="6">
        <v>44423.42</v>
      </c>
      <c r="I10" s="12">
        <v>5.81828E-2</v>
      </c>
      <c r="J10" s="109" t="s">
        <v>53</v>
      </c>
    </row>
    <row r="11" spans="1:12">
      <c r="A11" s="6">
        <v>50000</v>
      </c>
      <c r="B11" s="12">
        <f t="shared" si="0"/>
        <v>0.83648109999999987</v>
      </c>
      <c r="C11" s="10">
        <f t="shared" si="1"/>
        <v>54428.46</v>
      </c>
      <c r="D11" s="12">
        <f t="shared" si="3"/>
        <v>3.1288735735127626</v>
      </c>
      <c r="E11" s="10">
        <f t="shared" si="2"/>
        <v>156443.67867563813</v>
      </c>
      <c r="G11" s="14">
        <f t="shared" si="4"/>
        <v>0.83648109999999987</v>
      </c>
      <c r="H11" s="6">
        <v>54428.46</v>
      </c>
      <c r="I11" s="12">
        <v>4.0784000000000001E-2</v>
      </c>
      <c r="J11" s="110">
        <f>B1/10-10*INT(B1/100)</f>
        <v>1.7999999999883585</v>
      </c>
    </row>
    <row r="12" spans="1:12">
      <c r="A12" s="6">
        <v>60000</v>
      </c>
      <c r="B12" s="12">
        <f t="shared" si="0"/>
        <v>0.87726509999999991</v>
      </c>
      <c r="C12" s="10">
        <f t="shared" si="1"/>
        <v>64512.06</v>
      </c>
      <c r="D12" s="12">
        <f t="shared" si="3"/>
        <v>3.1723777475347004</v>
      </c>
      <c r="E12" s="10">
        <f t="shared" si="2"/>
        <v>190342.66485208203</v>
      </c>
      <c r="G12" s="14">
        <f t="shared" si="4"/>
        <v>0.87726509999999991</v>
      </c>
      <c r="H12" s="6">
        <v>64512.06</v>
      </c>
      <c r="I12" s="12">
        <v>2.7371800000000002E-2</v>
      </c>
      <c r="J12" s="109" t="s">
        <v>54</v>
      </c>
    </row>
    <row r="13" spans="1:12">
      <c r="A13" s="6">
        <v>70000</v>
      </c>
      <c r="B13" s="12">
        <f t="shared" si="0"/>
        <v>0.90463689999999986</v>
      </c>
      <c r="C13" s="10">
        <f>J11*124801.665988107</f>
        <v>224642.9987771397</v>
      </c>
      <c r="D13" s="12">
        <f t="shared" si="3"/>
        <v>3.2351352331166412</v>
      </c>
      <c r="E13" s="10">
        <f t="shared" si="2"/>
        <v>226459.46631816489</v>
      </c>
      <c r="G13" s="14">
        <f t="shared" si="4"/>
        <v>0.90463689999999986</v>
      </c>
      <c r="H13" s="6">
        <f>C13</f>
        <v>224642.9987771397</v>
      </c>
      <c r="I13" s="12">
        <f>G14-G13</f>
        <v>9.5362549193207191E-2</v>
      </c>
      <c r="J13" s="111">
        <f>LOG((1-B13)/(1-B14))/LOG(((1-B13)*C13/E$5)/((1-B14)*C14/E$5))</f>
        <v>2.5040599475190572</v>
      </c>
    </row>
    <row r="14" spans="1:12">
      <c r="A14" s="6">
        <f>HurunRichlists!L10*1000000000</f>
        <v>140799999.99999997</v>
      </c>
      <c r="B14" s="107">
        <f>HurunRichlists!J10</f>
        <v>0.99999944919320705</v>
      </c>
      <c r="C14" s="10">
        <f>HurunRichlists!K10*1000000000</f>
        <v>314715999.99999988</v>
      </c>
      <c r="D14" s="12">
        <f t="shared" si="3"/>
        <v>2.2351988636363633</v>
      </c>
      <c r="E14" s="10">
        <f>C14</f>
        <v>314715999.99999988</v>
      </c>
      <c r="G14" s="112">
        <f>B14</f>
        <v>0.99999944919320705</v>
      </c>
      <c r="H14" s="6">
        <f>E14</f>
        <v>314715999.99999988</v>
      </c>
      <c r="I14" s="12">
        <f>1-B14</f>
        <v>5.5080679295382851E-7</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B2" sqref="B2"/>
    </sheetView>
  </sheetViews>
  <sheetFormatPr baseColWidth="10" defaultColWidth="11" defaultRowHeight="15.6"/>
  <cols>
    <col min="1" max="1" width="20.77734375" style="15"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2002119</v>
      </c>
      <c r="C1" s="2"/>
    </row>
    <row r="2" spans="1:12">
      <c r="A2" s="6" t="s">
        <v>1</v>
      </c>
      <c r="B2" s="7" t="s">
        <v>2</v>
      </c>
      <c r="C2" s="7"/>
      <c r="D2" s="8"/>
      <c r="G2" s="4" t="s">
        <v>3</v>
      </c>
      <c r="H2" s="9"/>
      <c r="I2" s="10">
        <f>SUMPRODUCT(H5:H14,I5:I14)</f>
        <v>42184.12873924931</v>
      </c>
      <c r="J2" s="4"/>
      <c r="K2" s="4" t="s">
        <v>4</v>
      </c>
      <c r="L2" s="10">
        <v>16034</v>
      </c>
    </row>
    <row r="3" spans="1:12">
      <c r="A3" s="1" t="s">
        <v>5</v>
      </c>
      <c r="B3" s="11">
        <f>I2</f>
        <v>42184.12873924931</v>
      </c>
      <c r="C3" s="11"/>
      <c r="D3" s="2"/>
      <c r="G3" s="4" t="s">
        <v>6</v>
      </c>
      <c r="J3" s="12"/>
    </row>
    <row r="4" spans="1:12" ht="15.75" customHeight="1">
      <c r="A4" s="1" t="s">
        <v>7</v>
      </c>
      <c r="B4" s="2" t="s">
        <v>8</v>
      </c>
      <c r="C4" s="13" t="s">
        <v>9</v>
      </c>
      <c r="D4" s="2" t="s">
        <v>10</v>
      </c>
      <c r="E4" s="13" t="s">
        <v>11</v>
      </c>
      <c r="G4" s="7" t="s">
        <v>8</v>
      </c>
      <c r="H4" s="6" t="s">
        <v>12</v>
      </c>
      <c r="I4" s="7" t="s">
        <v>13</v>
      </c>
    </row>
    <row r="5" spans="1:12">
      <c r="A5" s="6">
        <f>2*C5</f>
        <v>-50324.88</v>
      </c>
      <c r="B5" s="12">
        <f t="shared" ref="B5:B13" si="0">G5</f>
        <v>0</v>
      </c>
      <c r="C5" s="10">
        <f t="shared" ref="C5:C12" si="1">H5</f>
        <v>-25162.44</v>
      </c>
      <c r="D5" s="12">
        <f>E5/A5</f>
        <v>-0.83823605221213238</v>
      </c>
      <c r="E5" s="10">
        <f t="shared" ref="E5:E13" si="2">((1-B6)*E6+(B6-B5)*C5)/(1-B5)</f>
        <v>42184.128739249296</v>
      </c>
      <c r="G5" s="14">
        <v>0</v>
      </c>
      <c r="H5" s="6">
        <v>-25162.44</v>
      </c>
      <c r="I5" s="12">
        <v>6.0672E-3</v>
      </c>
    </row>
    <row r="6" spans="1:12">
      <c r="A6" s="6">
        <v>0</v>
      </c>
      <c r="B6" s="12">
        <f t="shared" si="0"/>
        <v>6.0672E-3</v>
      </c>
      <c r="C6" s="10">
        <f t="shared" si="1"/>
        <v>6037.7290000000003</v>
      </c>
      <c r="D6" s="12" t="s">
        <v>14</v>
      </c>
      <c r="E6" s="10">
        <f t="shared" si="2"/>
        <v>42595.228062920651</v>
      </c>
      <c r="G6" s="14">
        <f>G5+I5</f>
        <v>6.0672E-3</v>
      </c>
      <c r="H6" s="6">
        <v>6037.7290000000003</v>
      </c>
      <c r="I6" s="12">
        <v>0.22197729999999999</v>
      </c>
    </row>
    <row r="7" spans="1:12">
      <c r="A7" s="6">
        <v>10000</v>
      </c>
      <c r="B7" s="12">
        <f t="shared" si="0"/>
        <v>0.22804449999999998</v>
      </c>
      <c r="C7" s="10">
        <f t="shared" si="1"/>
        <v>14536.28</v>
      </c>
      <c r="D7" s="12">
        <f t="shared" ref="D7:D14" si="3">E7/A7</f>
        <v>5.3107407763356296</v>
      </c>
      <c r="E7" s="10">
        <f t="shared" si="2"/>
        <v>53107.407763356299</v>
      </c>
      <c r="G7" s="14">
        <f t="shared" ref="G7:G13" si="4">G6+I6</f>
        <v>0.22804449999999998</v>
      </c>
      <c r="H7" s="6">
        <v>14536.28</v>
      </c>
      <c r="I7" s="12">
        <v>0.27914270000000002</v>
      </c>
    </row>
    <row r="8" spans="1:12">
      <c r="A8" s="6">
        <v>20000</v>
      </c>
      <c r="B8" s="12">
        <f t="shared" si="0"/>
        <v>0.50718719999999995</v>
      </c>
      <c r="C8" s="10">
        <f t="shared" si="1"/>
        <v>24431.84</v>
      </c>
      <c r="D8" s="12">
        <f t="shared" si="3"/>
        <v>3.7477576745682737</v>
      </c>
      <c r="E8" s="10">
        <f t="shared" si="2"/>
        <v>74955.153491365476</v>
      </c>
      <c r="G8" s="14">
        <f t="shared" si="4"/>
        <v>0.50718719999999995</v>
      </c>
      <c r="H8" s="6">
        <v>24431.84</v>
      </c>
      <c r="I8" s="12">
        <v>0.17541080000000001</v>
      </c>
    </row>
    <row r="9" spans="1:12">
      <c r="A9" s="6">
        <v>30000</v>
      </c>
      <c r="B9" s="12">
        <f t="shared" si="0"/>
        <v>0.68259799999999993</v>
      </c>
      <c r="C9" s="10">
        <f t="shared" si="1"/>
        <v>34450.6</v>
      </c>
      <c r="D9" s="12">
        <f t="shared" si="3"/>
        <v>3.4292212469400103</v>
      </c>
      <c r="E9" s="10">
        <f t="shared" si="2"/>
        <v>102876.6374082003</v>
      </c>
      <c r="G9" s="14">
        <f t="shared" si="4"/>
        <v>0.68259799999999993</v>
      </c>
      <c r="H9" s="6">
        <v>34450.6</v>
      </c>
      <c r="I9" s="12">
        <v>9.5700300000000002E-2</v>
      </c>
    </row>
    <row r="10" spans="1:12">
      <c r="A10" s="6">
        <v>40000</v>
      </c>
      <c r="B10" s="12">
        <f t="shared" si="0"/>
        <v>0.77829829999999989</v>
      </c>
      <c r="C10" s="10">
        <f t="shared" si="1"/>
        <v>44423.42</v>
      </c>
      <c r="D10" s="12">
        <f t="shared" si="3"/>
        <v>3.3103397167745658</v>
      </c>
      <c r="E10" s="10">
        <f t="shared" si="2"/>
        <v>132413.58867098263</v>
      </c>
      <c r="G10" s="14">
        <f t="shared" si="4"/>
        <v>0.77829829999999989</v>
      </c>
      <c r="H10" s="6">
        <v>44423.42</v>
      </c>
      <c r="I10" s="12">
        <v>5.81828E-2</v>
      </c>
      <c r="J10" s="109" t="s">
        <v>53</v>
      </c>
    </row>
    <row r="11" spans="1:12">
      <c r="A11" s="6">
        <v>50000</v>
      </c>
      <c r="B11" s="12">
        <f t="shared" si="0"/>
        <v>0.83648109999999987</v>
      </c>
      <c r="C11" s="10">
        <f t="shared" si="1"/>
        <v>54428.46</v>
      </c>
      <c r="D11" s="12">
        <f t="shared" si="3"/>
        <v>3.2744396825420896</v>
      </c>
      <c r="E11" s="10">
        <f t="shared" si="2"/>
        <v>163721.98412710449</v>
      </c>
      <c r="G11" s="14">
        <f t="shared" si="4"/>
        <v>0.83648109999999987</v>
      </c>
      <c r="H11" s="6">
        <v>54428.46</v>
      </c>
      <c r="I11" s="12">
        <v>4.0784000000000001E-2</v>
      </c>
      <c r="J11" s="110">
        <f>B1/10-10*INT(B1/100)</f>
        <v>1.8999999999941792</v>
      </c>
    </row>
    <row r="12" spans="1:12">
      <c r="A12" s="6">
        <v>60000</v>
      </c>
      <c r="B12" s="12">
        <f t="shared" si="0"/>
        <v>0.87726509999999991</v>
      </c>
      <c r="C12" s="10">
        <f t="shared" si="1"/>
        <v>64512.06</v>
      </c>
      <c r="D12" s="12">
        <f t="shared" si="3"/>
        <v>3.3339917222188618</v>
      </c>
      <c r="E12" s="10">
        <f t="shared" si="2"/>
        <v>200039.5033331317</v>
      </c>
      <c r="G12" s="14">
        <f t="shared" si="4"/>
        <v>0.87726509999999991</v>
      </c>
      <c r="H12" s="6">
        <v>64512.06</v>
      </c>
      <c r="I12" s="12">
        <v>2.7371800000000002E-2</v>
      </c>
      <c r="J12" s="109" t="s">
        <v>54</v>
      </c>
    </row>
    <row r="13" spans="1:12">
      <c r="A13" s="6">
        <v>70000</v>
      </c>
      <c r="B13" s="12">
        <f t="shared" si="0"/>
        <v>0.90463689999999986</v>
      </c>
      <c r="C13" s="10">
        <f>J11*124801.665988107</f>
        <v>237123.16537667686</v>
      </c>
      <c r="D13" s="12">
        <f t="shared" si="3"/>
        <v>3.4134222976232902</v>
      </c>
      <c r="E13" s="10">
        <f t="shared" si="2"/>
        <v>238939.56083363033</v>
      </c>
      <c r="G13" s="14">
        <f t="shared" si="4"/>
        <v>0.90463689999999986</v>
      </c>
      <c r="H13" s="6">
        <f>C13</f>
        <v>237123.16537667686</v>
      </c>
      <c r="I13" s="12">
        <f>G14-G13</f>
        <v>9.5362549193207191E-2</v>
      </c>
      <c r="J13" s="111">
        <f>LOG((1-B13)/(1-B14))/LOG(((1-B13)*C13/E$5)/((1-B14)*C14/E$5))</f>
        <v>2.4762651737001486</v>
      </c>
    </row>
    <row r="14" spans="1:12">
      <c r="A14" s="6">
        <f>HurunRichlists!L10*1000000000</f>
        <v>140799999.99999997</v>
      </c>
      <c r="B14" s="107">
        <f>HurunRichlists!J10</f>
        <v>0.99999944919320705</v>
      </c>
      <c r="C14" s="10">
        <f>HurunRichlists!K10*1000000000</f>
        <v>314715999.99999988</v>
      </c>
      <c r="D14" s="12">
        <f t="shared" si="3"/>
        <v>2.2351988636363633</v>
      </c>
      <c r="E14" s="10">
        <f>C14</f>
        <v>314715999.99999988</v>
      </c>
      <c r="G14" s="112">
        <f>B14</f>
        <v>0.99999944919320705</v>
      </c>
      <c r="H14" s="6">
        <f>E14</f>
        <v>314715999.99999988</v>
      </c>
      <c r="I14" s="12">
        <f>1-B14</f>
        <v>5.5080679295382851E-7</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20" zoomScaleNormal="120" workbookViewId="0">
      <selection activeCell="B2" sqref="B2"/>
    </sheetView>
  </sheetViews>
  <sheetFormatPr baseColWidth="10" defaultColWidth="11" defaultRowHeight="15.6"/>
  <cols>
    <col min="1" max="1" width="20.77734375" style="15" bestFit="1" customWidth="1"/>
    <col min="2" max="2" width="12.44140625" style="3" customWidth="1"/>
    <col min="3" max="3" width="16" style="3" customWidth="1"/>
    <col min="4" max="4" width="12.44140625" style="3" customWidth="1"/>
    <col min="5" max="5" width="14.77734375" style="3" customWidth="1"/>
    <col min="6" max="6" width="5.77734375" style="3" customWidth="1"/>
    <col min="7" max="7" width="12.77734375" style="4" customWidth="1"/>
    <col min="8" max="8" width="15.88671875" style="5" customWidth="1"/>
    <col min="9" max="9" width="12.77734375" style="3" customWidth="1"/>
    <col min="10" max="10" width="16" style="3" customWidth="1"/>
    <col min="11" max="16384" width="11" style="3"/>
  </cols>
  <sheetData>
    <row r="1" spans="1:12">
      <c r="A1" s="1" t="s">
        <v>0</v>
      </c>
      <c r="B1" s="2">
        <v>2002120</v>
      </c>
      <c r="C1" s="2"/>
    </row>
    <row r="2" spans="1:12">
      <c r="A2" s="6" t="s">
        <v>1</v>
      </c>
      <c r="B2" s="7" t="s">
        <v>2</v>
      </c>
      <c r="C2" s="7"/>
      <c r="D2" s="8"/>
      <c r="G2" s="4" t="s">
        <v>3</v>
      </c>
      <c r="H2" s="9"/>
      <c r="I2" s="10">
        <f>SUMPRODUCT(H5:H14,I5:I14)</f>
        <v>43374.269240537091</v>
      </c>
      <c r="J2" s="4"/>
      <c r="K2" s="4" t="s">
        <v>4</v>
      </c>
      <c r="L2" s="10">
        <v>16034</v>
      </c>
    </row>
    <row r="3" spans="1:12">
      <c r="A3" s="1" t="s">
        <v>5</v>
      </c>
      <c r="B3" s="11">
        <f>I2</f>
        <v>43374.269240537091</v>
      </c>
      <c r="C3" s="11"/>
      <c r="D3" s="2"/>
      <c r="G3" s="4" t="s">
        <v>6</v>
      </c>
      <c r="J3" s="12"/>
    </row>
    <row r="4" spans="1:12" ht="15.75" customHeight="1">
      <c r="A4" s="1" t="s">
        <v>7</v>
      </c>
      <c r="B4" s="2" t="s">
        <v>8</v>
      </c>
      <c r="C4" s="13" t="s">
        <v>9</v>
      </c>
      <c r="D4" s="2" t="s">
        <v>10</v>
      </c>
      <c r="E4" s="13" t="s">
        <v>11</v>
      </c>
      <c r="G4" s="7" t="s">
        <v>8</v>
      </c>
      <c r="H4" s="6" t="s">
        <v>12</v>
      </c>
      <c r="I4" s="7" t="s">
        <v>13</v>
      </c>
    </row>
    <row r="5" spans="1:12">
      <c r="A5" s="6">
        <f>2*C5</f>
        <v>-50324.88</v>
      </c>
      <c r="B5" s="12">
        <f t="shared" ref="B5:B13" si="0">G5</f>
        <v>0</v>
      </c>
      <c r="C5" s="10">
        <f t="shared" ref="C5:C12" si="1">H5</f>
        <v>-25162.44</v>
      </c>
      <c r="D5" s="12">
        <f>E5/A5</f>
        <v>-0.86188519953822218</v>
      </c>
      <c r="E5" s="10">
        <f t="shared" ref="E5:E13" si="2">((1-B6)*E6+(B6-B5)*C5)/(1-B5)</f>
        <v>43374.269240537084</v>
      </c>
      <c r="G5" s="14">
        <v>0</v>
      </c>
      <c r="H5" s="6">
        <v>-25162.44</v>
      </c>
      <c r="I5" s="12">
        <v>6.0672E-3</v>
      </c>
    </row>
    <row r="6" spans="1:12">
      <c r="A6" s="6">
        <v>0</v>
      </c>
      <c r="B6" s="12">
        <f t="shared" si="0"/>
        <v>6.0672E-3</v>
      </c>
      <c r="C6" s="10">
        <f t="shared" si="1"/>
        <v>6037.7290000000003</v>
      </c>
      <c r="D6" s="12" t="s">
        <v>14</v>
      </c>
      <c r="E6" s="10">
        <f t="shared" si="2"/>
        <v>43792.633462247235</v>
      </c>
      <c r="G6" s="14">
        <f>G5+I5</f>
        <v>6.0672E-3</v>
      </c>
      <c r="H6" s="6">
        <v>6037.7290000000003</v>
      </c>
      <c r="I6" s="12">
        <v>0.22197729999999999</v>
      </c>
    </row>
    <row r="7" spans="1:12">
      <c r="A7" s="6">
        <v>10000</v>
      </c>
      <c r="B7" s="12">
        <f t="shared" si="0"/>
        <v>0.22804449999999998</v>
      </c>
      <c r="C7" s="10">
        <f t="shared" si="1"/>
        <v>14536.28</v>
      </c>
      <c r="D7" s="12">
        <f t="shared" ref="D7:D14" si="3">E7/A7</f>
        <v>5.4649129405714945</v>
      </c>
      <c r="E7" s="10">
        <f t="shared" si="2"/>
        <v>54649.129405714943</v>
      </c>
      <c r="G7" s="14">
        <f t="shared" ref="G7:G13" si="4">G6+I6</f>
        <v>0.22804449999999998</v>
      </c>
      <c r="H7" s="6">
        <v>14536.28</v>
      </c>
      <c r="I7" s="12">
        <v>0.27914270000000002</v>
      </c>
    </row>
    <row r="8" spans="1:12">
      <c r="A8" s="6">
        <v>20000</v>
      </c>
      <c r="B8" s="12">
        <f t="shared" si="0"/>
        <v>0.50718719999999995</v>
      </c>
      <c r="C8" s="10">
        <f t="shared" si="1"/>
        <v>24431.84</v>
      </c>
      <c r="D8" s="12">
        <f t="shared" si="3"/>
        <v>3.868507429981261</v>
      </c>
      <c r="E8" s="10">
        <f t="shared" si="2"/>
        <v>77370.148599625216</v>
      </c>
      <c r="G8" s="14">
        <f t="shared" si="4"/>
        <v>0.50718719999999995</v>
      </c>
      <c r="H8" s="6">
        <v>24431.84</v>
      </c>
      <c r="I8" s="12">
        <v>0.17541080000000001</v>
      </c>
    </row>
    <row r="9" spans="1:12">
      <c r="A9" s="6">
        <v>30000</v>
      </c>
      <c r="B9" s="12">
        <f t="shared" si="0"/>
        <v>0.68259799999999993</v>
      </c>
      <c r="C9" s="10">
        <f t="shared" si="1"/>
        <v>34450.6</v>
      </c>
      <c r="D9" s="12">
        <f t="shared" si="3"/>
        <v>3.5542089598180833</v>
      </c>
      <c r="E9" s="10">
        <f t="shared" si="2"/>
        <v>106626.2687945425</v>
      </c>
      <c r="G9" s="14">
        <f t="shared" si="4"/>
        <v>0.68259799999999993</v>
      </c>
      <c r="H9" s="6">
        <v>34450.6</v>
      </c>
      <c r="I9" s="12">
        <v>9.5700300000000002E-2</v>
      </c>
    </row>
    <row r="10" spans="1:12">
      <c r="A10" s="6">
        <v>40000</v>
      </c>
      <c r="B10" s="12">
        <f t="shared" si="0"/>
        <v>0.77829829999999989</v>
      </c>
      <c r="C10" s="10">
        <f t="shared" si="1"/>
        <v>44423.42</v>
      </c>
      <c r="D10" s="12">
        <f t="shared" si="3"/>
        <v>3.4445448786303139</v>
      </c>
      <c r="E10" s="10">
        <f t="shared" si="2"/>
        <v>137781.79514521256</v>
      </c>
      <c r="G10" s="14">
        <f t="shared" si="4"/>
        <v>0.77829829999999989</v>
      </c>
      <c r="H10" s="6">
        <v>44423.42</v>
      </c>
      <c r="I10" s="12">
        <v>5.81828E-2</v>
      </c>
      <c r="J10" s="109" t="s">
        <v>53</v>
      </c>
    </row>
    <row r="11" spans="1:12">
      <c r="A11" s="6">
        <v>50000</v>
      </c>
      <c r="B11" s="12">
        <f t="shared" si="0"/>
        <v>0.83648109999999987</v>
      </c>
      <c r="C11" s="10">
        <f t="shared" si="1"/>
        <v>54428.46</v>
      </c>
      <c r="D11" s="12">
        <f t="shared" si="3"/>
        <v>3.4200057915714162</v>
      </c>
      <c r="E11" s="10">
        <f t="shared" si="2"/>
        <v>171000.28957857081</v>
      </c>
      <c r="G11" s="14">
        <f t="shared" si="4"/>
        <v>0.83648109999999987</v>
      </c>
      <c r="H11" s="6">
        <v>54428.46</v>
      </c>
      <c r="I11" s="12">
        <v>4.0784000000000001E-2</v>
      </c>
      <c r="J11" s="110">
        <f>B1/10-10*INT(B1/100)</f>
        <v>2</v>
      </c>
    </row>
    <row r="12" spans="1:12">
      <c r="A12" s="6">
        <v>60000</v>
      </c>
      <c r="B12" s="12">
        <f t="shared" si="0"/>
        <v>0.87726509999999991</v>
      </c>
      <c r="C12" s="10">
        <f t="shared" si="1"/>
        <v>64512.06</v>
      </c>
      <c r="D12" s="12">
        <f t="shared" si="3"/>
        <v>3.4956056969030227</v>
      </c>
      <c r="E12" s="10">
        <f t="shared" si="2"/>
        <v>209736.34181418136</v>
      </c>
      <c r="G12" s="14">
        <f t="shared" si="4"/>
        <v>0.87726509999999991</v>
      </c>
      <c r="H12" s="6">
        <v>64512.06</v>
      </c>
      <c r="I12" s="12">
        <v>2.7371800000000002E-2</v>
      </c>
      <c r="J12" s="109" t="s">
        <v>54</v>
      </c>
    </row>
    <row r="13" spans="1:12">
      <c r="A13" s="6">
        <v>70000</v>
      </c>
      <c r="B13" s="12">
        <f t="shared" si="0"/>
        <v>0.90463689999999986</v>
      </c>
      <c r="C13" s="10">
        <f>J11*124801.665988107</f>
        <v>249603.33197621399</v>
      </c>
      <c r="D13" s="12">
        <f t="shared" si="3"/>
        <v>3.5917093621299392</v>
      </c>
      <c r="E13" s="10">
        <f t="shared" si="2"/>
        <v>251419.65534909573</v>
      </c>
      <c r="G13" s="14">
        <f t="shared" si="4"/>
        <v>0.90463689999999986</v>
      </c>
      <c r="H13" s="6">
        <f>C13</f>
        <v>249603.33197621399</v>
      </c>
      <c r="I13" s="12">
        <f>G14-G13</f>
        <v>9.5362549193207191E-2</v>
      </c>
      <c r="J13" s="111">
        <f>LOG((1-B13)/(1-B14))/LOG(((1-B13)*C13/E$5)/((1-B14)*C14/E$5))</f>
        <v>2.4504608351334749</v>
      </c>
    </row>
    <row r="14" spans="1:12">
      <c r="A14" s="6">
        <f>HurunRichlists!L10*1000000000</f>
        <v>140799999.99999997</v>
      </c>
      <c r="B14" s="107">
        <f>HurunRichlists!J10</f>
        <v>0.99999944919320705</v>
      </c>
      <c r="C14" s="10">
        <f>HurunRichlists!K10*1000000000</f>
        <v>314715999.99999988</v>
      </c>
      <c r="D14" s="12">
        <f t="shared" si="3"/>
        <v>2.2351988636363633</v>
      </c>
      <c r="E14" s="10">
        <f>C14</f>
        <v>314715999.99999988</v>
      </c>
      <c r="G14" s="112">
        <f>B14</f>
        <v>0.99999944919320705</v>
      </c>
      <c r="H14" s="6">
        <f>E14</f>
        <v>314715999.99999988</v>
      </c>
      <c r="I14" s="12">
        <f>1-B14</f>
        <v>5.5080679295382851E-7</v>
      </c>
    </row>
    <row r="15" spans="1:12">
      <c r="A15" s="6"/>
      <c r="B15" s="12"/>
      <c r="C15" s="12"/>
      <c r="D15" s="12"/>
      <c r="E15" s="10"/>
      <c r="G15" s="14"/>
      <c r="H15" s="6"/>
      <c r="I15" s="12"/>
    </row>
    <row r="16" spans="1:12">
      <c r="A16" s="6"/>
      <c r="B16" s="12"/>
      <c r="C16" s="12"/>
      <c r="D16" s="12"/>
      <c r="E16" s="10"/>
      <c r="G16" s="14"/>
      <c r="H16" s="6"/>
      <c r="I16" s="12"/>
    </row>
    <row r="17" spans="1:9">
      <c r="A17" s="6"/>
      <c r="B17" s="12"/>
      <c r="C17" s="12"/>
      <c r="D17" s="12"/>
      <c r="E17" s="10"/>
      <c r="G17" s="14"/>
      <c r="H17" s="6"/>
      <c r="I17" s="12"/>
    </row>
    <row r="18" spans="1:9">
      <c r="A18" s="6"/>
      <c r="B18" s="12"/>
      <c r="C18" s="12"/>
      <c r="D18" s="12"/>
      <c r="E18" s="10"/>
      <c r="G18" s="14"/>
      <c r="H18" s="6"/>
      <c r="I18" s="12"/>
    </row>
    <row r="19" spans="1:9">
      <c r="A19" s="6"/>
      <c r="B19" s="12"/>
      <c r="C19" s="12"/>
      <c r="D19" s="12"/>
      <c r="E19" s="10"/>
      <c r="G19" s="14"/>
      <c r="H19" s="6"/>
      <c r="I19" s="12"/>
    </row>
    <row r="20" spans="1:9">
      <c r="A20" s="6"/>
      <c r="B20" s="12"/>
      <c r="C20" s="12"/>
      <c r="D20" s="12"/>
      <c r="E20" s="10"/>
      <c r="G20" s="14"/>
      <c r="H20" s="6"/>
      <c r="I20" s="12"/>
    </row>
    <row r="21" spans="1:9">
      <c r="A21" s="6"/>
      <c r="B21" s="12"/>
      <c r="C21" s="12"/>
      <c r="D21" s="12"/>
      <c r="E21" s="10"/>
      <c r="G21" s="14"/>
      <c r="H21" s="6"/>
      <c r="I21" s="12"/>
    </row>
    <row r="22" spans="1:9">
      <c r="A22" s="6"/>
      <c r="B22" s="12"/>
      <c r="C22" s="12"/>
      <c r="D22" s="12"/>
      <c r="E22" s="10"/>
      <c r="G22" s="14"/>
      <c r="H22" s="6"/>
      <c r="I22" s="12"/>
    </row>
    <row r="23" spans="1:9">
      <c r="A23" s="6"/>
      <c r="B23" s="12"/>
      <c r="C23" s="12"/>
      <c r="D23" s="12"/>
      <c r="E23" s="10"/>
      <c r="G23" s="14"/>
      <c r="H23" s="6"/>
      <c r="I23" s="12"/>
    </row>
    <row r="24" spans="1:9">
      <c r="A24" s="6"/>
      <c r="B24" s="12"/>
      <c r="C24" s="12"/>
      <c r="D24" s="12"/>
      <c r="E24" s="10"/>
      <c r="G24" s="14"/>
      <c r="H24" s="6"/>
      <c r="I24" s="12"/>
    </row>
    <row r="25" spans="1:9">
      <c r="A25" s="6"/>
      <c r="B25" s="12"/>
      <c r="C25" s="12"/>
      <c r="D25" s="12"/>
      <c r="E25" s="10"/>
      <c r="G25" s="14"/>
      <c r="H25" s="6"/>
      <c r="I25" s="12"/>
    </row>
    <row r="26" spans="1:9">
      <c r="A26" s="6"/>
      <c r="B26" s="12"/>
      <c r="C26" s="12"/>
      <c r="D26" s="12"/>
      <c r="E26" s="10"/>
      <c r="G26" s="14"/>
      <c r="H26" s="6"/>
      <c r="I26" s="12"/>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9"/>
      <c r="I56" s="1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zoomScale="120" zoomScaleNormal="120" workbookViewId="0">
      <selection activeCell="B2" sqref="B2"/>
    </sheetView>
  </sheetViews>
  <sheetFormatPr baseColWidth="10" defaultColWidth="11" defaultRowHeight="15.6"/>
  <cols>
    <col min="1" max="1" width="20.77734375" style="15" bestFit="1" customWidth="1"/>
    <col min="2" max="4" width="12.44140625" style="3" customWidth="1"/>
    <col min="5" max="5" width="12.77734375" style="3" customWidth="1"/>
    <col min="6" max="6" width="5.77734375" style="3" customWidth="1"/>
    <col min="7" max="7" width="12.77734375" style="4" customWidth="1"/>
    <col min="8" max="8" width="12.77734375" style="5" customWidth="1"/>
    <col min="9" max="9" width="12.77734375" style="3" customWidth="1"/>
    <col min="10" max="10" width="16" style="3" customWidth="1"/>
    <col min="11" max="16384" width="11" style="3"/>
  </cols>
  <sheetData>
    <row r="1" spans="1:12">
      <c r="A1" s="1" t="s">
        <v>0</v>
      </c>
      <c r="B1" s="2">
        <v>2002200</v>
      </c>
      <c r="C1" s="2"/>
    </row>
    <row r="2" spans="1:12">
      <c r="A2" s="6" t="s">
        <v>1</v>
      </c>
      <c r="B2" s="7" t="s">
        <v>2</v>
      </c>
      <c r="C2" s="7"/>
      <c r="D2" s="8"/>
      <c r="G2" s="4" t="s">
        <v>3</v>
      </c>
      <c r="H2" s="9"/>
      <c r="I2" s="10">
        <f>SUMPRODUCT(H5:H26,I5:I26)</f>
        <v>31299.585259306165</v>
      </c>
      <c r="J2" s="4"/>
      <c r="K2" s="4" t="s">
        <v>4</v>
      </c>
      <c r="L2" s="10">
        <v>16034</v>
      </c>
    </row>
    <row r="3" spans="1:12">
      <c r="A3" s="1" t="s">
        <v>5</v>
      </c>
      <c r="B3" s="11">
        <f>I2</f>
        <v>31299.585259306165</v>
      </c>
      <c r="C3" s="11"/>
      <c r="D3" s="2"/>
      <c r="G3" s="4" t="s">
        <v>6</v>
      </c>
      <c r="J3" s="12"/>
    </row>
    <row r="4" spans="1:12" ht="15.75" customHeight="1">
      <c r="A4" s="1" t="s">
        <v>7</v>
      </c>
      <c r="B4" s="2" t="s">
        <v>8</v>
      </c>
      <c r="C4" s="13" t="s">
        <v>9</v>
      </c>
      <c r="D4" s="2" t="s">
        <v>10</v>
      </c>
      <c r="E4" s="13" t="s">
        <v>11</v>
      </c>
      <c r="G4" s="7" t="s">
        <v>8</v>
      </c>
      <c r="H4" s="6" t="s">
        <v>12</v>
      </c>
      <c r="I4" s="7" t="s">
        <v>13</v>
      </c>
    </row>
    <row r="5" spans="1:12">
      <c r="A5" s="6">
        <f>2*C5</f>
        <v>-50324.88</v>
      </c>
      <c r="B5" s="12">
        <f t="shared" ref="B5:B26" si="0">G5</f>
        <v>0</v>
      </c>
      <c r="C5" s="10">
        <f t="shared" ref="C5:C26" si="1">H5</f>
        <v>-25162.44</v>
      </c>
      <c r="D5" s="12">
        <f>E5/A5</f>
        <v>-0.62195051949068014</v>
      </c>
      <c r="E5" s="10">
        <f t="shared" ref="E5:E25" si="2">((1-B6)*E6+(B6-B5)*C5)/(1-B5)</f>
        <v>31299.585259306135</v>
      </c>
      <c r="G5" s="14">
        <v>0</v>
      </c>
      <c r="H5" s="6">
        <v>-25162.44</v>
      </c>
      <c r="I5" s="12">
        <v>6.0672E-3</v>
      </c>
    </row>
    <row r="6" spans="1:12">
      <c r="A6" s="6">
        <v>0</v>
      </c>
      <c r="B6" s="12">
        <f t="shared" si="0"/>
        <v>6.0672E-3</v>
      </c>
      <c r="C6" s="10">
        <f t="shared" si="1"/>
        <v>6037.7290000000003</v>
      </c>
      <c r="D6" s="12" t="s">
        <v>14</v>
      </c>
      <c r="E6" s="10">
        <f t="shared" si="2"/>
        <v>31644.242764977811</v>
      </c>
      <c r="G6" s="14">
        <f>G5+I5</f>
        <v>6.0672E-3</v>
      </c>
      <c r="H6" s="6">
        <v>6037.7290000000003</v>
      </c>
      <c r="I6" s="12">
        <v>0.22197729999999999</v>
      </c>
    </row>
    <row r="7" spans="1:12">
      <c r="A7" s="6">
        <v>10000</v>
      </c>
      <c r="B7" s="12">
        <f t="shared" si="0"/>
        <v>0.22804449999999998</v>
      </c>
      <c r="C7" s="10">
        <f t="shared" si="1"/>
        <v>14536.28</v>
      </c>
      <c r="D7" s="12">
        <f t="shared" ref="D7:D26" si="3">E7/A7</f>
        <v>3.9007445421041025</v>
      </c>
      <c r="E7" s="10">
        <f t="shared" si="2"/>
        <v>39007.445421041026</v>
      </c>
      <c r="G7" s="14">
        <f t="shared" ref="G7:G26" si="4">G6+I6</f>
        <v>0.22804449999999998</v>
      </c>
      <c r="H7" s="6">
        <v>14536.28</v>
      </c>
      <c r="I7" s="12">
        <v>0.27914270000000002</v>
      </c>
    </row>
    <row r="8" spans="1:12">
      <c r="A8" s="6">
        <v>20000</v>
      </c>
      <c r="B8" s="12">
        <f t="shared" si="0"/>
        <v>0.50718719999999995</v>
      </c>
      <c r="C8" s="10">
        <f t="shared" si="1"/>
        <v>24431.84</v>
      </c>
      <c r="D8" s="12">
        <f t="shared" si="3"/>
        <v>2.6434292683313454</v>
      </c>
      <c r="E8" s="10">
        <f t="shared" si="2"/>
        <v>52868.58536662691</v>
      </c>
      <c r="G8" s="14">
        <f t="shared" si="4"/>
        <v>0.50718719999999995</v>
      </c>
      <c r="H8" s="6">
        <v>24431.84</v>
      </c>
      <c r="I8" s="12">
        <v>0.17541080000000001</v>
      </c>
    </row>
    <row r="9" spans="1:12">
      <c r="A9" s="6">
        <v>30000</v>
      </c>
      <c r="B9" s="12">
        <f t="shared" si="0"/>
        <v>0.68259799999999993</v>
      </c>
      <c r="C9" s="10">
        <f t="shared" si="1"/>
        <v>34450.6</v>
      </c>
      <c r="D9" s="12">
        <f t="shared" si="3"/>
        <v>2.2861341964548045</v>
      </c>
      <c r="E9" s="10">
        <f t="shared" si="2"/>
        <v>68584.025893644139</v>
      </c>
      <c r="G9" s="14">
        <f t="shared" si="4"/>
        <v>0.68259799999999993</v>
      </c>
      <c r="H9" s="6">
        <v>34450.6</v>
      </c>
      <c r="I9" s="12">
        <v>9.5700300000000002E-2</v>
      </c>
    </row>
    <row r="10" spans="1:12">
      <c r="A10" s="6">
        <v>40000</v>
      </c>
      <c r="B10" s="12">
        <f t="shared" si="0"/>
        <v>0.77829829999999989</v>
      </c>
      <c r="C10" s="10">
        <f t="shared" si="1"/>
        <v>44423.42</v>
      </c>
      <c r="D10" s="12">
        <f t="shared" si="3"/>
        <v>2.0829536074277328</v>
      </c>
      <c r="E10" s="10">
        <f t="shared" si="2"/>
        <v>83318.144297109306</v>
      </c>
      <c r="G10" s="14">
        <f t="shared" si="4"/>
        <v>0.77829829999999989</v>
      </c>
      <c r="H10" s="6">
        <v>44423.42</v>
      </c>
      <c r="I10" s="12">
        <v>5.81828E-2</v>
      </c>
    </row>
    <row r="11" spans="1:12">
      <c r="A11" s="6">
        <v>50000</v>
      </c>
      <c r="B11" s="12">
        <f t="shared" si="0"/>
        <v>0.83648109999999987</v>
      </c>
      <c r="C11" s="10">
        <f t="shared" si="1"/>
        <v>54428.46</v>
      </c>
      <c r="D11" s="12">
        <f t="shared" si="3"/>
        <v>1.9431509471184598</v>
      </c>
      <c r="E11" s="10">
        <f t="shared" si="2"/>
        <v>97157.547355922987</v>
      </c>
      <c r="G11" s="14">
        <f t="shared" si="4"/>
        <v>0.83648109999999987</v>
      </c>
      <c r="H11" s="6">
        <v>54428.46</v>
      </c>
      <c r="I11" s="12">
        <v>4.0784000000000001E-2</v>
      </c>
    </row>
    <row r="12" spans="1:12">
      <c r="A12" s="6">
        <v>60000</v>
      </c>
      <c r="B12" s="12">
        <f t="shared" si="0"/>
        <v>0.87726509999999991</v>
      </c>
      <c r="C12" s="10">
        <f t="shared" si="1"/>
        <v>64512.06</v>
      </c>
      <c r="D12" s="12">
        <f t="shared" si="3"/>
        <v>1.8559357006711805</v>
      </c>
      <c r="E12" s="10">
        <f t="shared" si="2"/>
        <v>111356.14204027083</v>
      </c>
      <c r="G12" s="14">
        <f t="shared" si="4"/>
        <v>0.87726509999999991</v>
      </c>
      <c r="H12" s="6">
        <v>64512.06</v>
      </c>
      <c r="I12" s="12">
        <v>2.7371800000000002E-2</v>
      </c>
    </row>
    <row r="13" spans="1:12">
      <c r="A13" s="6">
        <v>70000</v>
      </c>
      <c r="B13" s="12">
        <f t="shared" si="0"/>
        <v>0.90463689999999986</v>
      </c>
      <c r="C13" s="10">
        <f t="shared" si="1"/>
        <v>74569.47</v>
      </c>
      <c r="D13" s="12">
        <f t="shared" si="3"/>
        <v>1.7828809426872405</v>
      </c>
      <c r="E13" s="10">
        <f t="shared" si="2"/>
        <v>124801.66598810683</v>
      </c>
      <c r="G13" s="14">
        <f t="shared" si="4"/>
        <v>0.90463689999999986</v>
      </c>
      <c r="H13" s="6">
        <v>74569.47</v>
      </c>
      <c r="I13" s="12">
        <v>1.9177099999999999E-2</v>
      </c>
    </row>
    <row r="14" spans="1:12">
      <c r="A14" s="6">
        <v>80000</v>
      </c>
      <c r="B14" s="12">
        <f t="shared" si="0"/>
        <v>0.9238139999999998</v>
      </c>
      <c r="C14" s="10">
        <f t="shared" si="1"/>
        <v>84510.9</v>
      </c>
      <c r="D14" s="12">
        <f t="shared" si="3"/>
        <v>1.7180728038375532</v>
      </c>
      <c r="E14" s="10">
        <f t="shared" si="2"/>
        <v>137445.82430700425</v>
      </c>
      <c r="G14" s="14">
        <f t="shared" si="4"/>
        <v>0.9238139999999998</v>
      </c>
      <c r="H14" s="6">
        <v>84510.9</v>
      </c>
      <c r="I14" s="12">
        <v>1.54279E-2</v>
      </c>
    </row>
    <row r="15" spans="1:12">
      <c r="A15" s="6">
        <v>90000</v>
      </c>
      <c r="B15" s="12">
        <f t="shared" si="0"/>
        <v>0.93924189999999985</v>
      </c>
      <c r="C15" s="10">
        <f t="shared" si="1"/>
        <v>94374.19</v>
      </c>
      <c r="D15" s="12">
        <f t="shared" si="3"/>
        <v>1.676524859610566</v>
      </c>
      <c r="E15" s="10">
        <f t="shared" si="2"/>
        <v>150887.23736495094</v>
      </c>
      <c r="G15" s="14">
        <f t="shared" si="4"/>
        <v>0.93924189999999985</v>
      </c>
      <c r="H15" s="6">
        <v>94374.19</v>
      </c>
      <c r="I15" s="12">
        <v>1.1113700000000001E-2</v>
      </c>
    </row>
    <row r="16" spans="1:12">
      <c r="A16" s="6">
        <v>100000</v>
      </c>
      <c r="B16" s="12">
        <f t="shared" si="0"/>
        <v>0.95035559999999986</v>
      </c>
      <c r="C16" s="10">
        <f t="shared" si="1"/>
        <v>104507.7</v>
      </c>
      <c r="D16" s="12">
        <f t="shared" si="3"/>
        <v>1.6353859490980702</v>
      </c>
      <c r="E16" s="10">
        <f t="shared" si="2"/>
        <v>163538.59490980703</v>
      </c>
      <c r="G16" s="14">
        <f t="shared" si="4"/>
        <v>0.95035559999999986</v>
      </c>
      <c r="H16" s="6">
        <v>104507.7</v>
      </c>
      <c r="I16" s="12">
        <v>1.01513E-2</v>
      </c>
    </row>
    <row r="17" spans="1:9">
      <c r="A17" s="6">
        <v>110000</v>
      </c>
      <c r="B17" s="12">
        <f t="shared" si="0"/>
        <v>0.96050689999999983</v>
      </c>
      <c r="C17" s="10">
        <f t="shared" si="1"/>
        <v>114388.7</v>
      </c>
      <c r="D17" s="12">
        <f t="shared" si="3"/>
        <v>1.6246535139580012</v>
      </c>
      <c r="E17" s="10">
        <f t="shared" si="2"/>
        <v>178711.88653538012</v>
      </c>
      <c r="G17" s="14">
        <f t="shared" si="4"/>
        <v>0.96050689999999983</v>
      </c>
      <c r="H17" s="6">
        <v>114388.7</v>
      </c>
      <c r="I17" s="12">
        <v>5.7524000000000004E-3</v>
      </c>
    </row>
    <row r="18" spans="1:9">
      <c r="A18" s="6">
        <v>120000</v>
      </c>
      <c r="B18" s="12">
        <f t="shared" si="0"/>
        <v>0.96625929999999982</v>
      </c>
      <c r="C18" s="10">
        <f t="shared" si="1"/>
        <v>124389.3</v>
      </c>
      <c r="D18" s="12">
        <f t="shared" si="3"/>
        <v>1.5806520631982586</v>
      </c>
      <c r="E18" s="10">
        <f t="shared" si="2"/>
        <v>189678.24758379103</v>
      </c>
      <c r="G18" s="14">
        <f t="shared" si="4"/>
        <v>0.96625929999999982</v>
      </c>
      <c r="H18" s="6">
        <v>124389.3</v>
      </c>
      <c r="I18" s="12">
        <v>5.0435000000000002E-3</v>
      </c>
    </row>
    <row r="19" spans="1:9">
      <c r="A19" s="6">
        <v>130000</v>
      </c>
      <c r="B19" s="12">
        <f t="shared" si="0"/>
        <v>0.9713027999999998</v>
      </c>
      <c r="C19" s="10">
        <f t="shared" si="1"/>
        <v>134578.6</v>
      </c>
      <c r="D19" s="12">
        <f t="shared" si="3"/>
        <v>1.547328502083938</v>
      </c>
      <c r="E19" s="10">
        <f t="shared" si="2"/>
        <v>201152.70527091195</v>
      </c>
      <c r="G19" s="14">
        <f t="shared" si="4"/>
        <v>0.9713027999999998</v>
      </c>
      <c r="H19" s="6">
        <v>134578.6</v>
      </c>
      <c r="I19" s="12">
        <v>4.5025999999999998E-3</v>
      </c>
    </row>
    <row r="20" spans="1:9">
      <c r="A20" s="6">
        <v>140000</v>
      </c>
      <c r="B20" s="12">
        <f t="shared" si="0"/>
        <v>0.97580539999999982</v>
      </c>
      <c r="C20" s="10">
        <f t="shared" si="1"/>
        <v>143813.79999999999</v>
      </c>
      <c r="D20" s="12">
        <f t="shared" si="3"/>
        <v>1.5253007487327201</v>
      </c>
      <c r="E20" s="10">
        <f t="shared" si="2"/>
        <v>213542.10482258082</v>
      </c>
      <c r="G20" s="14">
        <f t="shared" si="4"/>
        <v>0.97580539999999982</v>
      </c>
      <c r="H20" s="6">
        <v>143813.79999999999</v>
      </c>
      <c r="I20" s="12">
        <v>4.2354999999999997E-3</v>
      </c>
    </row>
    <row r="21" spans="1:9">
      <c r="A21" s="6">
        <v>150000</v>
      </c>
      <c r="B21" s="12">
        <f t="shared" si="0"/>
        <v>0.98004089999999977</v>
      </c>
      <c r="C21" s="10">
        <f t="shared" si="1"/>
        <v>154653.9</v>
      </c>
      <c r="D21" s="12">
        <f t="shared" si="3"/>
        <v>1.5222605092214934</v>
      </c>
      <c r="E21" s="10">
        <f t="shared" si="2"/>
        <v>228339.07638322402</v>
      </c>
      <c r="G21" s="14">
        <f t="shared" si="4"/>
        <v>0.98004089999999977</v>
      </c>
      <c r="H21" s="6">
        <v>154653.9</v>
      </c>
      <c r="I21" s="12">
        <v>2.9042E-3</v>
      </c>
    </row>
    <row r="22" spans="1:9">
      <c r="A22" s="6">
        <v>160000</v>
      </c>
      <c r="B22" s="12">
        <f t="shared" si="0"/>
        <v>0.98294509999999979</v>
      </c>
      <c r="C22" s="10">
        <f t="shared" si="1"/>
        <v>163825.4</v>
      </c>
      <c r="D22" s="12">
        <f t="shared" si="3"/>
        <v>1.5055411505859042</v>
      </c>
      <c r="E22" s="10">
        <f t="shared" si="2"/>
        <v>240886.58409374466</v>
      </c>
      <c r="G22" s="14">
        <f t="shared" si="4"/>
        <v>0.98294509999999979</v>
      </c>
      <c r="H22" s="6">
        <v>163825.4</v>
      </c>
      <c r="I22" s="12">
        <v>2.8249999999999998E-3</v>
      </c>
    </row>
    <row r="23" spans="1:9">
      <c r="A23" s="6">
        <v>170000</v>
      </c>
      <c r="B23" s="12">
        <f t="shared" si="0"/>
        <v>0.98577009999999976</v>
      </c>
      <c r="C23" s="10">
        <f t="shared" si="1"/>
        <v>175283.3</v>
      </c>
      <c r="D23" s="12">
        <f t="shared" si="3"/>
        <v>1.5069717938823928</v>
      </c>
      <c r="E23" s="10">
        <f t="shared" si="2"/>
        <v>256185.20496000675</v>
      </c>
      <c r="G23" s="14">
        <f t="shared" si="4"/>
        <v>0.98577009999999976</v>
      </c>
      <c r="H23" s="6">
        <v>175283.3</v>
      </c>
      <c r="I23" s="12">
        <v>1.8647E-3</v>
      </c>
    </row>
    <row r="24" spans="1:9">
      <c r="A24" s="6">
        <v>180000</v>
      </c>
      <c r="B24" s="12">
        <f t="shared" si="0"/>
        <v>0.98763479999999981</v>
      </c>
      <c r="C24" s="10">
        <f t="shared" si="1"/>
        <v>183794</v>
      </c>
      <c r="D24" s="12">
        <f t="shared" si="3"/>
        <v>1.4910299687610757</v>
      </c>
      <c r="E24" s="10">
        <f t="shared" si="2"/>
        <v>268385.39437699364</v>
      </c>
      <c r="G24" s="14">
        <f t="shared" si="4"/>
        <v>0.98763479999999981</v>
      </c>
      <c r="H24" s="6">
        <v>183794</v>
      </c>
      <c r="I24" s="12">
        <v>1.6563999999999999E-3</v>
      </c>
    </row>
    <row r="25" spans="1:9">
      <c r="A25" s="6">
        <v>190000</v>
      </c>
      <c r="B25" s="12">
        <f t="shared" si="0"/>
        <v>0.98929119999999982</v>
      </c>
      <c r="C25" s="10">
        <f t="shared" si="1"/>
        <v>193324.6</v>
      </c>
      <c r="D25" s="12">
        <f t="shared" si="3"/>
        <v>1.4814194607044275</v>
      </c>
      <c r="E25" s="10">
        <f t="shared" si="2"/>
        <v>281469.69753384124</v>
      </c>
      <c r="G25" s="14">
        <f t="shared" si="4"/>
        <v>0.98929119999999982</v>
      </c>
      <c r="H25" s="6">
        <v>193324.6</v>
      </c>
      <c r="I25" s="12">
        <v>1.4270000000000001E-3</v>
      </c>
    </row>
    <row r="26" spans="1:9">
      <c r="A26" s="6">
        <v>200000</v>
      </c>
      <c r="B26" s="12">
        <f t="shared" si="0"/>
        <v>0.99071819999999977</v>
      </c>
      <c r="C26" s="10">
        <f t="shared" si="1"/>
        <v>295021.27741929278</v>
      </c>
      <c r="D26" s="12">
        <f t="shared" si="3"/>
        <v>1.4751063870964638</v>
      </c>
      <c r="E26" s="10">
        <f>H26</f>
        <v>295021.27741929278</v>
      </c>
      <c r="G26" s="14">
        <f t="shared" si="4"/>
        <v>0.99071819999999977</v>
      </c>
      <c r="H26" s="6">
        <v>295021.27741929278</v>
      </c>
      <c r="I26" s="12">
        <f>1-B26</f>
        <v>9.2818000000002288E-3</v>
      </c>
    </row>
    <row r="27" spans="1:9">
      <c r="A27" s="6"/>
      <c r="B27" s="12"/>
      <c r="C27" s="12"/>
      <c r="D27" s="12"/>
      <c r="E27" s="10"/>
      <c r="G27" s="14"/>
      <c r="H27" s="6"/>
      <c r="I27" s="12"/>
    </row>
    <row r="28" spans="1:9">
      <c r="A28" s="6"/>
      <c r="B28" s="12"/>
      <c r="C28" s="12"/>
      <c r="D28" s="12"/>
      <c r="E28" s="10"/>
      <c r="G28" s="14"/>
      <c r="H28" s="6"/>
      <c r="I28" s="12"/>
    </row>
    <row r="29" spans="1:9">
      <c r="A29" s="6"/>
      <c r="B29" s="12"/>
      <c r="C29" s="12"/>
      <c r="D29" s="12"/>
      <c r="E29" s="10"/>
      <c r="G29" s="14"/>
      <c r="H29" s="6"/>
      <c r="I29" s="12"/>
    </row>
    <row r="30" spans="1:9">
      <c r="A30" s="6"/>
      <c r="B30" s="12"/>
      <c r="C30" s="12"/>
      <c r="D30" s="12"/>
      <c r="E30" s="10"/>
      <c r="G30" s="14"/>
      <c r="H30" s="6"/>
      <c r="I30" s="12"/>
    </row>
    <row r="31" spans="1:9">
      <c r="A31" s="6"/>
      <c r="B31" s="12"/>
      <c r="C31" s="12"/>
      <c r="D31" s="12"/>
      <c r="E31" s="10"/>
      <c r="G31" s="14"/>
      <c r="H31" s="6"/>
      <c r="I31" s="12"/>
    </row>
    <row r="32" spans="1:9">
      <c r="A32" s="6"/>
      <c r="B32" s="12"/>
      <c r="C32" s="12"/>
      <c r="D32" s="12"/>
      <c r="E32" s="10"/>
      <c r="G32" s="14"/>
      <c r="H32" s="6"/>
      <c r="I32" s="12"/>
    </row>
    <row r="33" spans="1:9">
      <c r="A33" s="6"/>
      <c r="B33" s="12"/>
      <c r="C33" s="12"/>
      <c r="D33" s="12"/>
      <c r="E33" s="10"/>
      <c r="G33" s="14"/>
      <c r="H33" s="6"/>
      <c r="I33" s="12"/>
    </row>
    <row r="34" spans="1:9">
      <c r="A34" s="6"/>
      <c r="B34" s="12"/>
      <c r="C34" s="12"/>
      <c r="D34" s="12"/>
      <c r="E34" s="10"/>
      <c r="G34" s="14"/>
      <c r="H34" s="6"/>
      <c r="I34" s="12"/>
    </row>
    <row r="35" spans="1:9">
      <c r="A35" s="6"/>
      <c r="B35" s="12"/>
      <c r="C35" s="12"/>
      <c r="D35" s="12"/>
      <c r="E35" s="10"/>
      <c r="G35" s="14"/>
      <c r="H35" s="6"/>
      <c r="I35" s="12"/>
    </row>
    <row r="36" spans="1:9">
      <c r="A36" s="6"/>
      <c r="B36" s="12"/>
      <c r="C36" s="12"/>
      <c r="D36" s="12"/>
      <c r="E36" s="10"/>
      <c r="G36" s="14"/>
      <c r="H36" s="6"/>
      <c r="I36" s="12"/>
    </row>
    <row r="37" spans="1:9">
      <c r="A37" s="6"/>
      <c r="B37" s="12"/>
      <c r="C37" s="12"/>
      <c r="D37" s="12"/>
      <c r="E37" s="10"/>
      <c r="G37" s="14"/>
      <c r="H37" s="6"/>
      <c r="I37" s="12"/>
    </row>
    <row r="38" spans="1:9">
      <c r="A38" s="6"/>
      <c r="B38" s="12"/>
      <c r="C38" s="12"/>
      <c r="D38" s="12"/>
      <c r="E38" s="10"/>
      <c r="G38" s="14"/>
      <c r="H38" s="6"/>
      <c r="I38" s="12"/>
    </row>
    <row r="39" spans="1:9">
      <c r="A39" s="6"/>
      <c r="B39" s="12"/>
      <c r="C39" s="12"/>
      <c r="D39" s="12"/>
      <c r="E39" s="10"/>
      <c r="G39" s="14"/>
      <c r="H39" s="6"/>
      <c r="I39" s="12"/>
    </row>
    <row r="40" spans="1:9">
      <c r="A40" s="6"/>
      <c r="B40" s="12"/>
      <c r="C40" s="12"/>
      <c r="D40" s="12"/>
      <c r="E40" s="10"/>
      <c r="G40" s="14"/>
      <c r="H40" s="6"/>
      <c r="I40" s="12"/>
    </row>
    <row r="41" spans="1:9">
      <c r="A41" s="6"/>
      <c r="B41" s="12"/>
      <c r="C41" s="12"/>
      <c r="D41" s="12"/>
      <c r="E41" s="10"/>
      <c r="G41" s="14"/>
      <c r="H41" s="6"/>
      <c r="I41" s="12"/>
    </row>
    <row r="42" spans="1:9">
      <c r="A42" s="6"/>
      <c r="B42" s="12"/>
      <c r="C42" s="12"/>
      <c r="D42" s="12"/>
      <c r="E42" s="10"/>
      <c r="G42" s="14"/>
      <c r="H42" s="6"/>
      <c r="I42" s="12"/>
    </row>
    <row r="43" spans="1:9">
      <c r="A43" s="6"/>
      <c r="B43" s="12"/>
      <c r="C43" s="12"/>
      <c r="D43" s="12"/>
      <c r="E43" s="10"/>
      <c r="G43" s="14"/>
      <c r="H43" s="6"/>
      <c r="I43" s="12"/>
    </row>
    <row r="44" spans="1:9">
      <c r="A44" s="6"/>
      <c r="B44" s="12"/>
      <c r="C44" s="12"/>
      <c r="D44" s="12"/>
      <c r="E44" s="10"/>
      <c r="G44" s="14"/>
      <c r="H44" s="6"/>
      <c r="I44" s="12"/>
    </row>
    <row r="45" spans="1:9">
      <c r="A45" s="6"/>
      <c r="B45" s="12"/>
      <c r="C45" s="12"/>
      <c r="D45" s="12"/>
      <c r="E45" s="10"/>
      <c r="G45" s="14"/>
      <c r="H45" s="6"/>
      <c r="I45" s="12"/>
    </row>
    <row r="46" spans="1:9">
      <c r="A46" s="6"/>
      <c r="B46" s="12"/>
      <c r="C46" s="12"/>
      <c r="D46" s="12"/>
      <c r="E46" s="10"/>
      <c r="G46" s="14"/>
      <c r="H46" s="6"/>
      <c r="I46" s="12"/>
    </row>
    <row r="47" spans="1:9">
      <c r="A47" s="6"/>
      <c r="B47" s="12"/>
      <c r="C47" s="12"/>
      <c r="D47" s="12"/>
      <c r="E47" s="10"/>
      <c r="G47" s="14"/>
      <c r="H47" s="6"/>
      <c r="I47" s="12"/>
    </row>
    <row r="48" spans="1:9">
      <c r="A48" s="6"/>
      <c r="B48" s="12"/>
      <c r="C48" s="12"/>
      <c r="D48" s="12"/>
      <c r="E48" s="10"/>
      <c r="G48" s="14"/>
      <c r="H48" s="6"/>
      <c r="I48" s="12"/>
    </row>
    <row r="49" spans="1:9">
      <c r="A49" s="6"/>
      <c r="B49" s="12"/>
      <c r="C49" s="12"/>
      <c r="D49" s="12"/>
      <c r="E49" s="10"/>
      <c r="G49" s="14"/>
      <c r="H49" s="6"/>
      <c r="I49" s="12"/>
    </row>
    <row r="50" spans="1:9">
      <c r="A50" s="6"/>
      <c r="B50" s="12"/>
      <c r="C50" s="12"/>
      <c r="D50" s="12"/>
      <c r="E50" s="10"/>
      <c r="G50" s="14"/>
      <c r="H50" s="6"/>
      <c r="I50" s="12"/>
    </row>
    <row r="51" spans="1:9">
      <c r="A51" s="6"/>
      <c r="B51" s="12"/>
      <c r="C51" s="12"/>
      <c r="D51" s="12"/>
      <c r="E51" s="10"/>
      <c r="G51" s="14"/>
      <c r="H51" s="6"/>
      <c r="I51" s="12"/>
    </row>
    <row r="52" spans="1:9">
      <c r="A52" s="6"/>
      <c r="B52" s="12"/>
      <c r="C52" s="12"/>
      <c r="D52" s="12"/>
      <c r="E52" s="10"/>
      <c r="G52" s="14"/>
      <c r="H52" s="6"/>
      <c r="I52" s="12"/>
    </row>
    <row r="53" spans="1:9">
      <c r="A53" s="6"/>
      <c r="B53" s="12"/>
      <c r="C53" s="12"/>
      <c r="D53" s="12"/>
      <c r="E53" s="10"/>
      <c r="G53" s="14"/>
      <c r="H53" s="6"/>
      <c r="I53" s="12"/>
    </row>
    <row r="54" spans="1:9">
      <c r="A54" s="6"/>
      <c r="B54" s="12"/>
      <c r="C54" s="12"/>
      <c r="D54" s="12"/>
      <c r="E54" s="10"/>
      <c r="G54" s="14"/>
      <c r="H54" s="6"/>
      <c r="I54" s="12"/>
    </row>
    <row r="55" spans="1:9">
      <c r="A55" s="6"/>
      <c r="B55" s="12"/>
      <c r="C55" s="12"/>
      <c r="D55" s="12"/>
      <c r="E55" s="10"/>
      <c r="G55" s="14"/>
      <c r="H55" s="6"/>
      <c r="I55" s="12"/>
    </row>
    <row r="56" spans="1:9">
      <c r="A56" s="6"/>
      <c r="B56" s="12"/>
      <c r="C56" s="12"/>
      <c r="D56" s="12"/>
      <c r="E56" s="10"/>
      <c r="G56" s="14"/>
      <c r="H56" s="6"/>
      <c r="I56" s="12"/>
    </row>
    <row r="57" spans="1:9">
      <c r="A57" s="6"/>
      <c r="B57" s="12"/>
      <c r="C57" s="12"/>
      <c r="D57" s="12"/>
      <c r="E57" s="10"/>
      <c r="G57" s="14"/>
      <c r="H57" s="6"/>
      <c r="I57" s="12"/>
    </row>
    <row r="58" spans="1:9">
      <c r="A58" s="6"/>
      <c r="B58" s="12"/>
      <c r="C58" s="12"/>
      <c r="D58" s="12"/>
      <c r="E58" s="10"/>
      <c r="G58" s="14"/>
      <c r="H58" s="6"/>
      <c r="I58" s="12"/>
    </row>
    <row r="59" spans="1:9">
      <c r="A59" s="6"/>
      <c r="B59" s="12"/>
      <c r="C59" s="12"/>
      <c r="D59" s="12"/>
      <c r="E59" s="10"/>
      <c r="G59" s="14"/>
      <c r="H59" s="6"/>
      <c r="I59" s="12"/>
    </row>
    <row r="60" spans="1:9">
      <c r="A60" s="6"/>
      <c r="B60" s="12"/>
      <c r="C60" s="12"/>
      <c r="D60" s="12"/>
      <c r="E60" s="10"/>
      <c r="G60" s="14"/>
      <c r="H60" s="6"/>
      <c r="I60" s="12"/>
    </row>
    <row r="61" spans="1:9">
      <c r="A61" s="6"/>
      <c r="B61" s="12"/>
      <c r="C61" s="12"/>
      <c r="D61" s="12"/>
      <c r="E61" s="10"/>
      <c r="G61" s="14"/>
      <c r="H61" s="6"/>
      <c r="I61" s="12"/>
    </row>
    <row r="62" spans="1:9">
      <c r="A62" s="6"/>
      <c r="B62" s="12"/>
      <c r="C62" s="12"/>
      <c r="D62" s="12"/>
      <c r="E62" s="10"/>
      <c r="G62" s="14"/>
      <c r="H62" s="6"/>
      <c r="I62" s="12"/>
    </row>
    <row r="63" spans="1:9">
      <c r="A63" s="6"/>
      <c r="B63" s="12"/>
      <c r="C63" s="12"/>
      <c r="D63" s="12"/>
      <c r="E63" s="10"/>
      <c r="G63" s="14"/>
      <c r="H63" s="6"/>
      <c r="I63" s="12"/>
    </row>
    <row r="64" spans="1:9">
      <c r="A64" s="6"/>
      <c r="B64" s="12"/>
      <c r="C64" s="12"/>
      <c r="D64" s="12"/>
      <c r="E64" s="10"/>
      <c r="G64" s="14"/>
      <c r="H64" s="6"/>
      <c r="I64" s="12"/>
    </row>
    <row r="65" spans="1:9">
      <c r="A65" s="6"/>
      <c r="B65" s="12"/>
      <c r="C65" s="12"/>
      <c r="D65" s="12"/>
      <c r="E65" s="10"/>
      <c r="G65" s="14"/>
      <c r="H65" s="6"/>
      <c r="I65" s="12"/>
    </row>
    <row r="66" spans="1:9">
      <c r="A66" s="6"/>
      <c r="B66" s="12"/>
      <c r="C66" s="12"/>
      <c r="D66" s="12"/>
      <c r="E66" s="10"/>
      <c r="G66" s="14"/>
      <c r="H66" s="6"/>
      <c r="I66" s="12"/>
    </row>
    <row r="67" spans="1:9">
      <c r="A67" s="6"/>
      <c r="B67" s="12"/>
      <c r="C67" s="12"/>
      <c r="D67" s="12"/>
      <c r="E67" s="10"/>
      <c r="G67" s="14"/>
      <c r="H67" s="6"/>
      <c r="I67" s="12"/>
    </row>
    <row r="68" spans="1:9">
      <c r="A68" s="6"/>
      <c r="B68" s="12"/>
      <c r="C68" s="12"/>
      <c r="D68" s="12"/>
      <c r="E68" s="10"/>
      <c r="G68" s="14"/>
      <c r="H68" s="6"/>
      <c r="I68" s="12"/>
    </row>
    <row r="69" spans="1:9">
      <c r="A69" s="6"/>
      <c r="B69" s="12"/>
      <c r="C69" s="12"/>
      <c r="D69" s="12"/>
      <c r="E69" s="10"/>
      <c r="G69" s="14"/>
      <c r="H69" s="6"/>
      <c r="I69" s="12"/>
    </row>
    <row r="70" spans="1:9">
      <c r="A70" s="6"/>
      <c r="B70" s="12"/>
      <c r="C70" s="12"/>
      <c r="D70" s="12"/>
      <c r="E70" s="10"/>
      <c r="G70" s="14"/>
      <c r="H70" s="9"/>
      <c r="I70" s="12"/>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workbookViewId="0">
      <pane xSplit="1" ySplit="8" topLeftCell="B9" activePane="bottomRight" state="frozen"/>
      <selection activeCell="O101" sqref="O101"/>
      <selection pane="topRight" activeCell="O101" sqref="O101"/>
      <selection pane="bottomLeft" activeCell="O101" sqref="O101"/>
      <selection pane="bottomRight" activeCell="H10" sqref="H10"/>
    </sheetView>
  </sheetViews>
  <sheetFormatPr baseColWidth="10" defaultColWidth="9" defaultRowHeight="13.8"/>
  <cols>
    <col min="1" max="1" width="9" style="91"/>
    <col min="2" max="2" width="12.21875" style="91" customWidth="1"/>
    <col min="3" max="3" width="13" style="105" customWidth="1"/>
    <col min="4" max="5" width="12.77734375" style="105" bestFit="1" customWidth="1"/>
    <col min="6" max="7" width="12.77734375" style="105" customWidth="1"/>
    <col min="8" max="13" width="10.77734375" style="105" customWidth="1"/>
    <col min="14" max="14" width="58" style="106" customWidth="1"/>
    <col min="15" max="16384" width="9" style="91"/>
  </cols>
  <sheetData>
    <row r="1" spans="1:14" ht="15">
      <c r="A1" s="7"/>
      <c r="B1" s="7"/>
      <c r="C1" s="89"/>
      <c r="D1" s="89"/>
      <c r="E1" s="89"/>
      <c r="F1" s="89"/>
      <c r="G1" s="89"/>
      <c r="H1" s="89"/>
      <c r="I1" s="89"/>
      <c r="J1" s="89"/>
      <c r="K1" s="89"/>
      <c r="L1" s="89"/>
      <c r="M1" s="89"/>
      <c r="N1" s="90"/>
    </row>
    <row r="2" spans="1:14" ht="15">
      <c r="A2" s="7"/>
      <c r="B2" s="7"/>
      <c r="C2" s="89"/>
      <c r="D2" s="89"/>
      <c r="E2" s="89"/>
      <c r="F2" s="89"/>
      <c r="G2" s="89"/>
      <c r="H2" s="89"/>
      <c r="I2" s="89"/>
      <c r="J2" s="89"/>
      <c r="K2" s="89"/>
      <c r="L2" s="89"/>
      <c r="M2" s="89"/>
      <c r="N2" s="90"/>
    </row>
    <row r="3" spans="1:14" ht="15">
      <c r="A3" s="7"/>
      <c r="B3" s="7"/>
      <c r="C3" s="89"/>
      <c r="D3" s="89"/>
      <c r="E3" s="89"/>
      <c r="F3" s="89"/>
      <c r="G3" s="89"/>
      <c r="H3" s="89"/>
      <c r="I3" s="89"/>
      <c r="J3" s="89"/>
      <c r="K3" s="89"/>
      <c r="L3" s="89"/>
      <c r="M3" s="89"/>
      <c r="N3" s="90"/>
    </row>
    <row r="4" spans="1:14" ht="15">
      <c r="A4" s="7"/>
      <c r="B4" s="7"/>
      <c r="C4" s="89"/>
      <c r="D4" s="89"/>
      <c r="E4" s="89"/>
      <c r="F4" s="89"/>
      <c r="G4" s="89"/>
      <c r="H4" s="89"/>
      <c r="I4" s="89"/>
      <c r="J4" s="89"/>
      <c r="K4" s="89"/>
      <c r="L4" s="89"/>
      <c r="M4" s="89"/>
      <c r="N4" s="90"/>
    </row>
    <row r="5" spans="1:14" ht="34.799999999999997" customHeight="1" thickBot="1">
      <c r="A5" s="121" t="s">
        <v>30</v>
      </c>
      <c r="B5" s="121"/>
      <c r="C5" s="121"/>
      <c r="D5" s="121"/>
      <c r="E5" s="121"/>
      <c r="F5" s="121"/>
      <c r="G5" s="121"/>
      <c r="H5" s="121"/>
      <c r="I5" s="121"/>
      <c r="J5" s="121"/>
      <c r="K5" s="121"/>
      <c r="L5" s="121"/>
      <c r="M5" s="121"/>
      <c r="N5" s="121"/>
    </row>
    <row r="6" spans="1:14" ht="43.2" customHeight="1">
      <c r="A6" s="122" t="s">
        <v>31</v>
      </c>
      <c r="B6" s="115" t="s">
        <v>32</v>
      </c>
      <c r="C6" s="118" t="s">
        <v>33</v>
      </c>
      <c r="D6" s="120" t="s">
        <v>34</v>
      </c>
      <c r="E6" s="120"/>
      <c r="F6" s="118" t="s">
        <v>35</v>
      </c>
      <c r="G6" s="118" t="s">
        <v>36</v>
      </c>
      <c r="H6" s="115" t="s">
        <v>37</v>
      </c>
      <c r="I6" s="115" t="s">
        <v>38</v>
      </c>
      <c r="J6" s="115" t="s">
        <v>39</v>
      </c>
      <c r="K6" s="118" t="s">
        <v>40</v>
      </c>
      <c r="L6" s="120" t="s">
        <v>41</v>
      </c>
      <c r="M6" s="120"/>
      <c r="N6" s="120" t="s">
        <v>42</v>
      </c>
    </row>
    <row r="7" spans="1:14" ht="29.25" customHeight="1">
      <c r="A7" s="122"/>
      <c r="B7" s="116"/>
      <c r="C7" s="119"/>
      <c r="D7" s="113" t="s">
        <v>43</v>
      </c>
      <c r="E7" s="113" t="s">
        <v>44</v>
      </c>
      <c r="F7" s="113"/>
      <c r="G7" s="113"/>
      <c r="H7" s="116"/>
      <c r="I7" s="116"/>
      <c r="J7" s="116"/>
      <c r="K7" s="119"/>
      <c r="L7" s="113" t="s">
        <v>43</v>
      </c>
      <c r="M7" s="113" t="s">
        <v>44</v>
      </c>
      <c r="N7" s="120"/>
    </row>
    <row r="8" spans="1:14" s="94" customFormat="1" ht="34.200000000000003" customHeight="1">
      <c r="A8" s="92" t="s">
        <v>45</v>
      </c>
      <c r="B8" s="117"/>
      <c r="C8" s="114"/>
      <c r="D8" s="114"/>
      <c r="E8" s="114"/>
      <c r="F8" s="114"/>
      <c r="G8" s="114"/>
      <c r="H8" s="117"/>
      <c r="I8" s="117"/>
      <c r="J8" s="117"/>
      <c r="K8" s="114"/>
      <c r="L8" s="114"/>
      <c r="M8" s="114"/>
      <c r="N8" s="93"/>
    </row>
    <row r="9" spans="1:14" ht="15">
      <c r="A9" s="7">
        <v>2001</v>
      </c>
      <c r="B9" s="10">
        <v>49</v>
      </c>
      <c r="C9" s="89">
        <v>1.9010204081632653</v>
      </c>
      <c r="D9" s="89">
        <v>0.5</v>
      </c>
      <c r="E9" s="89">
        <v>8.3000000000000007</v>
      </c>
      <c r="F9" s="89">
        <f t="shared" ref="F9:F24" si="0">C9/D9</f>
        <v>3.8020408163265307</v>
      </c>
      <c r="G9" s="95">
        <f>1000*B9*C9/(T0!K21*T0!L21)</f>
        <v>2.70455718916202E-3</v>
      </c>
      <c r="H9" s="96">
        <f>ReadMe!A13</f>
        <v>5</v>
      </c>
      <c r="I9" s="10">
        <f t="shared" ref="I9:I24" si="1">B9*H9</f>
        <v>245</v>
      </c>
      <c r="J9" s="97">
        <f>1-I9/(T0!K21*1000000)</f>
        <v>0.99999972519202496</v>
      </c>
      <c r="K9" s="98">
        <f t="shared" ref="K9:K24" si="2">C9/$H9</f>
        <v>0.38020408163265307</v>
      </c>
      <c r="L9" s="98">
        <f t="shared" ref="L9:L24" si="3">D9/$H9</f>
        <v>0.1</v>
      </c>
      <c r="M9" s="98">
        <f t="shared" ref="M9:M24" si="4">E9/$H9</f>
        <v>1.6600000000000001</v>
      </c>
      <c r="N9" s="90" t="s">
        <v>46</v>
      </c>
    </row>
    <row r="10" spans="1:14" ht="15">
      <c r="A10" s="7">
        <v>2002</v>
      </c>
      <c r="B10" s="10">
        <v>100</v>
      </c>
      <c r="C10" s="89">
        <v>1.5735799999999993</v>
      </c>
      <c r="D10" s="89">
        <v>0.70399999999999996</v>
      </c>
      <c r="E10" s="89">
        <v>7.0349999999999993</v>
      </c>
      <c r="F10" s="89">
        <f t="shared" si="0"/>
        <v>2.2351988636363629</v>
      </c>
      <c r="G10" s="95">
        <f>1000*B10*C10/(T0!K22*T0!L22)</f>
        <v>4.026269610132565E-3</v>
      </c>
      <c r="H10" s="96">
        <f t="shared" ref="H10:H24" si="5">H$9</f>
        <v>5</v>
      </c>
      <c r="I10" s="10">
        <f t="shared" si="1"/>
        <v>500</v>
      </c>
      <c r="J10" s="97">
        <f>1-I10/(T0!K22*1000000)</f>
        <v>0.99999944919320705</v>
      </c>
      <c r="K10" s="98">
        <f t="shared" si="2"/>
        <v>0.31471599999999988</v>
      </c>
      <c r="L10" s="98">
        <f t="shared" si="3"/>
        <v>0.14079999999999998</v>
      </c>
      <c r="M10" s="98">
        <f t="shared" si="4"/>
        <v>1.4069999999999998</v>
      </c>
      <c r="N10" s="90" t="s">
        <v>47</v>
      </c>
    </row>
    <row r="11" spans="1:14" ht="15">
      <c r="A11" s="7">
        <v>2003</v>
      </c>
      <c r="B11" s="10">
        <v>100</v>
      </c>
      <c r="C11" s="89">
        <v>1.9065000000000001</v>
      </c>
      <c r="D11" s="89">
        <v>0.9</v>
      </c>
      <c r="E11" s="89">
        <v>7.5</v>
      </c>
      <c r="F11" s="89">
        <f t="shared" si="0"/>
        <v>2.1183333333333332</v>
      </c>
      <c r="G11" s="95">
        <f>1000*B11*C11/(T0!K23*T0!L23)</f>
        <v>4.2019073906429298E-3</v>
      </c>
      <c r="H11" s="96">
        <f t="shared" si="5"/>
        <v>5</v>
      </c>
      <c r="I11" s="10">
        <f t="shared" si="1"/>
        <v>500</v>
      </c>
      <c r="J11" s="97">
        <f>1-I11/(T0!K23*1000000)</f>
        <v>0.999999457764845</v>
      </c>
      <c r="K11" s="98">
        <f t="shared" si="2"/>
        <v>0.38130000000000003</v>
      </c>
      <c r="L11" s="98">
        <f t="shared" si="3"/>
        <v>0.18</v>
      </c>
      <c r="M11" s="98">
        <f t="shared" si="4"/>
        <v>1.5</v>
      </c>
      <c r="N11" s="90" t="s">
        <v>48</v>
      </c>
    </row>
    <row r="12" spans="1:14" ht="15">
      <c r="A12" s="7">
        <v>2004</v>
      </c>
      <c r="B12" s="10">
        <v>100</v>
      </c>
      <c r="C12" s="89">
        <v>2.4695</v>
      </c>
      <c r="D12" s="89">
        <v>1.25</v>
      </c>
      <c r="E12" s="89">
        <v>10.5</v>
      </c>
      <c r="F12" s="89">
        <f t="shared" si="0"/>
        <v>1.9756</v>
      </c>
      <c r="G12" s="95">
        <f>1000*B12*C12/(T0!K24*T0!L24)</f>
        <v>4.4587622632001212E-3</v>
      </c>
      <c r="H12" s="96">
        <f t="shared" si="5"/>
        <v>5</v>
      </c>
      <c r="I12" s="10">
        <f t="shared" si="1"/>
        <v>500</v>
      </c>
      <c r="J12" s="97">
        <f>1-I12/(T0!K24*1000000)</f>
        <v>0.9999994656046205</v>
      </c>
      <c r="K12" s="98">
        <f t="shared" si="2"/>
        <v>0.49390000000000001</v>
      </c>
      <c r="L12" s="98">
        <f t="shared" si="3"/>
        <v>0.25</v>
      </c>
      <c r="M12" s="98">
        <f t="shared" si="4"/>
        <v>2.1</v>
      </c>
      <c r="N12" s="90" t="s">
        <v>48</v>
      </c>
    </row>
    <row r="13" spans="1:14" ht="15">
      <c r="A13" s="7">
        <v>2005</v>
      </c>
      <c r="B13" s="10">
        <v>400</v>
      </c>
      <c r="C13" s="89">
        <v>1.420425</v>
      </c>
      <c r="D13" s="89">
        <v>0.5</v>
      </c>
      <c r="E13" s="89">
        <v>14</v>
      </c>
      <c r="F13" s="89">
        <f t="shared" si="0"/>
        <v>2.8408500000000001</v>
      </c>
      <c r="G13" s="95">
        <f>1000*B13*C13/(T0!K25*T0!L25)</f>
        <v>8.4208691138847949E-3</v>
      </c>
      <c r="H13" s="96">
        <f t="shared" si="5"/>
        <v>5</v>
      </c>
      <c r="I13" s="10">
        <f t="shared" si="1"/>
        <v>2000</v>
      </c>
      <c r="J13" s="97">
        <f>1-I13/(T0!K25*1000000)</f>
        <v>0.99999787412477226</v>
      </c>
      <c r="K13" s="98">
        <f t="shared" si="2"/>
        <v>0.28408500000000003</v>
      </c>
      <c r="L13" s="98">
        <f t="shared" si="3"/>
        <v>0.1</v>
      </c>
      <c r="M13" s="98">
        <f t="shared" si="4"/>
        <v>2.8</v>
      </c>
      <c r="N13" s="90" t="s">
        <v>48</v>
      </c>
    </row>
    <row r="14" spans="1:14" ht="15">
      <c r="A14" s="7">
        <v>2006</v>
      </c>
      <c r="B14" s="10">
        <v>500</v>
      </c>
      <c r="C14" s="89">
        <v>2.2155</v>
      </c>
      <c r="D14" s="89">
        <v>0.8</v>
      </c>
      <c r="E14" s="89">
        <v>27</v>
      </c>
      <c r="F14" s="89">
        <f t="shared" si="0"/>
        <v>2.7693749999999997</v>
      </c>
      <c r="G14" s="95">
        <f>1000*B14*C14/(T0!K26*T0!L26)</f>
        <v>1.3871022151215851E-2</v>
      </c>
      <c r="H14" s="96">
        <f t="shared" si="5"/>
        <v>5</v>
      </c>
      <c r="I14" s="10">
        <f t="shared" si="1"/>
        <v>2500</v>
      </c>
      <c r="J14" s="97">
        <f>1-I14/(T0!K26*1000000)</f>
        <v>0.99999738480562939</v>
      </c>
      <c r="K14" s="98">
        <f t="shared" si="2"/>
        <v>0.44309999999999999</v>
      </c>
      <c r="L14" s="98">
        <f t="shared" si="3"/>
        <v>0.16</v>
      </c>
      <c r="M14" s="98">
        <f t="shared" si="4"/>
        <v>5.4</v>
      </c>
      <c r="N14" s="90" t="s">
        <v>48</v>
      </c>
    </row>
    <row r="15" spans="1:14" ht="15">
      <c r="A15" s="7">
        <v>2007</v>
      </c>
      <c r="B15" s="10">
        <v>811</v>
      </c>
      <c r="C15" s="89">
        <v>4.2385326757090009</v>
      </c>
      <c r="D15" s="89">
        <v>0.8</v>
      </c>
      <c r="E15" s="89">
        <v>130</v>
      </c>
      <c r="F15" s="89">
        <f t="shared" si="0"/>
        <v>5.2981658446362507</v>
      </c>
      <c r="G15" s="95">
        <f>1000*B15*C15/(T0!K27*T0!L27)</f>
        <v>3.4088254764088208E-2</v>
      </c>
      <c r="H15" s="96">
        <f t="shared" si="5"/>
        <v>5</v>
      </c>
      <c r="I15" s="10">
        <f t="shared" si="1"/>
        <v>4055</v>
      </c>
      <c r="J15" s="97">
        <f>1-I15/(T0!K27*1000000)</f>
        <v>0.99999584177652123</v>
      </c>
      <c r="K15" s="98">
        <f t="shared" si="2"/>
        <v>0.84770653514180017</v>
      </c>
      <c r="L15" s="98">
        <f t="shared" si="3"/>
        <v>0.16</v>
      </c>
      <c r="M15" s="98">
        <f t="shared" si="4"/>
        <v>26</v>
      </c>
      <c r="N15" s="90" t="s">
        <v>48</v>
      </c>
    </row>
    <row r="16" spans="1:14" ht="15">
      <c r="A16" s="7">
        <v>2008</v>
      </c>
      <c r="B16" s="10">
        <v>1011</v>
      </c>
      <c r="C16" s="89">
        <v>2.955390702274975</v>
      </c>
      <c r="D16" s="89">
        <v>0.7</v>
      </c>
      <c r="E16" s="89">
        <v>43</v>
      </c>
      <c r="F16" s="89">
        <f t="shared" si="0"/>
        <v>4.2219867175356791</v>
      </c>
      <c r="G16" s="95">
        <f>1000*B16*C16/(T0!K28*T0!L28)</f>
        <v>2.5179961276903053E-2</v>
      </c>
      <c r="H16" s="96">
        <f t="shared" si="5"/>
        <v>5</v>
      </c>
      <c r="I16" s="10">
        <f t="shared" si="1"/>
        <v>5055</v>
      </c>
      <c r="J16" s="97">
        <f>1-I16/(T0!K28*1000000)</f>
        <v>0.99999491196290091</v>
      </c>
      <c r="K16" s="98">
        <f t="shared" si="2"/>
        <v>0.59107814045499496</v>
      </c>
      <c r="L16" s="98">
        <f t="shared" si="3"/>
        <v>0.13999999999999999</v>
      </c>
      <c r="M16" s="98">
        <f t="shared" si="4"/>
        <v>8.6</v>
      </c>
      <c r="N16" s="90" t="s">
        <v>48</v>
      </c>
    </row>
    <row r="17" spans="1:14" ht="15">
      <c r="A17" s="7">
        <v>2009</v>
      </c>
      <c r="B17" s="10">
        <v>1015</v>
      </c>
      <c r="C17" s="89">
        <v>3.824334975369458</v>
      </c>
      <c r="D17" s="89">
        <v>1</v>
      </c>
      <c r="E17" s="89">
        <v>35</v>
      </c>
      <c r="F17" s="89">
        <f t="shared" si="0"/>
        <v>3.824334975369458</v>
      </c>
      <c r="G17" s="95">
        <f>1000*B17*C17/(T0!K29*T0!L29)</f>
        <v>2.9177189963773113E-2</v>
      </c>
      <c r="H17" s="96">
        <f t="shared" si="5"/>
        <v>5</v>
      </c>
      <c r="I17" s="10">
        <f t="shared" si="1"/>
        <v>5075</v>
      </c>
      <c r="J17" s="97">
        <f>1-I17/(T0!K29*1000000)</f>
        <v>0.99999499368734268</v>
      </c>
      <c r="K17" s="98">
        <f t="shared" si="2"/>
        <v>0.76486699507389155</v>
      </c>
      <c r="L17" s="98">
        <f t="shared" si="3"/>
        <v>0.2</v>
      </c>
      <c r="M17" s="98">
        <f t="shared" si="4"/>
        <v>7</v>
      </c>
      <c r="N17" s="90" t="s">
        <v>48</v>
      </c>
    </row>
    <row r="18" spans="1:14" ht="15">
      <c r="A18" s="7">
        <v>2010</v>
      </c>
      <c r="B18" s="10">
        <v>1359</v>
      </c>
      <c r="C18" s="89">
        <v>3.9143452538631345</v>
      </c>
      <c r="D18" s="89">
        <v>1.0154999999999998</v>
      </c>
      <c r="E18" s="89">
        <v>81.239999999999995</v>
      </c>
      <c r="F18" s="89">
        <f t="shared" si="0"/>
        <v>3.8545989698307581</v>
      </c>
      <c r="G18" s="95">
        <f>1000*B18*C18/(T0!K30*T0!L30)</f>
        <v>3.2676714863305076E-2</v>
      </c>
      <c r="H18" s="96">
        <f t="shared" si="5"/>
        <v>5</v>
      </c>
      <c r="I18" s="10">
        <f t="shared" si="1"/>
        <v>6795</v>
      </c>
      <c r="J18" s="97">
        <f>1-I18/(T0!K30*1000000)</f>
        <v>0.99999332348378156</v>
      </c>
      <c r="K18" s="98">
        <f t="shared" si="2"/>
        <v>0.78286905077262692</v>
      </c>
      <c r="L18" s="98">
        <f t="shared" si="3"/>
        <v>0.20309999999999997</v>
      </c>
      <c r="M18" s="98">
        <f t="shared" si="4"/>
        <v>16.247999999999998</v>
      </c>
      <c r="N18" s="90" t="s">
        <v>48</v>
      </c>
    </row>
    <row r="19" spans="1:14" ht="15">
      <c r="A19" s="7">
        <v>2011</v>
      </c>
      <c r="B19" s="10">
        <v>1004</v>
      </c>
      <c r="C19" s="89">
        <v>5.869820717131474</v>
      </c>
      <c r="D19" s="89">
        <v>2</v>
      </c>
      <c r="E19" s="89">
        <v>70</v>
      </c>
      <c r="F19" s="89">
        <f t="shared" si="0"/>
        <v>2.934910358565737</v>
      </c>
      <c r="G19" s="95">
        <f>1000*B19*C19/(T0!K31*T0!L31)</f>
        <v>3.1763807796974346E-2</v>
      </c>
      <c r="H19" s="96">
        <f t="shared" si="5"/>
        <v>5</v>
      </c>
      <c r="I19" s="10">
        <f t="shared" si="1"/>
        <v>5020</v>
      </c>
      <c r="J19" s="97">
        <f>1-I19/(T0!K31*1000000)</f>
        <v>0.9999951304432787</v>
      </c>
      <c r="K19" s="98">
        <f t="shared" si="2"/>
        <v>1.1739641434262948</v>
      </c>
      <c r="L19" s="98">
        <f t="shared" si="3"/>
        <v>0.4</v>
      </c>
      <c r="M19" s="98">
        <f t="shared" si="4"/>
        <v>14</v>
      </c>
      <c r="N19" s="90" t="s">
        <v>46</v>
      </c>
    </row>
    <row r="20" spans="1:14" ht="15">
      <c r="A20" s="7">
        <v>2012</v>
      </c>
      <c r="B20" s="10">
        <v>1024</v>
      </c>
      <c r="C20" s="89">
        <v>5.3837890625</v>
      </c>
      <c r="D20" s="89">
        <v>1.8</v>
      </c>
      <c r="E20" s="89">
        <v>80</v>
      </c>
      <c r="F20" s="89">
        <f t="shared" si="0"/>
        <v>2.9909939236111112</v>
      </c>
      <c r="G20" s="95">
        <f>1000*B20*C20/(T0!K32*T0!L32)</f>
        <v>2.672994309774071E-2</v>
      </c>
      <c r="H20" s="96">
        <f t="shared" si="5"/>
        <v>5</v>
      </c>
      <c r="I20" s="10">
        <f t="shared" si="1"/>
        <v>5120</v>
      </c>
      <c r="J20" s="97">
        <f>1-I20/(T0!K32*1000000)</f>
        <v>0.99999508711233742</v>
      </c>
      <c r="K20" s="98">
        <f t="shared" si="2"/>
        <v>1.0767578124999999</v>
      </c>
      <c r="L20" s="98">
        <f t="shared" si="3"/>
        <v>0.36</v>
      </c>
      <c r="M20" s="98">
        <f t="shared" si="4"/>
        <v>16</v>
      </c>
      <c r="N20" s="90" t="s">
        <v>47</v>
      </c>
    </row>
    <row r="21" spans="1:14" ht="15">
      <c r="A21" s="7">
        <v>2013</v>
      </c>
      <c r="B21" s="10">
        <v>1017</v>
      </c>
      <c r="C21" s="89">
        <v>6.3647000983284174</v>
      </c>
      <c r="D21" s="89">
        <v>2</v>
      </c>
      <c r="E21" s="89">
        <v>135</v>
      </c>
      <c r="F21" s="89">
        <f t="shared" si="0"/>
        <v>3.1823500491642087</v>
      </c>
      <c r="G21" s="95">
        <f>1000*B21*C21/(T0!K33*T0!L33)</f>
        <v>2.7732958574160776E-2</v>
      </c>
      <c r="H21" s="96">
        <f t="shared" si="5"/>
        <v>5</v>
      </c>
      <c r="I21" s="10">
        <f t="shared" si="1"/>
        <v>5085</v>
      </c>
      <c r="J21" s="97">
        <f>1-I21/(T0!K33*1000000)</f>
        <v>0.99999517492625944</v>
      </c>
      <c r="K21" s="98">
        <f t="shared" si="2"/>
        <v>1.2729400196656835</v>
      </c>
      <c r="L21" s="98">
        <f t="shared" si="3"/>
        <v>0.4</v>
      </c>
      <c r="M21" s="98">
        <f t="shared" si="4"/>
        <v>27</v>
      </c>
      <c r="N21" s="90" t="s">
        <v>47</v>
      </c>
    </row>
    <row r="22" spans="1:14" ht="15">
      <c r="A22" s="7">
        <v>2014</v>
      </c>
      <c r="B22" s="10">
        <v>1271</v>
      </c>
      <c r="C22" s="89">
        <v>6.4132179386309982</v>
      </c>
      <c r="D22" s="89">
        <v>2</v>
      </c>
      <c r="E22" s="89">
        <v>150</v>
      </c>
      <c r="F22" s="89">
        <f t="shared" si="0"/>
        <v>3.2066089693154991</v>
      </c>
      <c r="G22" s="95">
        <f>1000*B22*C22/(T0!K34*T0!L34)</f>
        <v>3.2493863050216128E-2</v>
      </c>
      <c r="H22" s="96">
        <f t="shared" si="5"/>
        <v>5</v>
      </c>
      <c r="I22" s="10">
        <f t="shared" si="1"/>
        <v>6355</v>
      </c>
      <c r="J22" s="97">
        <f>1-I22/(T0!K34*1000000)</f>
        <v>0.99999402468710907</v>
      </c>
      <c r="K22" s="98">
        <f t="shared" si="2"/>
        <v>1.2826435877261997</v>
      </c>
      <c r="L22" s="98">
        <f t="shared" si="3"/>
        <v>0.4</v>
      </c>
      <c r="M22" s="98">
        <f t="shared" si="4"/>
        <v>30</v>
      </c>
      <c r="N22" s="90" t="s">
        <v>47</v>
      </c>
    </row>
    <row r="23" spans="1:14" ht="15">
      <c r="A23" s="7">
        <v>2015</v>
      </c>
      <c r="B23" s="10">
        <v>1875</v>
      </c>
      <c r="C23" s="89">
        <v>7.2573866666666662</v>
      </c>
      <c r="D23" s="89">
        <v>2</v>
      </c>
      <c r="E23" s="89">
        <v>220</v>
      </c>
      <c r="F23" s="89">
        <f t="shared" si="0"/>
        <v>3.6286933333333331</v>
      </c>
      <c r="G23" s="95">
        <f>1000*B23*C23/(T0!K35*T0!L35)</f>
        <v>5.093446200635697E-2</v>
      </c>
      <c r="H23" s="96">
        <f t="shared" si="5"/>
        <v>5</v>
      </c>
      <c r="I23" s="10">
        <f t="shared" si="1"/>
        <v>9375</v>
      </c>
      <c r="J23" s="97">
        <f>1-I23/(T0!K35*1000000)</f>
        <v>0.99999118512063689</v>
      </c>
      <c r="K23" s="98">
        <f t="shared" si="2"/>
        <v>1.4514773333333333</v>
      </c>
      <c r="L23" s="98">
        <f t="shared" si="3"/>
        <v>0.4</v>
      </c>
      <c r="M23" s="98">
        <f t="shared" si="4"/>
        <v>44</v>
      </c>
      <c r="N23" s="90" t="s">
        <v>47</v>
      </c>
    </row>
    <row r="24" spans="1:14" ht="15.6" thickBot="1">
      <c r="A24" s="99">
        <v>2016</v>
      </c>
      <c r="B24" s="100">
        <v>2056</v>
      </c>
      <c r="C24" s="101">
        <v>7.1928988326848255</v>
      </c>
      <c r="D24" s="101">
        <v>2</v>
      </c>
      <c r="E24" s="101">
        <v>215</v>
      </c>
      <c r="F24" s="102">
        <f t="shared" si="0"/>
        <v>3.5964494163424128</v>
      </c>
      <c r="G24" s="95">
        <f>1000*B24*C24/(T0!K36*T0!L36)</f>
        <v>5.1976573214830839E-2</v>
      </c>
      <c r="H24" s="96">
        <f t="shared" si="5"/>
        <v>5</v>
      </c>
      <c r="I24" s="10">
        <f t="shared" si="1"/>
        <v>10280</v>
      </c>
      <c r="J24" s="97">
        <f>1-I24/(T0!K36*1000000)</f>
        <v>0.99999033419094896</v>
      </c>
      <c r="K24" s="98">
        <f t="shared" si="2"/>
        <v>1.4385797665369651</v>
      </c>
      <c r="L24" s="98">
        <f t="shared" si="3"/>
        <v>0.4</v>
      </c>
      <c r="M24" s="98">
        <f t="shared" si="4"/>
        <v>43</v>
      </c>
      <c r="N24" s="103" t="s">
        <v>47</v>
      </c>
    </row>
    <row r="25" spans="1:14" ht="15">
      <c r="A25" s="7"/>
      <c r="B25" s="7"/>
      <c r="C25" s="89"/>
      <c r="D25" s="89"/>
      <c r="E25" s="89"/>
      <c r="F25" s="89"/>
      <c r="G25" s="89"/>
      <c r="H25" s="89"/>
      <c r="I25" s="89"/>
      <c r="J25" s="89"/>
      <c r="K25" s="89"/>
      <c r="L25" s="89"/>
      <c r="M25" s="89"/>
      <c r="N25" s="90"/>
    </row>
    <row r="26" spans="1:14" ht="15">
      <c r="A26" s="104" t="s">
        <v>49</v>
      </c>
      <c r="B26" s="7"/>
      <c r="C26" s="89"/>
      <c r="D26" s="89"/>
      <c r="E26" s="89"/>
      <c r="F26" s="89"/>
      <c r="G26" s="89"/>
      <c r="H26" s="89"/>
      <c r="I26" s="89"/>
      <c r="J26" s="89"/>
      <c r="K26" s="89"/>
      <c r="L26" s="89"/>
      <c r="M26" s="89"/>
      <c r="N26" s="90"/>
    </row>
    <row r="27" spans="1:14" ht="15">
      <c r="A27" s="104" t="s">
        <v>50</v>
      </c>
    </row>
  </sheetData>
  <mergeCells count="17">
    <mergeCell ref="A5:N5"/>
    <mergeCell ref="A6:A7"/>
    <mergeCell ref="B6:B8"/>
    <mergeCell ref="C6:C8"/>
    <mergeCell ref="D6:E6"/>
    <mergeCell ref="F6:F8"/>
    <mergeCell ref="G6:G8"/>
    <mergeCell ref="L6:M6"/>
    <mergeCell ref="N6:N7"/>
    <mergeCell ref="E7:E8"/>
    <mergeCell ref="L7:L8"/>
    <mergeCell ref="M7:M8"/>
    <mergeCell ref="D7:D8"/>
    <mergeCell ref="H6:H8"/>
    <mergeCell ref="I6:I8"/>
    <mergeCell ref="J6:J8"/>
    <mergeCell ref="K6:K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38"/>
  <sheetViews>
    <sheetView workbookViewId="0">
      <pane xSplit="1" ySplit="7" topLeftCell="K8" activePane="bottomRight" state="frozen"/>
      <selection pane="topRight" activeCell="B1" sqref="B1"/>
      <selection pane="bottomLeft" activeCell="A5" sqref="A5"/>
      <selection pane="bottomRight"/>
    </sheetView>
  </sheetViews>
  <sheetFormatPr baseColWidth="10" defaultColWidth="9" defaultRowHeight="13.8"/>
  <cols>
    <col min="1" max="1" width="9.109375" style="16" bestFit="1" customWidth="1"/>
    <col min="2" max="2" width="9.44140625" style="17" hidden="1" customWidth="1"/>
    <col min="3" max="4" width="11.21875" style="17" hidden="1" customWidth="1"/>
    <col min="5" max="5" width="9.6640625" style="17" hidden="1" customWidth="1"/>
    <col min="6" max="7" width="11.21875" style="17" hidden="1" customWidth="1"/>
    <col min="8" max="8" width="9.44140625" style="17" hidden="1" customWidth="1"/>
    <col min="9" max="10" width="11.21875" style="17" hidden="1" customWidth="1"/>
    <col min="11" max="11" width="11.21875" style="17" customWidth="1"/>
    <col min="12" max="12" width="9.6640625" style="18" bestFit="1" customWidth="1"/>
    <col min="13" max="13" width="11.33203125" style="19" bestFit="1" customWidth="1"/>
    <col min="14" max="14" width="15" style="19" customWidth="1"/>
    <col min="15" max="17" width="9.5546875" style="18" bestFit="1" customWidth="1"/>
    <col min="18" max="18" width="11" style="20" customWidth="1"/>
    <col min="19" max="25" width="9.6640625" style="21" customWidth="1"/>
    <col min="26" max="26" width="4.33203125" style="22" customWidth="1"/>
    <col min="27" max="16384" width="9" style="22"/>
  </cols>
  <sheetData>
    <row r="2" spans="1:25" ht="14.4" thickBot="1"/>
    <row r="3" spans="1:25" ht="15.6" thickTop="1">
      <c r="A3" s="23"/>
      <c r="B3" s="123" t="s">
        <v>15</v>
      </c>
      <c r="C3" s="123"/>
      <c r="D3" s="123"/>
      <c r="E3" s="123"/>
      <c r="F3" s="123"/>
      <c r="G3" s="123"/>
      <c r="H3" s="123"/>
      <c r="I3" s="123"/>
      <c r="J3" s="123"/>
      <c r="K3" s="123"/>
      <c r="L3" s="123"/>
      <c r="M3" s="123"/>
      <c r="N3" s="123"/>
      <c r="O3" s="123"/>
      <c r="P3" s="123"/>
      <c r="Q3" s="124"/>
    </row>
    <row r="4" spans="1:25" s="26" customFormat="1" ht="15.6" thickBot="1">
      <c r="A4" s="24"/>
      <c r="B4" s="125"/>
      <c r="C4" s="125"/>
      <c r="D4" s="125"/>
      <c r="E4" s="125"/>
      <c r="F4" s="125"/>
      <c r="G4" s="125"/>
      <c r="H4" s="125"/>
      <c r="I4" s="125"/>
      <c r="J4" s="125"/>
      <c r="K4" s="125"/>
      <c r="L4" s="125"/>
      <c r="M4" s="125"/>
      <c r="N4" s="125"/>
      <c r="O4" s="125"/>
      <c r="P4" s="125"/>
      <c r="Q4" s="126"/>
      <c r="R4" s="25"/>
    </row>
    <row r="5" spans="1:25" s="30" customFormat="1" ht="16.5" customHeight="1">
      <c r="A5" s="27"/>
      <c r="B5" s="131" t="s">
        <v>16</v>
      </c>
      <c r="C5" s="131"/>
      <c r="D5" s="132"/>
      <c r="E5" s="134" t="s">
        <v>17</v>
      </c>
      <c r="F5" s="131"/>
      <c r="G5" s="132"/>
      <c r="H5" s="134" t="s">
        <v>18</v>
      </c>
      <c r="I5" s="131"/>
      <c r="J5" s="132"/>
      <c r="K5" s="28"/>
      <c r="L5" s="134" t="s">
        <v>19</v>
      </c>
      <c r="M5" s="131"/>
      <c r="N5" s="132"/>
      <c r="O5" s="127" t="s">
        <v>20</v>
      </c>
      <c r="P5" s="127"/>
      <c r="Q5" s="128"/>
      <c r="R5" s="25"/>
      <c r="S5" s="29"/>
      <c r="T5" s="29"/>
      <c r="U5" s="29"/>
      <c r="V5" s="29"/>
      <c r="W5" s="29"/>
      <c r="X5" s="29"/>
      <c r="Y5" s="29"/>
    </row>
    <row r="6" spans="1:25" s="30" customFormat="1" ht="15" customHeight="1">
      <c r="A6" s="31"/>
      <c r="B6" s="129"/>
      <c r="C6" s="129"/>
      <c r="D6" s="133"/>
      <c r="E6" s="135"/>
      <c r="F6" s="129"/>
      <c r="G6" s="133"/>
      <c r="H6" s="135"/>
      <c r="I6" s="129"/>
      <c r="J6" s="133"/>
      <c r="K6" s="32"/>
      <c r="L6" s="135"/>
      <c r="M6" s="129"/>
      <c r="N6" s="133"/>
      <c r="O6" s="129"/>
      <c r="P6" s="129"/>
      <c r="Q6" s="130"/>
      <c r="R6" s="25"/>
      <c r="S6" s="29"/>
      <c r="T6" s="29"/>
      <c r="U6" s="29"/>
      <c r="V6" s="29"/>
      <c r="W6" s="29"/>
      <c r="X6" s="29"/>
      <c r="Y6" s="29"/>
    </row>
    <row r="7" spans="1:25" s="30" customFormat="1" ht="31.8" thickBot="1">
      <c r="A7" s="33" t="s">
        <v>21</v>
      </c>
      <c r="B7" s="34" t="s">
        <v>22</v>
      </c>
      <c r="C7" s="34" t="s">
        <v>23</v>
      </c>
      <c r="D7" s="35" t="s">
        <v>24</v>
      </c>
      <c r="E7" s="36" t="s">
        <v>22</v>
      </c>
      <c r="F7" s="34" t="s">
        <v>23</v>
      </c>
      <c r="G7" s="35" t="s">
        <v>24</v>
      </c>
      <c r="H7" s="37" t="s">
        <v>22</v>
      </c>
      <c r="I7" s="34" t="s">
        <v>23</v>
      </c>
      <c r="J7" s="35" t="s">
        <v>24</v>
      </c>
      <c r="K7" s="34" t="s">
        <v>25</v>
      </c>
      <c r="L7" s="36" t="s">
        <v>22</v>
      </c>
      <c r="M7" s="34" t="s">
        <v>23</v>
      </c>
      <c r="N7" s="35" t="s">
        <v>26</v>
      </c>
      <c r="O7" s="37" t="s">
        <v>22</v>
      </c>
      <c r="P7" s="34" t="s">
        <v>27</v>
      </c>
      <c r="Q7" s="38" t="s">
        <v>28</v>
      </c>
      <c r="R7" s="25"/>
      <c r="S7" s="29"/>
      <c r="T7" s="29"/>
      <c r="U7" s="29"/>
      <c r="V7" s="29"/>
      <c r="W7" s="29"/>
      <c r="X7" s="29"/>
      <c r="Y7" s="29"/>
    </row>
    <row r="8" spans="1:25" s="30" customFormat="1" ht="16.5" customHeight="1">
      <c r="A8" s="39">
        <v>1988</v>
      </c>
      <c r="B8" s="40"/>
      <c r="C8" s="40"/>
      <c r="D8" s="40"/>
      <c r="E8" s="41"/>
      <c r="F8" s="40"/>
      <c r="G8" s="42"/>
      <c r="H8" s="40"/>
      <c r="I8" s="40"/>
      <c r="J8" s="40"/>
      <c r="K8" s="40">
        <v>661.79614894794577</v>
      </c>
      <c r="L8" s="43"/>
      <c r="M8" s="44"/>
      <c r="N8" s="45"/>
      <c r="O8" s="44"/>
      <c r="P8" s="44"/>
      <c r="Q8" s="46"/>
      <c r="R8" s="25"/>
      <c r="S8" s="29"/>
      <c r="T8" s="29"/>
      <c r="U8" s="29"/>
      <c r="V8" s="29"/>
      <c r="W8" s="29"/>
      <c r="X8" s="29"/>
      <c r="Y8" s="29"/>
    </row>
    <row r="9" spans="1:25" s="30" customFormat="1" ht="16.5" customHeight="1">
      <c r="A9" s="39">
        <v>1989</v>
      </c>
      <c r="B9" s="40"/>
      <c r="C9" s="40"/>
      <c r="D9" s="40"/>
      <c r="E9" s="41"/>
      <c r="F9" s="40"/>
      <c r="G9" s="42"/>
      <c r="H9" s="40"/>
      <c r="I9" s="40"/>
      <c r="J9" s="40"/>
      <c r="K9" s="40">
        <v>675.88588800000002</v>
      </c>
      <c r="L9" s="43"/>
      <c r="M9" s="44"/>
      <c r="N9" s="45"/>
      <c r="O9" s="44"/>
      <c r="P9" s="44"/>
      <c r="Q9" s="46"/>
      <c r="R9" s="25"/>
      <c r="S9" s="29"/>
      <c r="T9" s="29"/>
      <c r="U9" s="29"/>
      <c r="V9" s="29"/>
      <c r="W9" s="29"/>
      <c r="X9" s="29"/>
      <c r="Y9" s="29"/>
    </row>
    <row r="10" spans="1:25" s="30" customFormat="1" ht="16.5" customHeight="1">
      <c r="A10" s="47">
        <v>1990</v>
      </c>
      <c r="B10" s="48"/>
      <c r="C10" s="48"/>
      <c r="D10" s="48"/>
      <c r="E10" s="49"/>
      <c r="F10" s="48"/>
      <c r="G10" s="50"/>
      <c r="H10" s="48"/>
      <c r="I10" s="48"/>
      <c r="J10" s="48"/>
      <c r="K10" s="48">
        <v>705.25792834581898</v>
      </c>
      <c r="L10" s="51"/>
      <c r="M10" s="52"/>
      <c r="N10" s="53"/>
      <c r="O10" s="52"/>
      <c r="P10" s="52"/>
      <c r="Q10" s="54"/>
      <c r="R10" s="25"/>
      <c r="S10" s="29"/>
      <c r="T10" s="29"/>
      <c r="U10" s="29"/>
      <c r="V10" s="29"/>
      <c r="W10" s="29"/>
      <c r="X10" s="29"/>
      <c r="Y10" s="29"/>
    </row>
    <row r="11" spans="1:25" s="30" customFormat="1" ht="16.5" customHeight="1">
      <c r="A11" s="39">
        <v>1991</v>
      </c>
      <c r="B11" s="40"/>
      <c r="C11" s="40"/>
      <c r="D11" s="40"/>
      <c r="E11" s="41"/>
      <c r="F11" s="40"/>
      <c r="G11" s="42"/>
      <c r="H11" s="40"/>
      <c r="I11" s="40"/>
      <c r="J11" s="40"/>
      <c r="K11" s="40">
        <v>728.21068081317208</v>
      </c>
      <c r="L11" s="43"/>
      <c r="M11" s="44"/>
      <c r="N11" s="45"/>
      <c r="O11" s="44"/>
      <c r="P11" s="44"/>
      <c r="Q11" s="46"/>
      <c r="R11" s="20"/>
      <c r="S11" s="29"/>
      <c r="T11" s="29"/>
      <c r="U11" s="29"/>
      <c r="V11" s="29"/>
      <c r="W11" s="29"/>
      <c r="X11" s="29"/>
      <c r="Y11" s="29"/>
    </row>
    <row r="12" spans="1:25" ht="15">
      <c r="A12" s="39">
        <v>1992</v>
      </c>
      <c r="B12" s="40"/>
      <c r="C12" s="40"/>
      <c r="D12" s="40"/>
      <c r="E12" s="41"/>
      <c r="F12" s="40"/>
      <c r="G12" s="42"/>
      <c r="H12" s="40"/>
      <c r="I12" s="40"/>
      <c r="J12" s="40"/>
      <c r="K12" s="40">
        <v>745.65998716916909</v>
      </c>
      <c r="L12" s="43"/>
      <c r="M12" s="44"/>
      <c r="N12" s="45"/>
      <c r="O12" s="44"/>
      <c r="P12" s="44"/>
      <c r="Q12" s="46"/>
      <c r="R12" s="25"/>
    </row>
    <row r="13" spans="1:25" s="30" customFormat="1" ht="16.5" customHeight="1">
      <c r="A13" s="39">
        <v>1993</v>
      </c>
      <c r="B13" s="55">
        <v>6444.4698104293711</v>
      </c>
      <c r="C13" s="55"/>
      <c r="D13" s="55"/>
      <c r="E13" s="56">
        <v>3035.9030260330969</v>
      </c>
      <c r="F13" s="55"/>
      <c r="G13" s="57"/>
      <c r="H13" s="55">
        <v>-23.733829942234667</v>
      </c>
      <c r="I13" s="55"/>
      <c r="J13" s="55"/>
      <c r="K13" s="55">
        <v>765.77875608828185</v>
      </c>
      <c r="L13" s="58">
        <v>9504.106666404703</v>
      </c>
      <c r="M13" s="44"/>
      <c r="N13" s="45"/>
      <c r="O13" s="59">
        <v>2774.8951296167452</v>
      </c>
      <c r="P13" s="59"/>
      <c r="Q13" s="60"/>
      <c r="R13" s="25"/>
      <c r="S13" s="29"/>
      <c r="T13" s="29"/>
      <c r="U13" s="29"/>
      <c r="V13" s="29"/>
      <c r="W13" s="29"/>
      <c r="X13" s="29"/>
      <c r="Y13" s="29"/>
    </row>
    <row r="14" spans="1:25" s="30" customFormat="1" ht="16.5" customHeight="1">
      <c r="A14" s="39">
        <v>1994</v>
      </c>
      <c r="B14" s="55">
        <v>8513.362925788133</v>
      </c>
      <c r="C14" s="55"/>
      <c r="D14" s="55"/>
      <c r="E14" s="56">
        <v>4065.3826232386864</v>
      </c>
      <c r="F14" s="55"/>
      <c r="G14" s="57"/>
      <c r="H14" s="55">
        <v>2.1084548397941334</v>
      </c>
      <c r="I14" s="55"/>
      <c r="J14" s="55"/>
      <c r="K14" s="55">
        <v>778.23415533670914</v>
      </c>
      <c r="L14" s="58">
        <v>12576.637094187026</v>
      </c>
      <c r="M14" s="44"/>
      <c r="N14" s="45"/>
      <c r="O14" s="59">
        <v>3727.5898405452176</v>
      </c>
      <c r="P14" s="59"/>
      <c r="Q14" s="60"/>
      <c r="R14" s="25"/>
      <c r="S14" s="29"/>
      <c r="T14" s="29"/>
      <c r="U14" s="29"/>
      <c r="V14" s="29"/>
      <c r="W14" s="29"/>
      <c r="X14" s="29"/>
      <c r="Y14" s="29"/>
    </row>
    <row r="15" spans="1:25" s="30" customFormat="1" ht="16.5" customHeight="1">
      <c r="A15" s="39">
        <v>1995</v>
      </c>
      <c r="B15" s="55">
        <v>10491.684755179838</v>
      </c>
      <c r="C15" s="55"/>
      <c r="D15" s="55">
        <v>13669.083188433106</v>
      </c>
      <c r="E15" s="56">
        <v>5162.440683208386</v>
      </c>
      <c r="F15" s="55"/>
      <c r="G15" s="57">
        <v>2654.2435255205774</v>
      </c>
      <c r="H15" s="55">
        <v>43.596021942293092</v>
      </c>
      <c r="I15" s="55"/>
      <c r="J15" s="55">
        <v>255.77028757286686</v>
      </c>
      <c r="K15" s="55">
        <v>798.00871506284284</v>
      </c>
      <c r="L15" s="58">
        <v>15610.529416445932</v>
      </c>
      <c r="M15" s="59"/>
      <c r="N15" s="61">
        <v>15595.815519046804</v>
      </c>
      <c r="O15" s="59">
        <v>4735.8995722283271</v>
      </c>
      <c r="P15" s="59"/>
      <c r="Q15" s="60"/>
      <c r="R15" s="20"/>
      <c r="S15" s="62"/>
      <c r="T15" s="29"/>
      <c r="U15" s="29"/>
      <c r="V15" s="29"/>
      <c r="W15" s="29"/>
      <c r="X15" s="29"/>
      <c r="Y15" s="29"/>
    </row>
    <row r="16" spans="1:25" ht="15">
      <c r="A16" s="39">
        <v>1996</v>
      </c>
      <c r="B16" s="55">
        <v>12920.635501469498</v>
      </c>
      <c r="C16" s="55"/>
      <c r="D16" s="55"/>
      <c r="E16" s="56">
        <v>6237.9918665793302</v>
      </c>
      <c r="F16" s="55"/>
      <c r="G16" s="57"/>
      <c r="H16" s="55">
        <v>73.695097345011675</v>
      </c>
      <c r="I16" s="55"/>
      <c r="J16" s="55"/>
      <c r="K16" s="55">
        <v>819.42412282355838</v>
      </c>
      <c r="L16" s="58">
        <v>19084.932270703815</v>
      </c>
      <c r="M16" s="44"/>
      <c r="N16" s="45"/>
      <c r="O16" s="59">
        <v>5749.42529091298</v>
      </c>
      <c r="P16" s="59"/>
      <c r="Q16" s="60"/>
    </row>
    <row r="17" spans="1:19" s="22" customFormat="1" ht="15">
      <c r="A17" s="39">
        <v>1997</v>
      </c>
      <c r="B17" s="55">
        <v>15837.66913975452</v>
      </c>
      <c r="C17" s="55"/>
      <c r="D17" s="55"/>
      <c r="E17" s="56">
        <v>7465.9454724321276</v>
      </c>
      <c r="F17" s="55"/>
      <c r="G17" s="57"/>
      <c r="H17" s="55">
        <v>87.719139092289353</v>
      </c>
      <c r="I17" s="55"/>
      <c r="J17" s="55"/>
      <c r="K17" s="55">
        <v>836.23188488243056</v>
      </c>
      <c r="L17" s="58">
        <v>23215.89547309437</v>
      </c>
      <c r="M17" s="44"/>
      <c r="N17" s="45"/>
      <c r="O17" s="59">
        <v>6836.5918259807695</v>
      </c>
      <c r="P17" s="59"/>
      <c r="Q17" s="60"/>
      <c r="R17" s="20"/>
    </row>
    <row r="18" spans="1:19" s="22" customFormat="1" ht="15">
      <c r="A18" s="39">
        <v>1998</v>
      </c>
      <c r="B18" s="55">
        <v>18224.693024024571</v>
      </c>
      <c r="C18" s="55"/>
      <c r="D18" s="55"/>
      <c r="E18" s="56">
        <v>8825.5921057924515</v>
      </c>
      <c r="F18" s="55"/>
      <c r="G18" s="57"/>
      <c r="H18" s="55">
        <v>143.34127557335759</v>
      </c>
      <c r="I18" s="55"/>
      <c r="J18" s="55"/>
      <c r="K18" s="55">
        <v>852.0238207156799</v>
      </c>
      <c r="L18" s="58">
        <v>26906.943854243669</v>
      </c>
      <c r="M18" s="44"/>
      <c r="N18" s="45"/>
      <c r="O18" s="59">
        <v>7898.2340371700939</v>
      </c>
      <c r="P18" s="59"/>
      <c r="Q18" s="60"/>
      <c r="R18" s="20"/>
    </row>
    <row r="19" spans="1:19" s="22" customFormat="1" ht="15">
      <c r="A19" s="39">
        <v>1999</v>
      </c>
      <c r="B19" s="55">
        <v>19910.755800509643</v>
      </c>
      <c r="C19" s="55"/>
      <c r="D19" s="55"/>
      <c r="E19" s="56">
        <v>10295.450747931407</v>
      </c>
      <c r="F19" s="55"/>
      <c r="G19" s="57"/>
      <c r="H19" s="55">
        <v>263.21189880891018</v>
      </c>
      <c r="I19" s="55"/>
      <c r="J19" s="55"/>
      <c r="K19" s="55">
        <v>865.59976865668568</v>
      </c>
      <c r="L19" s="58">
        <v>29942.994649632139</v>
      </c>
      <c r="M19" s="59"/>
      <c r="N19" s="61"/>
      <c r="O19" s="59">
        <v>8992.3079346134</v>
      </c>
      <c r="P19" s="59"/>
      <c r="Q19" s="60"/>
      <c r="R19" s="20"/>
    </row>
    <row r="20" spans="1:19" s="22" customFormat="1" ht="15">
      <c r="A20" s="47">
        <v>2000</v>
      </c>
      <c r="B20" s="63">
        <v>23021.852680056862</v>
      </c>
      <c r="C20" s="63">
        <v>26855.1296</v>
      </c>
      <c r="D20" s="63"/>
      <c r="E20" s="64">
        <v>12139.748835471277</v>
      </c>
      <c r="F20" s="63">
        <v>20447.647999999997</v>
      </c>
      <c r="G20" s="65"/>
      <c r="H20" s="63">
        <v>513.9129226200979</v>
      </c>
      <c r="I20" s="63">
        <v>347.69279999999998</v>
      </c>
      <c r="J20" s="63"/>
      <c r="K20" s="63">
        <v>872.13081684246197</v>
      </c>
      <c r="L20" s="66">
        <v>34647.688592908045</v>
      </c>
      <c r="M20" s="67">
        <v>46955.084799999997</v>
      </c>
      <c r="N20" s="68"/>
      <c r="O20" s="67">
        <v>10369.001629710658</v>
      </c>
      <c r="P20" s="67"/>
      <c r="Q20" s="69"/>
      <c r="R20" s="20"/>
    </row>
    <row r="21" spans="1:19" s="22" customFormat="1" ht="15">
      <c r="A21" s="39">
        <v>2001</v>
      </c>
      <c r="B21" s="55">
        <v>25670.526208553445</v>
      </c>
      <c r="C21" s="55">
        <v>28001.091000000004</v>
      </c>
      <c r="D21" s="55"/>
      <c r="E21" s="56">
        <v>13841.513071138845</v>
      </c>
      <c r="F21" s="55">
        <v>22025.097000000002</v>
      </c>
      <c r="G21" s="57"/>
      <c r="H21" s="55">
        <v>879.79507655032228</v>
      </c>
      <c r="I21" s="55">
        <v>364.18800000000005</v>
      </c>
      <c r="J21" s="55"/>
      <c r="K21" s="55">
        <v>891.53162284658106</v>
      </c>
      <c r="L21" s="58">
        <v>38632.244203141956</v>
      </c>
      <c r="M21" s="59">
        <v>49662.000000000007</v>
      </c>
      <c r="N21" s="61"/>
      <c r="O21" s="59">
        <v>11508.433195718895</v>
      </c>
      <c r="P21" s="59"/>
      <c r="Q21" s="60"/>
      <c r="R21" s="20"/>
    </row>
    <row r="22" spans="1:19" s="22" customFormat="1" ht="15">
      <c r="A22" s="39">
        <v>2002</v>
      </c>
      <c r="B22" s="55">
        <v>28544.840477676109</v>
      </c>
      <c r="C22" s="55">
        <v>33083.169000000002</v>
      </c>
      <c r="D22" s="55">
        <v>22156.632344100843</v>
      </c>
      <c r="E22" s="56">
        <v>15852.404291783287</v>
      </c>
      <c r="F22" s="55">
        <v>28166.631000000005</v>
      </c>
      <c r="G22" s="57">
        <v>7204.8286343069358</v>
      </c>
      <c r="H22" s="55">
        <v>1343.0711919407934</v>
      </c>
      <c r="I22" s="55">
        <v>496.62000000000006</v>
      </c>
      <c r="J22" s="55">
        <v>1056.4448486001852</v>
      </c>
      <c r="K22" s="55">
        <v>907.75932025154282</v>
      </c>
      <c r="L22" s="58">
        <v>43054.173577518595</v>
      </c>
      <c r="M22" s="59">
        <v>60753.180000000008</v>
      </c>
      <c r="N22" s="61">
        <v>31299.71103520571</v>
      </c>
      <c r="O22" s="59">
        <v>12894.991720674778</v>
      </c>
      <c r="P22" s="59"/>
      <c r="Q22" s="60"/>
      <c r="R22" s="20"/>
      <c r="S22" s="62"/>
    </row>
    <row r="23" spans="1:19" s="22" customFormat="1" ht="15">
      <c r="A23" s="39">
        <v>2003</v>
      </c>
      <c r="B23" s="55">
        <v>32438.68658525381</v>
      </c>
      <c r="C23" s="55">
        <v>39473.013000000006</v>
      </c>
      <c r="D23" s="55"/>
      <c r="E23" s="56">
        <v>18783.741730140679</v>
      </c>
      <c r="F23" s="55">
        <v>35326.236000000004</v>
      </c>
      <c r="G23" s="57"/>
      <c r="H23" s="55">
        <v>2017.5683826130871</v>
      </c>
      <c r="I23" s="55">
        <v>620.77500000000009</v>
      </c>
      <c r="J23" s="55"/>
      <c r="K23" s="55">
        <v>922.10915388997046</v>
      </c>
      <c r="L23" s="58">
        <v>49204.859932781386</v>
      </c>
      <c r="M23" s="59">
        <v>74178.474000000002</v>
      </c>
      <c r="N23" s="61"/>
      <c r="O23" s="59">
        <v>15083.697203127671</v>
      </c>
      <c r="P23" s="59"/>
      <c r="Q23" s="60"/>
      <c r="R23" s="20"/>
    </row>
    <row r="24" spans="1:19" s="22" customFormat="1" ht="15">
      <c r="A24" s="39">
        <v>2004</v>
      </c>
      <c r="B24" s="55">
        <v>38569.148734313516</v>
      </c>
      <c r="C24" s="55">
        <v>44032.576000000001</v>
      </c>
      <c r="D24" s="55"/>
      <c r="E24" s="56">
        <v>23461.677396504376</v>
      </c>
      <c r="F24" s="55">
        <v>36343.428800000002</v>
      </c>
      <c r="G24" s="57"/>
      <c r="H24" s="55">
        <v>2835.5018833832059</v>
      </c>
      <c r="I24" s="55">
        <v>686.97439999999995</v>
      </c>
      <c r="J24" s="55"/>
      <c r="K24" s="55">
        <v>935.63683224732961</v>
      </c>
      <c r="L24" s="58">
        <v>59195.324247434684</v>
      </c>
      <c r="M24" s="59">
        <v>79689.030400000003</v>
      </c>
      <c r="N24" s="61"/>
      <c r="O24" s="59">
        <v>18344.420223370103</v>
      </c>
      <c r="P24" s="59"/>
      <c r="Q24" s="60"/>
      <c r="R24" s="20"/>
    </row>
    <row r="25" spans="1:19" s="22" customFormat="1" ht="15">
      <c r="A25" s="39">
        <v>2005</v>
      </c>
      <c r="B25" s="55">
        <v>46922.595262570314</v>
      </c>
      <c r="C25" s="55">
        <v>45824.369799999993</v>
      </c>
      <c r="D25" s="55"/>
      <c r="E25" s="56">
        <v>28173.413835017691</v>
      </c>
      <c r="F25" s="55">
        <v>37214.893099999994</v>
      </c>
      <c r="G25" s="57"/>
      <c r="H25" s="55">
        <v>3377.8460549219258</v>
      </c>
      <c r="I25" s="55">
        <v>2998.1621999999998</v>
      </c>
      <c r="J25" s="55"/>
      <c r="K25" s="55">
        <v>940.78898606515611</v>
      </c>
      <c r="L25" s="58">
        <v>71718.163042666085</v>
      </c>
      <c r="M25" s="59">
        <v>80032.908999999985</v>
      </c>
      <c r="N25" s="61"/>
      <c r="O25" s="59">
        <v>21475.539847051015</v>
      </c>
      <c r="P25" s="59"/>
      <c r="Q25" s="60"/>
      <c r="R25" s="20"/>
    </row>
    <row r="26" spans="1:19" s="22" customFormat="1" ht="15">
      <c r="A26" s="39">
        <v>2006</v>
      </c>
      <c r="B26" s="55">
        <v>54151.180920166633</v>
      </c>
      <c r="C26" s="55">
        <v>55156.884199999993</v>
      </c>
      <c r="D26" s="55"/>
      <c r="E26" s="56">
        <v>33252.69273432433</v>
      </c>
      <c r="F26" s="55">
        <v>48883.077599999997</v>
      </c>
      <c r="G26" s="57"/>
      <c r="H26" s="55">
        <v>3863.337637052347</v>
      </c>
      <c r="I26" s="55">
        <v>3738.7741999999994</v>
      </c>
      <c r="J26" s="55"/>
      <c r="K26" s="55">
        <v>955.95188949798171</v>
      </c>
      <c r="L26" s="58">
        <v>83540.536017438615</v>
      </c>
      <c r="M26" s="59">
        <v>100301.18759999999</v>
      </c>
      <c r="N26" s="61"/>
      <c r="O26" s="59">
        <v>24911.302452846026</v>
      </c>
      <c r="P26" s="59"/>
      <c r="Q26" s="60">
        <v>23379.8376733552</v>
      </c>
      <c r="R26" s="20"/>
    </row>
    <row r="27" spans="1:19" s="22" customFormat="1" ht="15">
      <c r="A27" s="39">
        <v>2007</v>
      </c>
      <c r="B27" s="55">
        <v>66104.585909948248</v>
      </c>
      <c r="C27" s="55">
        <v>66306.880000000005</v>
      </c>
      <c r="D27" s="55"/>
      <c r="E27" s="56">
        <v>42086.622223768165</v>
      </c>
      <c r="F27" s="55">
        <v>64725.248</v>
      </c>
      <c r="G27" s="57"/>
      <c r="H27" s="55">
        <v>4784.5291483006458</v>
      </c>
      <c r="I27" s="55">
        <v>4478.7560000000003</v>
      </c>
      <c r="J27" s="55"/>
      <c r="K27" s="55">
        <v>975.17606272697378</v>
      </c>
      <c r="L27" s="58">
        <v>103406.67898541577</v>
      </c>
      <c r="M27" s="59">
        <v>126553.372</v>
      </c>
      <c r="N27" s="61"/>
      <c r="O27" s="59">
        <v>31269.797190465833</v>
      </c>
      <c r="P27" s="59"/>
      <c r="Q27" s="60">
        <v>31891.676989109263</v>
      </c>
      <c r="R27" s="20"/>
    </row>
    <row r="28" spans="1:19" s="22" customFormat="1" ht="15">
      <c r="A28" s="39">
        <v>2008</v>
      </c>
      <c r="B28" s="55">
        <v>75018.222815867237</v>
      </c>
      <c r="C28" s="55">
        <v>59172.252</v>
      </c>
      <c r="D28" s="55">
        <v>128919.53433991809</v>
      </c>
      <c r="E28" s="56">
        <v>50037.720873069018</v>
      </c>
      <c r="F28" s="55">
        <v>39531.5092</v>
      </c>
      <c r="G28" s="57">
        <v>20790.084878160054</v>
      </c>
      <c r="H28" s="55">
        <v>5618.6072273759264</v>
      </c>
      <c r="I28" s="55">
        <v>3625.3422</v>
      </c>
      <c r="J28" s="55">
        <v>4481.220623115365</v>
      </c>
      <c r="K28" s="55">
        <v>993.50690679249669</v>
      </c>
      <c r="L28" s="58">
        <v>119437.33646156031</v>
      </c>
      <c r="M28" s="59">
        <v>95078.418999999994</v>
      </c>
      <c r="N28" s="61">
        <v>145228.39859496278</v>
      </c>
      <c r="O28" s="59">
        <v>36046.201862189584</v>
      </c>
      <c r="P28" s="59">
        <v>31202.601399201591</v>
      </c>
      <c r="Q28" s="60">
        <v>32360.117257559068</v>
      </c>
      <c r="R28" s="20"/>
    </row>
    <row r="29" spans="1:19" s="22" customFormat="1" ht="15">
      <c r="A29" s="39">
        <v>2009</v>
      </c>
      <c r="B29" s="55">
        <v>81690.928198830661</v>
      </c>
      <c r="C29" s="55">
        <v>61533.648000000001</v>
      </c>
      <c r="D29" s="55"/>
      <c r="E29" s="56">
        <v>56378.54907839001</v>
      </c>
      <c r="F29" s="55">
        <v>57298.428</v>
      </c>
      <c r="G29" s="57"/>
      <c r="H29" s="55">
        <v>6831.2283797732316</v>
      </c>
      <c r="I29" s="55">
        <v>4105.4310000000005</v>
      </c>
      <c r="J29" s="55"/>
      <c r="K29" s="55">
        <v>1013.7201464223606</v>
      </c>
      <c r="L29" s="58">
        <v>131238.24889744745</v>
      </c>
      <c r="M29" s="59">
        <v>114726.645</v>
      </c>
      <c r="N29" s="61"/>
      <c r="O29" s="59">
        <v>40776.941107691942</v>
      </c>
      <c r="P29" s="59">
        <v>41431.553025977795</v>
      </c>
      <c r="Q29" s="60">
        <v>42220.725464567848</v>
      </c>
      <c r="R29" s="20"/>
    </row>
    <row r="30" spans="1:19" s="22" customFormat="1" ht="15.6">
      <c r="A30" s="47">
        <v>2010</v>
      </c>
      <c r="B30" s="63">
        <v>99591.71396907435</v>
      </c>
      <c r="C30" s="63">
        <v>64262.863500000007</v>
      </c>
      <c r="D30" s="70">
        <v>104113.3</v>
      </c>
      <c r="E30" s="64">
        <v>70178.147188588904</v>
      </c>
      <c r="F30" s="63">
        <v>64168.090500000006</v>
      </c>
      <c r="G30" s="71">
        <v>12316.2</v>
      </c>
      <c r="H30" s="63">
        <v>9813.8210162750856</v>
      </c>
      <c r="I30" s="63">
        <v>5226.054000000001</v>
      </c>
      <c r="J30" s="70">
        <v>5128.7349999999997</v>
      </c>
      <c r="K30" s="70">
        <v>1017.7463482044427</v>
      </c>
      <c r="L30" s="66">
        <v>159956.04014138816</v>
      </c>
      <c r="M30" s="67">
        <v>123204.90000000001</v>
      </c>
      <c r="N30" s="72">
        <v>111300.7</v>
      </c>
      <c r="O30" s="67">
        <v>52172.100898837482</v>
      </c>
      <c r="P30" s="67">
        <v>53058.407033608528</v>
      </c>
      <c r="Q30" s="69">
        <v>50405.486681928101</v>
      </c>
      <c r="R30" s="20"/>
      <c r="S30" s="62"/>
    </row>
    <row r="31" spans="1:19" s="22" customFormat="1" ht="15">
      <c r="A31" s="39">
        <v>2011</v>
      </c>
      <c r="B31" s="55">
        <v>113495.23528130486</v>
      </c>
      <c r="C31" s="55">
        <v>68088.669599999994</v>
      </c>
      <c r="D31" s="55"/>
      <c r="E31" s="56">
        <v>78960.889849908606</v>
      </c>
      <c r="F31" s="55">
        <v>66402.9228</v>
      </c>
      <c r="G31" s="57"/>
      <c r="H31" s="55">
        <v>12481.324196600342</v>
      </c>
      <c r="I31" s="55">
        <v>7240.3148000000001</v>
      </c>
      <c r="J31" s="55"/>
      <c r="K31" s="55">
        <v>1030.8946557789889</v>
      </c>
      <c r="L31" s="58">
        <v>179974.80093461316</v>
      </c>
      <c r="M31" s="59">
        <v>127257.73640000001</v>
      </c>
      <c r="N31" s="61"/>
      <c r="O31" s="59">
        <v>58173.490037730662</v>
      </c>
      <c r="P31" s="59">
        <v>62081.998040467886</v>
      </c>
      <c r="Q31" s="60"/>
      <c r="R31" s="73"/>
    </row>
    <row r="32" spans="1:19" s="21" customFormat="1" ht="15.6">
      <c r="A32" s="74">
        <v>2012</v>
      </c>
      <c r="B32" s="55">
        <v>125378.97742428818</v>
      </c>
      <c r="C32" s="55">
        <v>67960.375</v>
      </c>
      <c r="D32" s="75">
        <v>117481</v>
      </c>
      <c r="E32" s="56">
        <v>86924.453017165244</v>
      </c>
      <c r="F32" s="55">
        <v>66742.0625</v>
      </c>
      <c r="G32" s="76">
        <v>24869.87</v>
      </c>
      <c r="H32" s="55">
        <v>14398.401116538986</v>
      </c>
      <c r="I32" s="55">
        <v>8225.1875</v>
      </c>
      <c r="J32" s="75">
        <v>8281.4689999999991</v>
      </c>
      <c r="K32" s="75">
        <v>1042.1569454973544</v>
      </c>
      <c r="L32" s="58">
        <v>197905.02932491445</v>
      </c>
      <c r="M32" s="59">
        <v>126483.5625</v>
      </c>
      <c r="N32" s="77">
        <v>134069.4</v>
      </c>
      <c r="O32" s="59">
        <v>62890.720525228062</v>
      </c>
      <c r="P32" s="59"/>
      <c r="Q32" s="60">
        <v>67168.386011757102</v>
      </c>
      <c r="R32" s="73"/>
      <c r="S32" s="62"/>
    </row>
    <row r="33" spans="1:17" s="22" customFormat="1" ht="15">
      <c r="A33" s="39">
        <v>2013</v>
      </c>
      <c r="B33" s="55">
        <v>137121.50472024636</v>
      </c>
      <c r="C33" s="55">
        <v>73990.160400000008</v>
      </c>
      <c r="D33" s="55"/>
      <c r="E33" s="56">
        <v>101649.268482154</v>
      </c>
      <c r="F33" s="55">
        <v>70137.990000000005</v>
      </c>
      <c r="G33" s="57">
        <v>12276.498563635492</v>
      </c>
      <c r="H33" s="55">
        <v>17300.371991666027</v>
      </c>
      <c r="I33" s="55">
        <v>9766.6764000000021</v>
      </c>
      <c r="J33" s="55">
        <v>6538.3288996141528</v>
      </c>
      <c r="K33" s="55">
        <v>1053.8699040532601</v>
      </c>
      <c r="L33" s="58">
        <v>221470.40121073442</v>
      </c>
      <c r="M33" s="59">
        <v>134361.47400000002</v>
      </c>
      <c r="N33" s="61"/>
      <c r="O33" s="59">
        <v>71691.248687560568</v>
      </c>
      <c r="P33" s="59"/>
      <c r="Q33" s="60"/>
    </row>
    <row r="34" spans="1:17" s="22" customFormat="1" ht="15.6" thickBot="1">
      <c r="A34" s="78">
        <v>2014</v>
      </c>
      <c r="B34" s="79"/>
      <c r="C34" s="79">
        <v>72411.326399999991</v>
      </c>
      <c r="D34" s="79"/>
      <c r="E34" s="80"/>
      <c r="F34" s="79">
        <v>68338.649999999994</v>
      </c>
      <c r="G34" s="81"/>
      <c r="H34" s="79"/>
      <c r="I34" s="79">
        <v>10209.333599999998</v>
      </c>
      <c r="J34" s="79"/>
      <c r="K34" s="79">
        <v>1063.542632154692</v>
      </c>
      <c r="L34" s="82">
        <f>L33*1.065</f>
        <v>235865.97728943214</v>
      </c>
      <c r="M34" s="83">
        <v>130534.49999999999</v>
      </c>
      <c r="N34" s="84"/>
      <c r="O34" s="83"/>
      <c r="P34" s="83"/>
      <c r="Q34" s="85">
        <v>92144.872276023554</v>
      </c>
    </row>
    <row r="35" spans="1:17" s="22" customFormat="1" ht="16.2" thickTop="1" thickBot="1">
      <c r="A35" s="74">
        <v>2015</v>
      </c>
      <c r="B35" s="55"/>
      <c r="C35" s="55"/>
      <c r="D35" s="55"/>
      <c r="E35" s="55"/>
      <c r="F35" s="55"/>
      <c r="G35" s="55"/>
      <c r="H35" s="55"/>
      <c r="I35" s="55"/>
      <c r="J35" s="55"/>
      <c r="K35" s="55">
        <v>1063.542632154692</v>
      </c>
      <c r="L35" s="82">
        <f>L34*1.065</f>
        <v>251197.26581324521</v>
      </c>
      <c r="M35" s="59"/>
      <c r="N35" s="59"/>
      <c r="O35" s="59"/>
      <c r="P35" s="59"/>
      <c r="Q35" s="59"/>
    </row>
    <row r="36" spans="1:17" s="22" customFormat="1" ht="16.2" thickTop="1" thickBot="1">
      <c r="A36" s="74">
        <v>2106</v>
      </c>
      <c r="B36" s="55"/>
      <c r="C36" s="55"/>
      <c r="D36" s="55"/>
      <c r="E36" s="55"/>
      <c r="F36" s="55"/>
      <c r="G36" s="55"/>
      <c r="H36" s="55"/>
      <c r="I36" s="55"/>
      <c r="J36" s="55"/>
      <c r="K36" s="55">
        <f>K35</f>
        <v>1063.542632154692</v>
      </c>
      <c r="L36" s="82">
        <f>L35*1.065</f>
        <v>267525.08809110615</v>
      </c>
      <c r="M36" s="59"/>
      <c r="N36" s="59"/>
      <c r="O36" s="59"/>
      <c r="P36" s="59"/>
      <c r="Q36" s="59"/>
    </row>
    <row r="37" spans="1:17" s="22" customFormat="1" ht="15.6" thickTop="1">
      <c r="A37" s="74"/>
      <c r="B37" s="55"/>
      <c r="C37" s="55"/>
      <c r="D37" s="55"/>
      <c r="E37" s="55"/>
      <c r="F37" s="55"/>
      <c r="G37" s="55"/>
      <c r="H37" s="55"/>
      <c r="I37" s="55"/>
      <c r="J37" s="55"/>
      <c r="K37" s="55"/>
      <c r="L37" s="59"/>
      <c r="M37" s="59"/>
      <c r="N37" s="59"/>
      <c r="O37" s="59"/>
      <c r="P37" s="59"/>
      <c r="Q37" s="59"/>
    </row>
    <row r="38" spans="1:17" s="22" customFormat="1" ht="15.6">
      <c r="A38" s="86" t="s">
        <v>29</v>
      </c>
      <c r="B38" s="87"/>
      <c r="C38" s="87"/>
      <c r="D38" s="87"/>
      <c r="E38" s="87"/>
      <c r="F38" s="87"/>
      <c r="G38" s="87"/>
      <c r="H38" s="87"/>
      <c r="I38" s="87"/>
      <c r="J38" s="87"/>
      <c r="K38" s="87"/>
      <c r="L38" s="59"/>
      <c r="M38" s="88"/>
      <c r="N38" s="88"/>
      <c r="O38" s="59"/>
      <c r="P38" s="59"/>
      <c r="Q38" s="59"/>
    </row>
  </sheetData>
  <mergeCells count="6">
    <mergeCell ref="B3:Q4"/>
    <mergeCell ref="O5:Q6"/>
    <mergeCell ref="B5:D6"/>
    <mergeCell ref="E5:G6"/>
    <mergeCell ref="H5:J6"/>
    <mergeCell ref="L5:N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16</vt:i4>
      </vt:variant>
    </vt:vector>
  </HeadingPairs>
  <TitlesOfParts>
    <vt:vector size="16" baseType="lpstr">
      <vt:lpstr>ReadMe</vt:lpstr>
      <vt:lpstr>2002100</vt:lpstr>
      <vt:lpstr>2002110</vt:lpstr>
      <vt:lpstr>2002111</vt:lpstr>
      <vt:lpstr>2002112</vt:lpstr>
      <vt:lpstr>2002113</vt:lpstr>
      <vt:lpstr>2002114</vt:lpstr>
      <vt:lpstr>2002115</vt:lpstr>
      <vt:lpstr>2002116</vt:lpstr>
      <vt:lpstr>2002117</vt:lpstr>
      <vt:lpstr>2002118</vt:lpstr>
      <vt:lpstr>2002119</vt:lpstr>
      <vt:lpstr>2002120</vt:lpstr>
      <vt:lpstr>2002200</vt:lpstr>
      <vt:lpstr>HurunRichlists</vt:lpstr>
      <vt:lpstr>T0</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Thomas Piketty</cp:lastModifiedBy>
  <dcterms:created xsi:type="dcterms:W3CDTF">2016-12-20T12:11:49Z</dcterms:created>
  <dcterms:modified xsi:type="dcterms:W3CDTF">2017-04-11T13:26:44Z</dcterms:modified>
</cp:coreProperties>
</file>