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76" yWindow="312" windowWidth="19332" windowHeight="8976"/>
  </bookViews>
  <sheets>
    <sheet name="ReadMe " sheetId="3" r:id="rId1"/>
    <sheet name="1995" sheetId="10" r:id="rId2"/>
    <sheet name="2002" sheetId="1" r:id="rId3"/>
    <sheet name="2003" sheetId="13" r:id="rId4"/>
    <sheet name="2004" sheetId="14" r:id="rId5"/>
    <sheet name="2005" sheetId="15" r:id="rId6"/>
    <sheet name="2006" sheetId="16" r:id="rId7"/>
    <sheet name="2007" sheetId="17" r:id="rId8"/>
    <sheet name="2008" sheetId="18" r:id="rId9"/>
    <sheet name="2009" sheetId="20" r:id="rId10"/>
    <sheet name="2010" sheetId="9" r:id="rId11"/>
    <sheet name="2011" sheetId="12" r:id="rId12"/>
    <sheet name="2012" sheetId="2" r:id="rId13"/>
    <sheet name="2013" sheetId="6" r:id="rId14"/>
    <sheet name="2014" sheetId="7" r:id="rId15"/>
    <sheet name="2015" sheetId="8" r:id="rId16"/>
    <sheet name="HurunRichlists" sheetId="4" r:id="rId17"/>
    <sheet name="T0" sheetId="5" r:id="rId18"/>
  </sheets>
  <externalReferences>
    <externalReference r:id="rId19"/>
    <externalReference r:id="rId20"/>
  </externalReferences>
  <calcPr calcId="145621"/>
</workbook>
</file>

<file path=xl/calcChain.xml><?xml version="1.0" encoding="utf-8"?>
<calcChain xmlns="http://schemas.openxmlformats.org/spreadsheetml/2006/main">
  <c r="H13" i="20" l="1"/>
  <c r="H12" i="20"/>
  <c r="H11" i="20"/>
  <c r="H10" i="20"/>
  <c r="H9" i="20"/>
  <c r="H8" i="20"/>
  <c r="H7" i="20"/>
  <c r="H6" i="20"/>
  <c r="H5" i="20"/>
  <c r="C12" i="20"/>
  <c r="C11" i="20"/>
  <c r="C10" i="20"/>
  <c r="C9" i="20"/>
  <c r="C8" i="20"/>
  <c r="C7" i="20"/>
  <c r="C6" i="20"/>
  <c r="C5" i="20"/>
  <c r="A13" i="20"/>
  <c r="A12" i="20"/>
  <c r="A11" i="20"/>
  <c r="A10" i="20"/>
  <c r="A9" i="20"/>
  <c r="A8" i="20"/>
  <c r="A7" i="20"/>
  <c r="A6" i="20"/>
  <c r="A5" i="20"/>
  <c r="H13" i="18"/>
  <c r="H12" i="18"/>
  <c r="H11" i="18"/>
  <c r="H10" i="18"/>
  <c r="H9" i="18"/>
  <c r="H8" i="18"/>
  <c r="H7" i="18"/>
  <c r="H6" i="18"/>
  <c r="H5" i="18"/>
  <c r="C12" i="18"/>
  <c r="C11" i="18"/>
  <c r="C10" i="18"/>
  <c r="C9" i="18"/>
  <c r="C8" i="18"/>
  <c r="C7" i="18"/>
  <c r="C6" i="18"/>
  <c r="C5" i="18"/>
  <c r="A13" i="18"/>
  <c r="A12" i="18"/>
  <c r="A11" i="18"/>
  <c r="A10" i="18"/>
  <c r="A9" i="18"/>
  <c r="A8" i="18"/>
  <c r="A7" i="18"/>
  <c r="A6" i="18"/>
  <c r="A5" i="18"/>
  <c r="H13" i="17"/>
  <c r="H12" i="17"/>
  <c r="H11" i="17"/>
  <c r="H10" i="17"/>
  <c r="H9" i="17"/>
  <c r="H8" i="17"/>
  <c r="H7" i="17"/>
  <c r="H6" i="17"/>
  <c r="H5" i="17"/>
  <c r="C12" i="17"/>
  <c r="C11" i="17"/>
  <c r="C10" i="17"/>
  <c r="C9" i="17"/>
  <c r="C8" i="17"/>
  <c r="C7" i="17"/>
  <c r="C6" i="17"/>
  <c r="C5" i="17"/>
  <c r="A13" i="17"/>
  <c r="A12" i="17"/>
  <c r="A11" i="17"/>
  <c r="A10" i="17"/>
  <c r="A9" i="17"/>
  <c r="A8" i="17"/>
  <c r="A7" i="17"/>
  <c r="A6" i="17"/>
  <c r="A5" i="17"/>
  <c r="H13" i="16"/>
  <c r="H12" i="16"/>
  <c r="H11" i="16"/>
  <c r="H10" i="16"/>
  <c r="H9" i="16"/>
  <c r="H8" i="16"/>
  <c r="H7" i="16"/>
  <c r="H6" i="16"/>
  <c r="H5" i="16"/>
  <c r="C12" i="16"/>
  <c r="C11" i="16"/>
  <c r="C10" i="16"/>
  <c r="C9" i="16"/>
  <c r="C8" i="16"/>
  <c r="C7" i="16"/>
  <c r="C6" i="16"/>
  <c r="C5" i="16"/>
  <c r="A13" i="16"/>
  <c r="A12" i="16"/>
  <c r="A11" i="16"/>
  <c r="A10" i="16"/>
  <c r="A9" i="16"/>
  <c r="A8" i="16"/>
  <c r="A7" i="16"/>
  <c r="A6" i="16"/>
  <c r="A5" i="16"/>
  <c r="H13" i="15"/>
  <c r="H12" i="15"/>
  <c r="H11" i="15"/>
  <c r="H10" i="15"/>
  <c r="H9" i="15"/>
  <c r="H8" i="15"/>
  <c r="H7" i="15"/>
  <c r="H6" i="15"/>
  <c r="H5" i="15"/>
  <c r="C12" i="15"/>
  <c r="C11" i="15"/>
  <c r="C10" i="15"/>
  <c r="C9" i="15"/>
  <c r="C8" i="15"/>
  <c r="C7" i="15"/>
  <c r="C6" i="15"/>
  <c r="C5" i="15"/>
  <c r="A13" i="15"/>
  <c r="A12" i="15"/>
  <c r="A11" i="15"/>
  <c r="A10" i="15"/>
  <c r="A9" i="15"/>
  <c r="A8" i="15"/>
  <c r="A7" i="15"/>
  <c r="A6" i="15"/>
  <c r="A5" i="15"/>
  <c r="H13" i="14"/>
  <c r="H12" i="14"/>
  <c r="H11" i="14"/>
  <c r="H10" i="14"/>
  <c r="H9" i="14"/>
  <c r="H8" i="14"/>
  <c r="H7" i="14"/>
  <c r="H6" i="14"/>
  <c r="H5" i="14"/>
  <c r="C12" i="14"/>
  <c r="C11" i="14"/>
  <c r="C10" i="14"/>
  <c r="C9" i="14"/>
  <c r="C8" i="14"/>
  <c r="C7" i="14"/>
  <c r="C6" i="14"/>
  <c r="C5" i="14"/>
  <c r="A13" i="14"/>
  <c r="A12" i="14"/>
  <c r="A11" i="14"/>
  <c r="A10" i="14"/>
  <c r="A9" i="14"/>
  <c r="A8" i="14"/>
  <c r="A7" i="14"/>
  <c r="A6" i="14"/>
  <c r="A5" i="14"/>
  <c r="C13" i="20"/>
  <c r="G6" i="20"/>
  <c r="G7" i="20" s="1"/>
  <c r="B5" i="20"/>
  <c r="C13" i="18"/>
  <c r="G6" i="18"/>
  <c r="B6" i="18" s="1"/>
  <c r="B5" i="18"/>
  <c r="C13" i="17"/>
  <c r="G6" i="17"/>
  <c r="B5" i="17"/>
  <c r="C13" i="16"/>
  <c r="G9" i="16"/>
  <c r="G10" i="16" s="1"/>
  <c r="G8" i="16"/>
  <c r="B8" i="16" s="1"/>
  <c r="G7" i="16"/>
  <c r="B7" i="16" s="1"/>
  <c r="G6" i="16"/>
  <c r="B6" i="16"/>
  <c r="B5" i="16"/>
  <c r="C13" i="15"/>
  <c r="G8" i="15"/>
  <c r="G9" i="15" s="1"/>
  <c r="G7" i="15"/>
  <c r="B7" i="15" s="1"/>
  <c r="G6" i="15"/>
  <c r="B6" i="15" s="1"/>
  <c r="B5" i="15"/>
  <c r="C13" i="14"/>
  <c r="G9" i="14"/>
  <c r="G10" i="14" s="1"/>
  <c r="G8" i="14"/>
  <c r="B8" i="14" s="1"/>
  <c r="G7" i="14"/>
  <c r="B7" i="14" s="1"/>
  <c r="G6" i="14"/>
  <c r="B6" i="14"/>
  <c r="B5" i="14"/>
  <c r="C13" i="1"/>
  <c r="C12" i="13"/>
  <c r="C11" i="13"/>
  <c r="C10" i="13"/>
  <c r="C9" i="13"/>
  <c r="C8" i="13"/>
  <c r="C7" i="13"/>
  <c r="C6" i="13"/>
  <c r="C5" i="13"/>
  <c r="H13" i="13"/>
  <c r="C13" i="13" s="1"/>
  <c r="H12" i="13"/>
  <c r="H11" i="13"/>
  <c r="H10" i="13"/>
  <c r="H9" i="13"/>
  <c r="H8" i="13"/>
  <c r="H7" i="13"/>
  <c r="H6" i="13"/>
  <c r="H5" i="13"/>
  <c r="A13" i="13"/>
  <c r="A12" i="13"/>
  <c r="A11" i="13"/>
  <c r="A10" i="13"/>
  <c r="A9" i="13"/>
  <c r="A8" i="13"/>
  <c r="A7" i="13"/>
  <c r="A6" i="13"/>
  <c r="A5" i="13"/>
  <c r="B7" i="20" l="1"/>
  <c r="G8" i="20"/>
  <c r="G7" i="17"/>
  <c r="B6" i="17"/>
  <c r="B6" i="20"/>
  <c r="G7" i="18"/>
  <c r="G10" i="15"/>
  <c r="B9" i="15"/>
  <c r="G11" i="16"/>
  <c r="B10" i="16"/>
  <c r="B8" i="15"/>
  <c r="B9" i="16"/>
  <c r="G11" i="14"/>
  <c r="B10" i="14"/>
  <c r="B9" i="14"/>
  <c r="G8" i="18" l="1"/>
  <c r="B7" i="18"/>
  <c r="B8" i="20"/>
  <c r="G9" i="20"/>
  <c r="G8" i="17"/>
  <c r="B7" i="17"/>
  <c r="G12" i="16"/>
  <c r="B11" i="16"/>
  <c r="G11" i="15"/>
  <c r="B10" i="15"/>
  <c r="G12" i="14"/>
  <c r="B11" i="14"/>
  <c r="G9" i="18" l="1"/>
  <c r="B8" i="18"/>
  <c r="G10" i="20"/>
  <c r="B9" i="20"/>
  <c r="G9" i="17"/>
  <c r="B8" i="17"/>
  <c r="G13" i="16"/>
  <c r="B12" i="16"/>
  <c r="G12" i="15"/>
  <c r="B11" i="15"/>
  <c r="G13" i="14"/>
  <c r="B12" i="14"/>
  <c r="G11" i="20" l="1"/>
  <c r="B10" i="20"/>
  <c r="G10" i="17"/>
  <c r="B9" i="17"/>
  <c r="G10" i="18"/>
  <c r="B9" i="18"/>
  <c r="G13" i="15"/>
  <c r="B12" i="15"/>
  <c r="B13" i="16"/>
  <c r="B13" i="14"/>
  <c r="G11" i="17" l="1"/>
  <c r="B10" i="17"/>
  <c r="G11" i="18"/>
  <c r="B10" i="18"/>
  <c r="G12" i="20"/>
  <c r="B11" i="20"/>
  <c r="B13" i="15"/>
  <c r="B11" i="17" l="1"/>
  <c r="G12" i="17"/>
  <c r="G13" i="20"/>
  <c r="B12" i="20"/>
  <c r="B11" i="18"/>
  <c r="G12" i="18"/>
  <c r="B12" i="17" l="1"/>
  <c r="G13" i="17"/>
  <c r="B12" i="18"/>
  <c r="G13" i="18"/>
  <c r="B13" i="20"/>
  <c r="B13" i="18" l="1"/>
  <c r="B13" i="17"/>
  <c r="G8" i="13" l="1"/>
  <c r="B8" i="13" s="1"/>
  <c r="G7" i="13"/>
  <c r="B7" i="13" s="1"/>
  <c r="G6" i="13"/>
  <c r="B6" i="13"/>
  <c r="B5" i="13"/>
  <c r="C13" i="10"/>
  <c r="B35" i="12"/>
  <c r="H34" i="12"/>
  <c r="H33" i="12"/>
  <c r="H32" i="12"/>
  <c r="H31" i="12"/>
  <c r="H30" i="12"/>
  <c r="H29" i="12"/>
  <c r="H28" i="12"/>
  <c r="H27" i="12"/>
  <c r="H26" i="12"/>
  <c r="H25" i="12"/>
  <c r="H24" i="12"/>
  <c r="H23" i="12"/>
  <c r="H22" i="12"/>
  <c r="H21" i="12"/>
  <c r="H20" i="12"/>
  <c r="H19" i="12"/>
  <c r="H18" i="12"/>
  <c r="H17" i="12"/>
  <c r="H16" i="12"/>
  <c r="H15" i="12"/>
  <c r="H14" i="12"/>
  <c r="H13" i="12"/>
  <c r="H12" i="12"/>
  <c r="H11" i="12"/>
  <c r="H10" i="12"/>
  <c r="H9" i="12"/>
  <c r="H8" i="12"/>
  <c r="H7" i="12"/>
  <c r="H6" i="12"/>
  <c r="H5" i="12"/>
  <c r="C33" i="12"/>
  <c r="C32"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C6" i="12"/>
  <c r="C5" i="12"/>
  <c r="A34" i="12"/>
  <c r="A33" i="12"/>
  <c r="A32" i="12"/>
  <c r="A31" i="12"/>
  <c r="A30" i="12"/>
  <c r="A29" i="12"/>
  <c r="A28" i="12"/>
  <c r="A27" i="12"/>
  <c r="A26" i="12"/>
  <c r="A25" i="12"/>
  <c r="A24" i="12"/>
  <c r="A23" i="12"/>
  <c r="A22" i="12"/>
  <c r="A21" i="12"/>
  <c r="A20" i="12"/>
  <c r="A19" i="12"/>
  <c r="A18" i="12"/>
  <c r="A17" i="12"/>
  <c r="A16" i="12"/>
  <c r="A15" i="12"/>
  <c r="A14" i="12"/>
  <c r="A13" i="12"/>
  <c r="A12" i="12"/>
  <c r="A11" i="12"/>
  <c r="A10" i="12"/>
  <c r="A9" i="12"/>
  <c r="A8" i="12"/>
  <c r="A7" i="12"/>
  <c r="A6" i="12"/>
  <c r="A5" i="12"/>
  <c r="C34" i="12"/>
  <c r="G9" i="12"/>
  <c r="G10" i="12" s="1"/>
  <c r="G8" i="12"/>
  <c r="B8" i="12" s="1"/>
  <c r="G7" i="12"/>
  <c r="B7" i="12" s="1"/>
  <c r="G6" i="12"/>
  <c r="B6" i="12"/>
  <c r="B5" i="12"/>
  <c r="L3" i="12"/>
  <c r="C30" i="9"/>
  <c r="H34" i="8"/>
  <c r="H33" i="8"/>
  <c r="H32" i="8"/>
  <c r="H31" i="8"/>
  <c r="H30" i="8"/>
  <c r="H29" i="8"/>
  <c r="H28" i="8"/>
  <c r="H27" i="8"/>
  <c r="H26" i="8"/>
  <c r="H25" i="8"/>
  <c r="H24" i="8"/>
  <c r="H23" i="8"/>
  <c r="H22" i="8"/>
  <c r="H21" i="8"/>
  <c r="H20" i="8"/>
  <c r="H19" i="8"/>
  <c r="H18" i="8"/>
  <c r="H17" i="8"/>
  <c r="H16" i="8"/>
  <c r="H15" i="8"/>
  <c r="H14" i="8"/>
  <c r="H13" i="8"/>
  <c r="H12" i="8"/>
  <c r="H11" i="8"/>
  <c r="H10" i="8"/>
  <c r="H9" i="8"/>
  <c r="H8" i="8"/>
  <c r="H7" i="8"/>
  <c r="H6" i="8"/>
  <c r="C29" i="9"/>
  <c r="B5" i="10"/>
  <c r="C5" i="10"/>
  <c r="A5" i="10" s="1"/>
  <c r="B6" i="10"/>
  <c r="C6" i="10"/>
  <c r="G6" i="10"/>
  <c r="C7" i="10"/>
  <c r="G7" i="10"/>
  <c r="B7" i="10" s="1"/>
  <c r="C8" i="10"/>
  <c r="C9" i="10"/>
  <c r="C10" i="10"/>
  <c r="C11" i="10"/>
  <c r="C12" i="10"/>
  <c r="L3" i="9"/>
  <c r="B5" i="9"/>
  <c r="C5" i="9"/>
  <c r="A5" i="9" s="1"/>
  <c r="C6" i="9"/>
  <c r="G6" i="9"/>
  <c r="B6" i="9" s="1"/>
  <c r="C7" i="9"/>
  <c r="C8" i="9"/>
  <c r="C9" i="9"/>
  <c r="C10" i="9"/>
  <c r="C11" i="9"/>
  <c r="C12" i="9"/>
  <c r="C13" i="9"/>
  <c r="C14" i="9"/>
  <c r="C15" i="9"/>
  <c r="C16" i="9"/>
  <c r="C17" i="9"/>
  <c r="C18" i="9"/>
  <c r="C19" i="9"/>
  <c r="C20" i="9"/>
  <c r="C21" i="9"/>
  <c r="C22" i="9"/>
  <c r="C23" i="9"/>
  <c r="C24" i="9"/>
  <c r="C25" i="9"/>
  <c r="C26" i="9"/>
  <c r="C27" i="9"/>
  <c r="C28" i="9"/>
  <c r="H5" i="8"/>
  <c r="C33" i="8"/>
  <c r="C32" i="8"/>
  <c r="C31" i="8"/>
  <c r="C30" i="8"/>
  <c r="C29" i="8"/>
  <c r="C28" i="8"/>
  <c r="C27" i="8"/>
  <c r="C26" i="8"/>
  <c r="C25" i="8"/>
  <c r="C24" i="8"/>
  <c r="C23" i="8"/>
  <c r="C22" i="8"/>
  <c r="C21" i="8"/>
  <c r="C20" i="8"/>
  <c r="C19" i="8"/>
  <c r="C18" i="8"/>
  <c r="C17" i="8"/>
  <c r="C16" i="8"/>
  <c r="C15" i="8"/>
  <c r="C14" i="8"/>
  <c r="C13" i="8"/>
  <c r="C12" i="8"/>
  <c r="C11" i="8"/>
  <c r="C10" i="8"/>
  <c r="C9" i="8"/>
  <c r="C8" i="8"/>
  <c r="C7" i="8"/>
  <c r="C6" i="8"/>
  <c r="C5" i="8"/>
  <c r="B35" i="8"/>
  <c r="A34" i="8"/>
  <c r="A33" i="8"/>
  <c r="A32" i="8"/>
  <c r="A31" i="8"/>
  <c r="A30" i="8"/>
  <c r="A29" i="8"/>
  <c r="A28" i="8"/>
  <c r="A27" i="8"/>
  <c r="A26" i="8"/>
  <c r="A25" i="8"/>
  <c r="A24" i="8"/>
  <c r="A23" i="8"/>
  <c r="A22" i="8"/>
  <c r="A21" i="8"/>
  <c r="A20" i="8"/>
  <c r="A19" i="8"/>
  <c r="A18" i="8"/>
  <c r="A17" i="8"/>
  <c r="A16" i="8"/>
  <c r="A15" i="8"/>
  <c r="A14" i="8"/>
  <c r="A13" i="8"/>
  <c r="A12" i="8"/>
  <c r="A11" i="8"/>
  <c r="A10" i="8"/>
  <c r="A9" i="8"/>
  <c r="A8" i="8"/>
  <c r="A7" i="8"/>
  <c r="A6" i="8"/>
  <c r="A5" i="8"/>
  <c r="C34" i="8"/>
  <c r="G9" i="8"/>
  <c r="G8" i="8"/>
  <c r="B8" i="8" s="1"/>
  <c r="G7" i="8"/>
  <c r="B7" i="8" s="1"/>
  <c r="G6" i="8"/>
  <c r="B6" i="8"/>
  <c r="B5" i="8"/>
  <c r="L3" i="8"/>
  <c r="B35" i="7"/>
  <c r="H34" i="7"/>
  <c r="H33" i="7"/>
  <c r="H32" i="7"/>
  <c r="H31" i="7"/>
  <c r="H30" i="7"/>
  <c r="H29" i="7"/>
  <c r="H28" i="7"/>
  <c r="H27" i="7"/>
  <c r="H26" i="7"/>
  <c r="H25" i="7"/>
  <c r="H24" i="7"/>
  <c r="H23" i="7"/>
  <c r="H22" i="7"/>
  <c r="H21" i="7"/>
  <c r="H20" i="7"/>
  <c r="H19" i="7"/>
  <c r="H18" i="7"/>
  <c r="H17" i="7"/>
  <c r="H16" i="7"/>
  <c r="H15" i="7"/>
  <c r="H14" i="7"/>
  <c r="H13" i="7"/>
  <c r="H12" i="7"/>
  <c r="H11" i="7"/>
  <c r="H10" i="7"/>
  <c r="H9" i="7"/>
  <c r="H8" i="7"/>
  <c r="H7" i="7"/>
  <c r="H6" i="7"/>
  <c r="C33" i="7"/>
  <c r="C32" i="7"/>
  <c r="C31" i="7"/>
  <c r="C30" i="7"/>
  <c r="C29" i="7"/>
  <c r="C28" i="7"/>
  <c r="C27" i="7"/>
  <c r="C26" i="7"/>
  <c r="C25" i="7"/>
  <c r="C24" i="7"/>
  <c r="C23" i="7"/>
  <c r="C22" i="7"/>
  <c r="C21" i="7"/>
  <c r="C20" i="7"/>
  <c r="C19" i="7"/>
  <c r="C18" i="7"/>
  <c r="C17" i="7"/>
  <c r="C16" i="7"/>
  <c r="C15" i="7"/>
  <c r="C14" i="7"/>
  <c r="C13" i="7"/>
  <c r="C12" i="7"/>
  <c r="C11" i="7"/>
  <c r="C10" i="7"/>
  <c r="C9" i="7"/>
  <c r="C8" i="7"/>
  <c r="C7" i="7"/>
  <c r="C6" i="7"/>
  <c r="A34" i="7"/>
  <c r="A33" i="7"/>
  <c r="A32" i="7"/>
  <c r="A31" i="7"/>
  <c r="A30" i="7"/>
  <c r="A29" i="7"/>
  <c r="A28" i="7"/>
  <c r="A27" i="7"/>
  <c r="A26" i="7"/>
  <c r="A25" i="7"/>
  <c r="A24" i="7"/>
  <c r="A23" i="7"/>
  <c r="A22" i="7"/>
  <c r="A21" i="7"/>
  <c r="A20" i="7"/>
  <c r="A19" i="7"/>
  <c r="A18" i="7"/>
  <c r="A17" i="7"/>
  <c r="A16" i="7"/>
  <c r="A15" i="7"/>
  <c r="A14" i="7"/>
  <c r="A13" i="7"/>
  <c r="A12" i="7"/>
  <c r="A11" i="7"/>
  <c r="A10" i="7"/>
  <c r="A9" i="7"/>
  <c r="A8" i="7"/>
  <c r="A7" i="7"/>
  <c r="A6" i="7"/>
  <c r="H5" i="7"/>
  <c r="C5" i="7"/>
  <c r="A5" i="7"/>
  <c r="C34" i="7"/>
  <c r="G6" i="7"/>
  <c r="G7" i="7" s="1"/>
  <c r="B5" i="7"/>
  <c r="L3" i="7"/>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B35" i="6"/>
  <c r="C33" i="6"/>
  <c r="C32" i="6"/>
  <c r="C31" i="6"/>
  <c r="C30" i="6"/>
  <c r="C29" i="6"/>
  <c r="C28" i="6"/>
  <c r="C27" i="6"/>
  <c r="C26" i="6"/>
  <c r="C25" i="6"/>
  <c r="C24" i="6"/>
  <c r="C23" i="6"/>
  <c r="C22" i="6"/>
  <c r="C21" i="6"/>
  <c r="C20" i="6"/>
  <c r="C19" i="6"/>
  <c r="C18" i="6"/>
  <c r="C17" i="6"/>
  <c r="C16" i="6"/>
  <c r="C15" i="6"/>
  <c r="C14" i="6"/>
  <c r="C13" i="6"/>
  <c r="C12" i="6"/>
  <c r="C11" i="6"/>
  <c r="C10" i="6"/>
  <c r="C9" i="6"/>
  <c r="C8" i="6"/>
  <c r="C7" i="6"/>
  <c r="C6" i="6"/>
  <c r="C5" i="6"/>
  <c r="A34" i="6"/>
  <c r="A33" i="6"/>
  <c r="A32" i="6"/>
  <c r="A31" i="6"/>
  <c r="A30" i="6"/>
  <c r="A29" i="6"/>
  <c r="A28" i="6"/>
  <c r="A27" i="6"/>
  <c r="A26" i="6"/>
  <c r="A25" i="6"/>
  <c r="A24" i="6"/>
  <c r="A23" i="6"/>
  <c r="A22" i="6"/>
  <c r="A21" i="6"/>
  <c r="A20" i="6"/>
  <c r="A19" i="6"/>
  <c r="A18" i="6"/>
  <c r="A17" i="6"/>
  <c r="A16" i="6"/>
  <c r="A15" i="6"/>
  <c r="A14" i="6"/>
  <c r="A13" i="6"/>
  <c r="A12" i="6"/>
  <c r="A11" i="6"/>
  <c r="A10" i="6"/>
  <c r="A9" i="6"/>
  <c r="A8" i="6"/>
  <c r="A7" i="6"/>
  <c r="A6" i="6"/>
  <c r="A5" i="6"/>
  <c r="C34" i="6"/>
  <c r="G7" i="6"/>
  <c r="G6" i="6"/>
  <c r="B6" i="6"/>
  <c r="B5" i="6"/>
  <c r="L3" i="6"/>
  <c r="K36" i="5"/>
  <c r="L34" i="5"/>
  <c r="L35" i="5" s="1"/>
  <c r="I34" i="5"/>
  <c r="F34" i="5"/>
  <c r="C34" i="5"/>
  <c r="J33" i="5"/>
  <c r="I33" i="5"/>
  <c r="H33" i="5"/>
  <c r="G33" i="5"/>
  <c r="F33" i="5"/>
  <c r="E33" i="5"/>
  <c r="C33" i="5"/>
  <c r="B33" i="5"/>
  <c r="J32" i="5"/>
  <c r="I32" i="5"/>
  <c r="H32" i="5"/>
  <c r="G32" i="5"/>
  <c r="F32" i="5"/>
  <c r="E32" i="5"/>
  <c r="D32" i="5"/>
  <c r="C32" i="5"/>
  <c r="B32" i="5"/>
  <c r="I31" i="5"/>
  <c r="H31" i="5"/>
  <c r="F31" i="5"/>
  <c r="E31" i="5"/>
  <c r="C31" i="5"/>
  <c r="B31" i="5"/>
  <c r="J30" i="5"/>
  <c r="I30" i="5"/>
  <c r="H30" i="5"/>
  <c r="G30" i="5"/>
  <c r="F30" i="5"/>
  <c r="E30" i="5"/>
  <c r="D30" i="5"/>
  <c r="C30" i="5"/>
  <c r="B30" i="5"/>
  <c r="I29" i="5"/>
  <c r="H29" i="5"/>
  <c r="F29" i="5"/>
  <c r="E29" i="5"/>
  <c r="C29" i="5"/>
  <c r="B29" i="5"/>
  <c r="J28" i="5"/>
  <c r="I28" i="5"/>
  <c r="H28" i="5"/>
  <c r="G28" i="5"/>
  <c r="F28" i="5"/>
  <c r="E28" i="5"/>
  <c r="D28" i="5"/>
  <c r="C28" i="5"/>
  <c r="B28" i="5"/>
  <c r="I27" i="5"/>
  <c r="H27" i="5"/>
  <c r="F27" i="5"/>
  <c r="E27" i="5"/>
  <c r="C27" i="5"/>
  <c r="B27" i="5"/>
  <c r="I26" i="5"/>
  <c r="H26" i="5"/>
  <c r="F26" i="5"/>
  <c r="E26" i="5"/>
  <c r="C26" i="5"/>
  <c r="B26" i="5"/>
  <c r="I25" i="5"/>
  <c r="H25" i="5"/>
  <c r="F25" i="5"/>
  <c r="E25" i="5"/>
  <c r="C25" i="5"/>
  <c r="B25" i="5"/>
  <c r="I24" i="5"/>
  <c r="H24" i="5"/>
  <c r="F24" i="5"/>
  <c r="E24" i="5"/>
  <c r="C24" i="5"/>
  <c r="B24" i="5"/>
  <c r="I23" i="5"/>
  <c r="H23" i="5"/>
  <c r="F23" i="5"/>
  <c r="E23" i="5"/>
  <c r="C23" i="5"/>
  <c r="B23" i="5"/>
  <c r="J22" i="5"/>
  <c r="I22" i="5"/>
  <c r="H22" i="5"/>
  <c r="G22" i="5"/>
  <c r="F22" i="5"/>
  <c r="E22" i="5"/>
  <c r="D22" i="5"/>
  <c r="C22" i="5"/>
  <c r="B22" i="5"/>
  <c r="I21" i="5"/>
  <c r="H21" i="5"/>
  <c r="F21" i="5"/>
  <c r="E21" i="5"/>
  <c r="C21" i="5"/>
  <c r="B21" i="5"/>
  <c r="I20" i="5"/>
  <c r="H20" i="5"/>
  <c r="F20" i="5"/>
  <c r="E20" i="5"/>
  <c r="C20" i="5"/>
  <c r="B20" i="5"/>
  <c r="H19" i="5"/>
  <c r="E19" i="5"/>
  <c r="B19" i="5"/>
  <c r="H18" i="5"/>
  <c r="E18" i="5"/>
  <c r="B18" i="5"/>
  <c r="H17" i="5"/>
  <c r="E17" i="5"/>
  <c r="B17" i="5"/>
  <c r="H16" i="5"/>
  <c r="E16" i="5"/>
  <c r="B16" i="5"/>
  <c r="J15" i="5"/>
  <c r="H15" i="5"/>
  <c r="G15" i="5"/>
  <c r="E15" i="5"/>
  <c r="D15" i="5"/>
  <c r="B15" i="5"/>
  <c r="H14" i="5"/>
  <c r="E14" i="5"/>
  <c r="B14" i="5"/>
  <c r="H13" i="5"/>
  <c r="E13" i="5"/>
  <c r="B13" i="5"/>
  <c r="F24" i="4"/>
  <c r="F23" i="4"/>
  <c r="F22" i="4"/>
  <c r="G21" i="4"/>
  <c r="F21" i="4"/>
  <c r="G20" i="4"/>
  <c r="F20" i="4"/>
  <c r="G19" i="4"/>
  <c r="F19" i="4"/>
  <c r="G18" i="4"/>
  <c r="F18" i="4"/>
  <c r="G17" i="4"/>
  <c r="F17" i="4"/>
  <c r="G16" i="4"/>
  <c r="F16" i="4"/>
  <c r="G15" i="4"/>
  <c r="F15" i="4"/>
  <c r="G14" i="4"/>
  <c r="F14" i="4"/>
  <c r="G13" i="4"/>
  <c r="F13" i="4"/>
  <c r="G12" i="4"/>
  <c r="F12" i="4"/>
  <c r="G11" i="4"/>
  <c r="F11" i="4"/>
  <c r="G10" i="4"/>
  <c r="F10" i="4"/>
  <c r="L9" i="4"/>
  <c r="H9" i="4"/>
  <c r="H24" i="4" s="1"/>
  <c r="G9" i="4"/>
  <c r="F9" i="4"/>
  <c r="C35" i="2"/>
  <c r="E35" i="2" s="1"/>
  <c r="B35" i="2"/>
  <c r="A35" i="2"/>
  <c r="C34" i="2"/>
  <c r="C33" i="2"/>
  <c r="C32" i="2"/>
  <c r="C31" i="2"/>
  <c r="C30" i="2"/>
  <c r="C29" i="2"/>
  <c r="C28" i="2"/>
  <c r="C27" i="2"/>
  <c r="C26" i="2"/>
  <c r="C25" i="2"/>
  <c r="C24" i="2"/>
  <c r="C23" i="2"/>
  <c r="C22" i="2"/>
  <c r="C21" i="2"/>
  <c r="C20" i="2"/>
  <c r="C19" i="2"/>
  <c r="C18" i="2"/>
  <c r="C17" i="2"/>
  <c r="C16" i="2"/>
  <c r="C15" i="2"/>
  <c r="C14" i="2"/>
  <c r="C13" i="2"/>
  <c r="C12" i="2"/>
  <c r="C11" i="2"/>
  <c r="C10" i="2"/>
  <c r="C9" i="2"/>
  <c r="C8" i="2"/>
  <c r="G7" i="2"/>
  <c r="C7" i="2"/>
  <c r="G6" i="2"/>
  <c r="C6" i="2"/>
  <c r="B6" i="2"/>
  <c r="C5" i="2"/>
  <c r="B5" i="2"/>
  <c r="A5" i="2"/>
  <c r="L3" i="2"/>
  <c r="I14" i="1"/>
  <c r="C14" i="1"/>
  <c r="E14" i="1" s="1"/>
  <c r="B14" i="1"/>
  <c r="G14" i="1" s="1"/>
  <c r="A14" i="1"/>
  <c r="A14" i="10" s="1"/>
  <c r="C12" i="1"/>
  <c r="C11" i="1"/>
  <c r="C10" i="1"/>
  <c r="C9" i="1"/>
  <c r="C8" i="1"/>
  <c r="C7" i="1"/>
  <c r="G6" i="1"/>
  <c r="G7" i="1" s="1"/>
  <c r="C6" i="1"/>
  <c r="C5" i="1"/>
  <c r="B5" i="1"/>
  <c r="A5" i="1"/>
  <c r="M9" i="4" l="1"/>
  <c r="B14" i="10"/>
  <c r="I9" i="4"/>
  <c r="J9" i="4" s="1"/>
  <c r="K9" i="4"/>
  <c r="C14" i="10"/>
  <c r="E14" i="10" s="1"/>
  <c r="E13" i="10" s="1"/>
  <c r="G9" i="13"/>
  <c r="B10" i="12"/>
  <c r="G11" i="12"/>
  <c r="B9" i="12"/>
  <c r="G8" i="10"/>
  <c r="G7" i="9"/>
  <c r="G10" i="8"/>
  <c r="B9" i="8"/>
  <c r="G8" i="7"/>
  <c r="B7" i="7"/>
  <c r="B6" i="7"/>
  <c r="G8" i="6"/>
  <c r="B7" i="6"/>
  <c r="I24" i="4"/>
  <c r="J24" i="4" s="1"/>
  <c r="M24" i="4"/>
  <c r="L24" i="4"/>
  <c r="K24" i="4"/>
  <c r="L36" i="5"/>
  <c r="G23" i="4"/>
  <c r="G24" i="4"/>
  <c r="G22" i="4"/>
  <c r="H10" i="4"/>
  <c r="H11" i="4"/>
  <c r="H12" i="4"/>
  <c r="H13" i="4"/>
  <c r="H14" i="4"/>
  <c r="H15" i="4"/>
  <c r="H16" i="4"/>
  <c r="H17" i="4"/>
  <c r="H18" i="4"/>
  <c r="H19" i="4"/>
  <c r="H20" i="4"/>
  <c r="H21" i="4"/>
  <c r="H22" i="4"/>
  <c r="H23" i="4"/>
  <c r="G8" i="2"/>
  <c r="B7" i="2"/>
  <c r="D35" i="2"/>
  <c r="G8" i="1"/>
  <c r="B7" i="1"/>
  <c r="D14" i="1"/>
  <c r="H14" i="1"/>
  <c r="B6" i="1"/>
  <c r="H14" i="10" l="1"/>
  <c r="G14" i="10"/>
  <c r="I14" i="10"/>
  <c r="I13" i="10"/>
  <c r="D14" i="10"/>
  <c r="G10" i="13"/>
  <c r="B9" i="13"/>
  <c r="G12" i="12"/>
  <c r="B11" i="12"/>
  <c r="B8" i="10"/>
  <c r="G9" i="10"/>
  <c r="B7" i="9"/>
  <c r="G8" i="9"/>
  <c r="G11" i="8"/>
  <c r="B10" i="8"/>
  <c r="B8" i="7"/>
  <c r="G9" i="7"/>
  <c r="G9" i="6"/>
  <c r="B8" i="6"/>
  <c r="I17" i="4"/>
  <c r="J17" i="4" s="1"/>
  <c r="B14" i="20" s="1"/>
  <c r="K17" i="4"/>
  <c r="C14" i="20" s="1"/>
  <c r="E14" i="20" s="1"/>
  <c r="L17" i="4"/>
  <c r="A14" i="20" s="1"/>
  <c r="M17" i="4"/>
  <c r="I16" i="4"/>
  <c r="J16" i="4" s="1"/>
  <c r="B14" i="18" s="1"/>
  <c r="M16" i="4"/>
  <c r="L16" i="4"/>
  <c r="A14" i="18" s="1"/>
  <c r="K16" i="4"/>
  <c r="C14" i="18" s="1"/>
  <c r="E14" i="18" s="1"/>
  <c r="I23" i="4"/>
  <c r="J23" i="4" s="1"/>
  <c r="L23" i="4"/>
  <c r="A35" i="8" s="1"/>
  <c r="K23" i="4"/>
  <c r="C35" i="8" s="1"/>
  <c r="M23" i="4"/>
  <c r="I15" i="4"/>
  <c r="J15" i="4" s="1"/>
  <c r="B14" i="17" s="1"/>
  <c r="L15" i="4"/>
  <c r="A14" i="17" s="1"/>
  <c r="K15" i="4"/>
  <c r="C14" i="17" s="1"/>
  <c r="E14" i="17" s="1"/>
  <c r="M15" i="4"/>
  <c r="I22" i="4"/>
  <c r="J22" i="4" s="1"/>
  <c r="M22" i="4"/>
  <c r="L22" i="4"/>
  <c r="A35" i="7" s="1"/>
  <c r="K22" i="4"/>
  <c r="C35" i="7" s="1"/>
  <c r="I14" i="4"/>
  <c r="J14" i="4" s="1"/>
  <c r="B14" i="16" s="1"/>
  <c r="M14" i="4"/>
  <c r="L14" i="4"/>
  <c r="A14" i="16" s="1"/>
  <c r="K14" i="4"/>
  <c r="C14" i="16" s="1"/>
  <c r="E14" i="16" s="1"/>
  <c r="I21" i="4"/>
  <c r="J21" i="4" s="1"/>
  <c r="M21" i="4"/>
  <c r="L21" i="4"/>
  <c r="A35" i="6" s="1"/>
  <c r="K21" i="4"/>
  <c r="C35" i="6" s="1"/>
  <c r="I13" i="4"/>
  <c r="J13" i="4" s="1"/>
  <c r="B14" i="15" s="1"/>
  <c r="L13" i="4"/>
  <c r="A14" i="15" s="1"/>
  <c r="K13" i="4"/>
  <c r="C14" i="15" s="1"/>
  <c r="E14" i="15" s="1"/>
  <c r="M13" i="4"/>
  <c r="I20" i="4"/>
  <c r="J20" i="4" s="1"/>
  <c r="K20" i="4"/>
  <c r="M20" i="4"/>
  <c r="L20" i="4"/>
  <c r="I12" i="4"/>
  <c r="J12" i="4" s="1"/>
  <c r="B14" i="14" s="1"/>
  <c r="K12" i="4"/>
  <c r="C14" i="14" s="1"/>
  <c r="E14" i="14" s="1"/>
  <c r="M12" i="4"/>
  <c r="L12" i="4"/>
  <c r="A14" i="14" s="1"/>
  <c r="I19" i="4"/>
  <c r="J19" i="4" s="1"/>
  <c r="L19" i="4"/>
  <c r="A35" i="12" s="1"/>
  <c r="M19" i="4"/>
  <c r="K19" i="4"/>
  <c r="C35" i="12" s="1"/>
  <c r="I11" i="4"/>
  <c r="J11" i="4" s="1"/>
  <c r="B14" i="13" s="1"/>
  <c r="L11" i="4"/>
  <c r="A14" i="13" s="1"/>
  <c r="M11" i="4"/>
  <c r="K11" i="4"/>
  <c r="C14" i="13" s="1"/>
  <c r="E14" i="13" s="1"/>
  <c r="I18" i="4"/>
  <c r="J18" i="4" s="1"/>
  <c r="B31" i="9" s="1"/>
  <c r="M18" i="4"/>
  <c r="K18" i="4"/>
  <c r="C31" i="9" s="1"/>
  <c r="L18" i="4"/>
  <c r="A31" i="9" s="1"/>
  <c r="I10" i="4"/>
  <c r="J10" i="4" s="1"/>
  <c r="M10" i="4"/>
  <c r="K10" i="4"/>
  <c r="L10" i="4"/>
  <c r="G9" i="2"/>
  <c r="B8" i="2"/>
  <c r="G9" i="1"/>
  <c r="B8" i="1"/>
  <c r="I14" i="16" l="1"/>
  <c r="G14" i="16"/>
  <c r="I13" i="16" s="1"/>
  <c r="I2" i="16" s="1"/>
  <c r="E13" i="16"/>
  <c r="I14" i="17"/>
  <c r="G14" i="17"/>
  <c r="I13" i="17" s="1"/>
  <c r="I2" i="17" s="1"/>
  <c r="E13" i="17"/>
  <c r="E35" i="12"/>
  <c r="D35" i="12"/>
  <c r="E35" i="6"/>
  <c r="D35" i="6"/>
  <c r="E35" i="7"/>
  <c r="D35" i="7"/>
  <c r="I14" i="15"/>
  <c r="G14" i="15"/>
  <c r="I13" i="15" s="1"/>
  <c r="I2" i="15" s="1"/>
  <c r="E13" i="15"/>
  <c r="I14" i="18"/>
  <c r="G14" i="18"/>
  <c r="I13" i="18" s="1"/>
  <c r="I2" i="18" s="1"/>
  <c r="E13" i="18"/>
  <c r="E31" i="9"/>
  <c r="D31" i="9" s="1"/>
  <c r="H31" i="9"/>
  <c r="I2" i="9" s="1"/>
  <c r="E35" i="8"/>
  <c r="D35" i="8"/>
  <c r="H14" i="20"/>
  <c r="D14" i="20"/>
  <c r="G14" i="20"/>
  <c r="I13" i="20" s="1"/>
  <c r="I14" i="20"/>
  <c r="E13" i="20"/>
  <c r="H14" i="18"/>
  <c r="D14" i="18"/>
  <c r="I14" i="13"/>
  <c r="G14" i="13"/>
  <c r="I30" i="9"/>
  <c r="I31" i="9"/>
  <c r="G31" i="9"/>
  <c r="E30" i="9"/>
  <c r="H14" i="13"/>
  <c r="D14" i="13"/>
  <c r="D14" i="17"/>
  <c r="H14" i="17"/>
  <c r="I14" i="14"/>
  <c r="G14" i="14"/>
  <c r="I13" i="14" s="1"/>
  <c r="I2" i="14" s="1"/>
  <c r="E13" i="14"/>
  <c r="H14" i="16"/>
  <c r="D14" i="16"/>
  <c r="H14" i="15"/>
  <c r="D14" i="15"/>
  <c r="H14" i="14"/>
  <c r="D14" i="14"/>
  <c r="G11" i="13"/>
  <c r="B10" i="13"/>
  <c r="G13" i="12"/>
  <c r="B12" i="12"/>
  <c r="B9" i="10"/>
  <c r="G10" i="10"/>
  <c r="B8" i="9"/>
  <c r="G9" i="9"/>
  <c r="G12" i="8"/>
  <c r="B11" i="8"/>
  <c r="B9" i="7"/>
  <c r="G10" i="7"/>
  <c r="B9" i="6"/>
  <c r="G10" i="6"/>
  <c r="G10" i="2"/>
  <c r="B9" i="2"/>
  <c r="G10" i="1"/>
  <c r="B9" i="1"/>
  <c r="D13" i="14" l="1"/>
  <c r="E12" i="14"/>
  <c r="D13" i="20"/>
  <c r="E12" i="20"/>
  <c r="D13" i="17"/>
  <c r="E12" i="17"/>
  <c r="D13" i="18"/>
  <c r="E12" i="18"/>
  <c r="I2" i="20"/>
  <c r="D13" i="16"/>
  <c r="E12" i="16"/>
  <c r="D13" i="15"/>
  <c r="E12" i="15"/>
  <c r="B11" i="13"/>
  <c r="G12" i="13"/>
  <c r="G14" i="12"/>
  <c r="B13" i="12"/>
  <c r="B10" i="10"/>
  <c r="G11" i="10"/>
  <c r="B9" i="9"/>
  <c r="G10" i="9"/>
  <c r="G13" i="8"/>
  <c r="B12" i="8"/>
  <c r="B10" i="7"/>
  <c r="G11" i="7"/>
  <c r="G11" i="6"/>
  <c r="B10" i="6"/>
  <c r="G11" i="2"/>
  <c r="B10" i="2"/>
  <c r="G11" i="1"/>
  <c r="B10" i="1"/>
  <c r="D12" i="20" l="1"/>
  <c r="E11" i="20"/>
  <c r="D12" i="18"/>
  <c r="E11" i="18"/>
  <c r="D12" i="17"/>
  <c r="E11" i="17"/>
  <c r="E11" i="16"/>
  <c r="D12" i="16"/>
  <c r="E11" i="14"/>
  <c r="D12" i="14"/>
  <c r="E11" i="15"/>
  <c r="D12" i="15"/>
  <c r="G13" i="13"/>
  <c r="B12" i="13"/>
  <c r="B14" i="12"/>
  <c r="G15" i="12"/>
  <c r="G12" i="10"/>
  <c r="B11" i="10"/>
  <c r="B10" i="9"/>
  <c r="G11" i="9"/>
  <c r="G14" i="8"/>
  <c r="B13" i="8"/>
  <c r="B11" i="7"/>
  <c r="G12" i="7"/>
  <c r="G12" i="6"/>
  <c r="B11" i="6"/>
  <c r="G12" i="2"/>
  <c r="B11" i="2"/>
  <c r="B11" i="1"/>
  <c r="G12" i="1"/>
  <c r="D11" i="17" l="1"/>
  <c r="E10" i="17"/>
  <c r="D11" i="15"/>
  <c r="E10" i="15"/>
  <c r="D11" i="16"/>
  <c r="E10" i="16"/>
  <c r="D11" i="20"/>
  <c r="E10" i="20"/>
  <c r="D11" i="18"/>
  <c r="E10" i="18"/>
  <c r="D11" i="14"/>
  <c r="E10" i="14"/>
  <c r="B13" i="13"/>
  <c r="I13" i="13"/>
  <c r="I2" i="13" s="1"/>
  <c r="B15" i="12"/>
  <c r="G16" i="12"/>
  <c r="B12" i="10"/>
  <c r="G13" i="10"/>
  <c r="B11" i="9"/>
  <c r="G12" i="9"/>
  <c r="B14" i="8"/>
  <c r="G15" i="8"/>
  <c r="B12" i="7"/>
  <c r="G13" i="7"/>
  <c r="G13" i="6"/>
  <c r="B12" i="6"/>
  <c r="G13" i="2"/>
  <c r="B12" i="2"/>
  <c r="G13" i="1"/>
  <c r="B12" i="1"/>
  <c r="E9" i="16" l="1"/>
  <c r="D10" i="16"/>
  <c r="D10" i="20"/>
  <c r="E9" i="20"/>
  <c r="D10" i="15"/>
  <c r="E9" i="15"/>
  <c r="D10" i="17"/>
  <c r="E9" i="17"/>
  <c r="D10" i="14"/>
  <c r="E9" i="14"/>
  <c r="D10" i="18"/>
  <c r="E9" i="18"/>
  <c r="E13" i="13"/>
  <c r="D13" i="13" s="1"/>
  <c r="B16" i="12"/>
  <c r="G17" i="12"/>
  <c r="B13" i="10"/>
  <c r="B12" i="9"/>
  <c r="G13" i="9"/>
  <c r="B15" i="8"/>
  <c r="G16" i="8"/>
  <c r="G14" i="7"/>
  <c r="B13" i="7"/>
  <c r="G14" i="6"/>
  <c r="B13" i="6"/>
  <c r="G14" i="2"/>
  <c r="B13" i="2"/>
  <c r="B13" i="1"/>
  <c r="I13" i="1"/>
  <c r="I2" i="1" s="1"/>
  <c r="D9" i="17" l="1"/>
  <c r="E8" i="17"/>
  <c r="D9" i="20"/>
  <c r="E8" i="20"/>
  <c r="D9" i="14"/>
  <c r="E8" i="14"/>
  <c r="D9" i="15"/>
  <c r="E8" i="15"/>
  <c r="D9" i="18"/>
  <c r="E8" i="18"/>
  <c r="D9" i="16"/>
  <c r="E8" i="16"/>
  <c r="E12" i="13"/>
  <c r="G18" i="12"/>
  <c r="B17" i="12"/>
  <c r="B13" i="9"/>
  <c r="G14" i="9"/>
  <c r="B16" i="8"/>
  <c r="G17" i="8"/>
  <c r="G15" i="7"/>
  <c r="B14" i="7"/>
  <c r="G15" i="6"/>
  <c r="B14" i="6"/>
  <c r="B14" i="2"/>
  <c r="G15" i="2"/>
  <c r="E13" i="1"/>
  <c r="D13" i="1" s="1"/>
  <c r="D8" i="14" l="1"/>
  <c r="E7" i="14"/>
  <c r="D8" i="16"/>
  <c r="E7" i="16"/>
  <c r="E7" i="15"/>
  <c r="D8" i="15"/>
  <c r="D8" i="20"/>
  <c r="E7" i="20"/>
  <c r="D8" i="17"/>
  <c r="E7" i="17"/>
  <c r="D8" i="18"/>
  <c r="E7" i="18"/>
  <c r="D12" i="13"/>
  <c r="E11" i="13"/>
  <c r="B18" i="12"/>
  <c r="G19" i="12"/>
  <c r="G15" i="9"/>
  <c r="B14" i="9"/>
  <c r="G18" i="8"/>
  <c r="B17" i="8"/>
  <c r="G16" i="7"/>
  <c r="B15" i="7"/>
  <c r="G16" i="6"/>
  <c r="B15" i="6"/>
  <c r="G16" i="2"/>
  <c r="B15" i="2"/>
  <c r="E12" i="1"/>
  <c r="D7" i="20" l="1"/>
  <c r="E6" i="20"/>
  <c r="E5" i="20" s="1"/>
  <c r="D7" i="18"/>
  <c r="E6" i="18"/>
  <c r="E5" i="18" s="1"/>
  <c r="D7" i="14"/>
  <c r="E6" i="14"/>
  <c r="E5" i="14" s="1"/>
  <c r="D7" i="15"/>
  <c r="E6" i="15"/>
  <c r="E5" i="15" s="1"/>
  <c r="D7" i="16"/>
  <c r="E6" i="16"/>
  <c r="E5" i="16" s="1"/>
  <c r="D7" i="17"/>
  <c r="E6" i="17"/>
  <c r="E5" i="17" s="1"/>
  <c r="D11" i="13"/>
  <c r="E10" i="13"/>
  <c r="G20" i="12"/>
  <c r="B19" i="12"/>
  <c r="G16" i="9"/>
  <c r="B15" i="9"/>
  <c r="G19" i="8"/>
  <c r="B18" i="8"/>
  <c r="B16" i="7"/>
  <c r="G17" i="7"/>
  <c r="G17" i="6"/>
  <c r="B16" i="6"/>
  <c r="G17" i="2"/>
  <c r="B16" i="2"/>
  <c r="D12" i="1"/>
  <c r="E11" i="1"/>
  <c r="B3" i="15" l="1"/>
  <c r="D5" i="15"/>
  <c r="J13" i="15"/>
  <c r="D5" i="14"/>
  <c r="B3" i="14"/>
  <c r="J13" i="14"/>
  <c r="B3" i="17"/>
  <c r="D5" i="17"/>
  <c r="J13" i="17"/>
  <c r="D5" i="20"/>
  <c r="B3" i="20"/>
  <c r="J13" i="20"/>
  <c r="B3" i="18"/>
  <c r="D5" i="18"/>
  <c r="J13" i="18"/>
  <c r="D5" i="16"/>
  <c r="B3" i="16"/>
  <c r="J13" i="16"/>
  <c r="D10" i="13"/>
  <c r="E9" i="13"/>
  <c r="G21" i="12"/>
  <c r="B20" i="12"/>
  <c r="B16" i="9"/>
  <c r="G17" i="9"/>
  <c r="G20" i="8"/>
  <c r="B19" i="8"/>
  <c r="B17" i="7"/>
  <c r="G18" i="7"/>
  <c r="B17" i="6"/>
  <c r="G18" i="6"/>
  <c r="G18" i="2"/>
  <c r="B17" i="2"/>
  <c r="D11" i="1"/>
  <c r="E10" i="1"/>
  <c r="D9" i="13" l="1"/>
  <c r="E8" i="13"/>
  <c r="G22" i="12"/>
  <c r="B21" i="12"/>
  <c r="B17" i="9"/>
  <c r="G18" i="9"/>
  <c r="B20" i="8"/>
  <c r="G21" i="8"/>
  <c r="B18" i="7"/>
  <c r="G19" i="7"/>
  <c r="G19" i="6"/>
  <c r="B18" i="6"/>
  <c r="G19" i="2"/>
  <c r="B18" i="2"/>
  <c r="D10" i="1"/>
  <c r="E9" i="1"/>
  <c r="D8" i="13" l="1"/>
  <c r="E7" i="13"/>
  <c r="B22" i="12"/>
  <c r="G23" i="12"/>
  <c r="G19" i="9"/>
  <c r="B18" i="9"/>
  <c r="G22" i="8"/>
  <c r="B21" i="8"/>
  <c r="B19" i="7"/>
  <c r="G20" i="7"/>
  <c r="G20" i="6"/>
  <c r="B19" i="6"/>
  <c r="G20" i="2"/>
  <c r="B19" i="2"/>
  <c r="D9" i="1"/>
  <c r="E8" i="1"/>
  <c r="D7" i="13" l="1"/>
  <c r="E6" i="13"/>
  <c r="E5" i="13" s="1"/>
  <c r="B3" i="13" s="1"/>
  <c r="B23" i="12"/>
  <c r="G24" i="12"/>
  <c r="B19" i="9"/>
  <c r="G20" i="9"/>
  <c r="B22" i="8"/>
  <c r="G23" i="8"/>
  <c r="B20" i="7"/>
  <c r="G21" i="7"/>
  <c r="G21" i="6"/>
  <c r="B20" i="6"/>
  <c r="G21" i="2"/>
  <c r="B20" i="2"/>
  <c r="D8" i="1"/>
  <c r="E7" i="1"/>
  <c r="D5" i="13" l="1"/>
  <c r="J13" i="13"/>
  <c r="B24" i="12"/>
  <c r="G25" i="12"/>
  <c r="G21" i="9"/>
  <c r="B20" i="9"/>
  <c r="B23" i="8"/>
  <c r="G24" i="8"/>
  <c r="G22" i="7"/>
  <c r="B21" i="7"/>
  <c r="G22" i="6"/>
  <c r="B21" i="6"/>
  <c r="G22" i="2"/>
  <c r="B21" i="2"/>
  <c r="D7" i="1"/>
  <c r="E6" i="1"/>
  <c r="E5" i="1" s="1"/>
  <c r="B3" i="1" s="1"/>
  <c r="G26" i="12" l="1"/>
  <c r="B25" i="12"/>
  <c r="B21" i="9"/>
  <c r="G22" i="9"/>
  <c r="B24" i="8"/>
  <c r="G25" i="8"/>
  <c r="G23" i="7"/>
  <c r="B22" i="7"/>
  <c r="G23" i="6"/>
  <c r="B22" i="6"/>
  <c r="B22" i="2"/>
  <c r="G23" i="2"/>
  <c r="D5" i="1"/>
  <c r="J13" i="1"/>
  <c r="G27" i="12" l="1"/>
  <c r="B26" i="12"/>
  <c r="G23" i="9"/>
  <c r="B22" i="9"/>
  <c r="G26" i="8"/>
  <c r="B25" i="8"/>
  <c r="G24" i="7"/>
  <c r="B23" i="7"/>
  <c r="G24" i="6"/>
  <c r="B23" i="6"/>
  <c r="G24" i="2"/>
  <c r="B23" i="2"/>
  <c r="G28" i="12" l="1"/>
  <c r="B27" i="12"/>
  <c r="G24" i="9"/>
  <c r="B23" i="9"/>
  <c r="G27" i="8"/>
  <c r="B26" i="8"/>
  <c r="B24" i="7"/>
  <c r="G25" i="7"/>
  <c r="G25" i="6"/>
  <c r="B24" i="6"/>
  <c r="G25" i="2"/>
  <c r="B24" i="2"/>
  <c r="G29" i="12" l="1"/>
  <c r="B28" i="12"/>
  <c r="B24" i="9"/>
  <c r="G25" i="9"/>
  <c r="G28" i="8"/>
  <c r="B27" i="8"/>
  <c r="G26" i="7"/>
  <c r="B25" i="7"/>
  <c r="B25" i="6"/>
  <c r="G26" i="6"/>
  <c r="G26" i="2"/>
  <c r="B25" i="2"/>
  <c r="G30" i="12" l="1"/>
  <c r="B29" i="12"/>
  <c r="I2" i="10"/>
  <c r="G26" i="9"/>
  <c r="B25" i="9"/>
  <c r="G29" i="8"/>
  <c r="B28" i="8"/>
  <c r="B26" i="7"/>
  <c r="G27" i="7"/>
  <c r="G27" i="6"/>
  <c r="B26" i="6"/>
  <c r="G27" i="2"/>
  <c r="B26" i="2"/>
  <c r="B30" i="12" l="1"/>
  <c r="G31" i="12"/>
  <c r="G27" i="9"/>
  <c r="B26" i="9"/>
  <c r="B29" i="8"/>
  <c r="G30" i="8"/>
  <c r="B27" i="7"/>
  <c r="G28" i="7"/>
  <c r="G28" i="6"/>
  <c r="B27" i="6"/>
  <c r="G28" i="2"/>
  <c r="B27" i="2"/>
  <c r="B31" i="12" l="1"/>
  <c r="G32" i="12"/>
  <c r="B27" i="9"/>
  <c r="G28" i="9"/>
  <c r="G29" i="9" s="1"/>
  <c r="B30" i="8"/>
  <c r="G31" i="8"/>
  <c r="B28" i="7"/>
  <c r="G29" i="7"/>
  <c r="G29" i="6"/>
  <c r="B28" i="6"/>
  <c r="G29" i="2"/>
  <c r="B28" i="2"/>
  <c r="B32" i="12" l="1"/>
  <c r="G33" i="12"/>
  <c r="B29" i="9"/>
  <c r="G30" i="9"/>
  <c r="B28" i="9"/>
  <c r="B31" i="8"/>
  <c r="G32" i="8"/>
  <c r="G30" i="7"/>
  <c r="B29" i="7"/>
  <c r="G30" i="6"/>
  <c r="B29" i="6"/>
  <c r="G30" i="2"/>
  <c r="B29" i="2"/>
  <c r="G34" i="12" l="1"/>
  <c r="B33" i="12"/>
  <c r="B30" i="9"/>
  <c r="B32" i="8"/>
  <c r="G33" i="8"/>
  <c r="G31" i="7"/>
  <c r="B30" i="7"/>
  <c r="G31" i="6"/>
  <c r="B30" i="6"/>
  <c r="B30" i="2"/>
  <c r="G31" i="2"/>
  <c r="B34" i="12" l="1"/>
  <c r="I34" i="12"/>
  <c r="I2" i="12" s="1"/>
  <c r="G34" i="8"/>
  <c r="B33" i="8"/>
  <c r="G32" i="7"/>
  <c r="B31" i="7"/>
  <c r="G32" i="6"/>
  <c r="B31" i="6"/>
  <c r="G32" i="2"/>
  <c r="B31" i="2"/>
  <c r="E34" i="12" l="1"/>
  <c r="D34" i="12" s="1"/>
  <c r="I34" i="8"/>
  <c r="I2" i="8" s="1"/>
  <c r="B34" i="8"/>
  <c r="B32" i="7"/>
  <c r="G33" i="7"/>
  <c r="G33" i="6"/>
  <c r="B32" i="6"/>
  <c r="G33" i="2"/>
  <c r="B32" i="2"/>
  <c r="E33" i="12" l="1"/>
  <c r="E34" i="8"/>
  <c r="D34" i="8" s="1"/>
  <c r="B33" i="7"/>
  <c r="G34" i="7"/>
  <c r="B33" i="6"/>
  <c r="G34" i="6"/>
  <c r="B33" i="2"/>
  <c r="G34" i="2"/>
  <c r="D33" i="12" l="1"/>
  <c r="E32" i="12"/>
  <c r="E33" i="8"/>
  <c r="B34" i="7"/>
  <c r="I34" i="7"/>
  <c r="I2" i="7" s="1"/>
  <c r="B34" i="6"/>
  <c r="I34" i="6"/>
  <c r="I2" i="6" s="1"/>
  <c r="B34" i="2"/>
  <c r="I34" i="2"/>
  <c r="I2" i="2" s="1"/>
  <c r="D32" i="12" l="1"/>
  <c r="E31" i="12"/>
  <c r="D33" i="8"/>
  <c r="E32" i="8"/>
  <c r="E34" i="7"/>
  <c r="D34" i="7" s="1"/>
  <c r="E34" i="6"/>
  <c r="D34" i="6" s="1"/>
  <c r="E34" i="2"/>
  <c r="D34" i="2" s="1"/>
  <c r="D31" i="12" l="1"/>
  <c r="E30" i="12"/>
  <c r="D32" i="8"/>
  <c r="E31" i="8"/>
  <c r="E33" i="7"/>
  <c r="E33" i="6"/>
  <c r="E33" i="2"/>
  <c r="D30" i="12" l="1"/>
  <c r="E29" i="12"/>
  <c r="D31" i="8"/>
  <c r="E30" i="8"/>
  <c r="D33" i="7"/>
  <c r="E32" i="7"/>
  <c r="D33" i="6"/>
  <c r="E32" i="6"/>
  <c r="D33" i="2"/>
  <c r="E32" i="2"/>
  <c r="D29" i="12" l="1"/>
  <c r="E28" i="12"/>
  <c r="D30" i="8"/>
  <c r="E29" i="8"/>
  <c r="D32" i="7"/>
  <c r="E31" i="7"/>
  <c r="D32" i="6"/>
  <c r="E31" i="6"/>
  <c r="D32" i="2"/>
  <c r="E31" i="2"/>
  <c r="D28" i="12" l="1"/>
  <c r="E27" i="12"/>
  <c r="D13" i="10"/>
  <c r="E12" i="10"/>
  <c r="D29" i="8"/>
  <c r="E28" i="8"/>
  <c r="D31" i="7"/>
  <c r="E30" i="7"/>
  <c r="D31" i="6"/>
  <c r="E30" i="6"/>
  <c r="D31" i="2"/>
  <c r="E30" i="2"/>
  <c r="D27" i="12" l="1"/>
  <c r="E26" i="12"/>
  <c r="D12" i="10"/>
  <c r="E11" i="10"/>
  <c r="D28" i="8"/>
  <c r="E27" i="8"/>
  <c r="D30" i="7"/>
  <c r="E29" i="7"/>
  <c r="D30" i="6"/>
  <c r="E29" i="6"/>
  <c r="D30" i="2"/>
  <c r="E29" i="2"/>
  <c r="D26" i="12" l="1"/>
  <c r="E25" i="12"/>
  <c r="D11" i="10"/>
  <c r="E10" i="10"/>
  <c r="D27" i="8"/>
  <c r="E26" i="8"/>
  <c r="D29" i="7"/>
  <c r="E28" i="7"/>
  <c r="D29" i="6"/>
  <c r="E28" i="6"/>
  <c r="D29" i="2"/>
  <c r="E28" i="2"/>
  <c r="D25" i="12" l="1"/>
  <c r="E24" i="12"/>
  <c r="D10" i="10"/>
  <c r="E9" i="10"/>
  <c r="D26" i="8"/>
  <c r="E25" i="8"/>
  <c r="D28" i="7"/>
  <c r="E27" i="7"/>
  <c r="D28" i="6"/>
  <c r="E27" i="6"/>
  <c r="D28" i="2"/>
  <c r="E27" i="2"/>
  <c r="D24" i="12" l="1"/>
  <c r="E23" i="12"/>
  <c r="D9" i="10"/>
  <c r="E8" i="10"/>
  <c r="D25" i="8"/>
  <c r="E24" i="8"/>
  <c r="D27" i="7"/>
  <c r="E26" i="7"/>
  <c r="D27" i="6"/>
  <c r="E26" i="6"/>
  <c r="D27" i="2"/>
  <c r="E26" i="2"/>
  <c r="D23" i="12" l="1"/>
  <c r="E22" i="12"/>
  <c r="D8" i="10"/>
  <c r="E7" i="10"/>
  <c r="D24" i="8"/>
  <c r="E23" i="8"/>
  <c r="D26" i="7"/>
  <c r="E25" i="7"/>
  <c r="D26" i="6"/>
  <c r="E25" i="6"/>
  <c r="D26" i="2"/>
  <c r="E25" i="2"/>
  <c r="D22" i="12" l="1"/>
  <c r="E21" i="12"/>
  <c r="D7" i="10"/>
  <c r="E6" i="10"/>
  <c r="E5" i="10" s="1"/>
  <c r="B3" i="10" s="1"/>
  <c r="D23" i="8"/>
  <c r="E22" i="8"/>
  <c r="D25" i="7"/>
  <c r="E24" i="7"/>
  <c r="D25" i="6"/>
  <c r="E24" i="6"/>
  <c r="D25" i="2"/>
  <c r="E24" i="2"/>
  <c r="D5" i="10" l="1"/>
  <c r="J13" i="10"/>
  <c r="D21" i="12"/>
  <c r="E20" i="12"/>
  <c r="D22" i="8"/>
  <c r="E21" i="8"/>
  <c r="D24" i="7"/>
  <c r="E23" i="7"/>
  <c r="D24" i="6"/>
  <c r="E23" i="6"/>
  <c r="D24" i="2"/>
  <c r="E23" i="2"/>
  <c r="D20" i="12" l="1"/>
  <c r="E19" i="12"/>
  <c r="D21" i="8"/>
  <c r="E20" i="8"/>
  <c r="D23" i="7"/>
  <c r="E22" i="7"/>
  <c r="D23" i="6"/>
  <c r="E22" i="6"/>
  <c r="D23" i="2"/>
  <c r="E22" i="2"/>
  <c r="D19" i="12" l="1"/>
  <c r="E18" i="12"/>
  <c r="D20" i="8"/>
  <c r="E19" i="8"/>
  <c r="D22" i="7"/>
  <c r="E21" i="7"/>
  <c r="D22" i="6"/>
  <c r="E21" i="6"/>
  <c r="D22" i="2"/>
  <c r="E21" i="2"/>
  <c r="D18" i="12" l="1"/>
  <c r="E17" i="12"/>
  <c r="D19" i="8"/>
  <c r="E18" i="8"/>
  <c r="D21" i="7"/>
  <c r="E20" i="7"/>
  <c r="D21" i="6"/>
  <c r="E20" i="6"/>
  <c r="D21" i="2"/>
  <c r="E20" i="2"/>
  <c r="D17" i="12" l="1"/>
  <c r="E16" i="12"/>
  <c r="D18" i="8"/>
  <c r="E17" i="8"/>
  <c r="D20" i="7"/>
  <c r="E19" i="7"/>
  <c r="D20" i="6"/>
  <c r="E19" i="6"/>
  <c r="D20" i="2"/>
  <c r="E19" i="2"/>
  <c r="D16" i="12" l="1"/>
  <c r="E15" i="12"/>
  <c r="D17" i="8"/>
  <c r="E16" i="8"/>
  <c r="D19" i="7"/>
  <c r="E18" i="7"/>
  <c r="D19" i="6"/>
  <c r="E18" i="6"/>
  <c r="D19" i="2"/>
  <c r="E18" i="2"/>
  <c r="D15" i="12" l="1"/>
  <c r="E14" i="12"/>
  <c r="D16" i="8"/>
  <c r="E15" i="8"/>
  <c r="D18" i="7"/>
  <c r="E17" i="7"/>
  <c r="D18" i="6"/>
  <c r="E17" i="6"/>
  <c r="D18" i="2"/>
  <c r="E17" i="2"/>
  <c r="D14" i="12" l="1"/>
  <c r="E13" i="12"/>
  <c r="D15" i="8"/>
  <c r="E14" i="8"/>
  <c r="D17" i="7"/>
  <c r="E16" i="7"/>
  <c r="D17" i="6"/>
  <c r="E16" i="6"/>
  <c r="D17" i="2"/>
  <c r="E16" i="2"/>
  <c r="D13" i="12" l="1"/>
  <c r="E12" i="12"/>
  <c r="D14" i="8"/>
  <c r="E13" i="8"/>
  <c r="D16" i="7"/>
  <c r="E15" i="7"/>
  <c r="D16" i="6"/>
  <c r="E15" i="6"/>
  <c r="D16" i="2"/>
  <c r="E15" i="2"/>
  <c r="D12" i="12" l="1"/>
  <c r="E11" i="12"/>
  <c r="D13" i="8"/>
  <c r="E12" i="8"/>
  <c r="D15" i="7"/>
  <c r="E14" i="7"/>
  <c r="D15" i="6"/>
  <c r="E14" i="6"/>
  <c r="D15" i="2"/>
  <c r="E14" i="2"/>
  <c r="D11" i="12" l="1"/>
  <c r="E10" i="12"/>
  <c r="D12" i="8"/>
  <c r="E11" i="8"/>
  <c r="D14" i="7"/>
  <c r="E13" i="7"/>
  <c r="D14" i="6"/>
  <c r="E13" i="6"/>
  <c r="D14" i="2"/>
  <c r="E13" i="2"/>
  <c r="D10" i="12" l="1"/>
  <c r="E9" i="12"/>
  <c r="D11" i="8"/>
  <c r="E10" i="8"/>
  <c r="D13" i="7"/>
  <c r="E12" i="7"/>
  <c r="D13" i="6"/>
  <c r="E12" i="6"/>
  <c r="D13" i="2"/>
  <c r="E12" i="2"/>
  <c r="D9" i="12" l="1"/>
  <c r="E8" i="12"/>
  <c r="D10" i="8"/>
  <c r="E9" i="8"/>
  <c r="D12" i="7"/>
  <c r="E11" i="7"/>
  <c r="D12" i="6"/>
  <c r="E11" i="6"/>
  <c r="D12" i="2"/>
  <c r="E11" i="2"/>
  <c r="D8" i="12" l="1"/>
  <c r="E7" i="12"/>
  <c r="D9" i="8"/>
  <c r="E8" i="8"/>
  <c r="D11" i="7"/>
  <c r="E10" i="7"/>
  <c r="D11" i="6"/>
  <c r="E10" i="6"/>
  <c r="D11" i="2"/>
  <c r="E10" i="2"/>
  <c r="D7" i="12" l="1"/>
  <c r="E6" i="12"/>
  <c r="E5" i="12" s="1"/>
  <c r="D8" i="8"/>
  <c r="E7" i="8"/>
  <c r="D10" i="7"/>
  <c r="E9" i="7"/>
  <c r="D10" i="6"/>
  <c r="E9" i="6"/>
  <c r="D10" i="2"/>
  <c r="E9" i="2"/>
  <c r="B3" i="12" l="1"/>
  <c r="D5" i="12"/>
  <c r="J34" i="12"/>
  <c r="D7" i="8"/>
  <c r="E6" i="8"/>
  <c r="E5" i="8" s="1"/>
  <c r="D9" i="7"/>
  <c r="E8" i="7"/>
  <c r="D9" i="6"/>
  <c r="E8" i="6"/>
  <c r="D9" i="2"/>
  <c r="E8" i="2"/>
  <c r="B3" i="8" l="1"/>
  <c r="D5" i="8"/>
  <c r="J34" i="8"/>
  <c r="D8" i="7"/>
  <c r="E7" i="7"/>
  <c r="D8" i="6"/>
  <c r="E7" i="6"/>
  <c r="D8" i="2"/>
  <c r="E7" i="2"/>
  <c r="D7" i="7" l="1"/>
  <c r="E6" i="7"/>
  <c r="E5" i="7" s="1"/>
  <c r="D7" i="6"/>
  <c r="E6" i="6"/>
  <c r="E5" i="6" s="1"/>
  <c r="D7" i="2"/>
  <c r="E6" i="2"/>
  <c r="E5" i="2" s="1"/>
  <c r="D5" i="7" l="1"/>
  <c r="B3" i="7"/>
  <c r="J34" i="7"/>
  <c r="D5" i="6"/>
  <c r="B3" i="6"/>
  <c r="J34" i="6"/>
  <c r="D5" i="2"/>
  <c r="B3" i="2"/>
  <c r="J34" i="2"/>
  <c r="D30" i="9" l="1"/>
  <c r="E29" i="9"/>
  <c r="D29" i="9" l="1"/>
  <c r="E28" i="9"/>
  <c r="D28" i="9" l="1"/>
  <c r="E27" i="9"/>
  <c r="D27" i="9" l="1"/>
  <c r="E26" i="9"/>
  <c r="D26" i="9" l="1"/>
  <c r="E25" i="9"/>
  <c r="D25" i="9" l="1"/>
  <c r="E24" i="9"/>
  <c r="D24" i="9" l="1"/>
  <c r="E23" i="9"/>
  <c r="D23" i="9" l="1"/>
  <c r="E22" i="9"/>
  <c r="D22" i="9" l="1"/>
  <c r="E21" i="9"/>
  <c r="D21" i="9" l="1"/>
  <c r="E20" i="9"/>
  <c r="D20" i="9" l="1"/>
  <c r="E19" i="9"/>
  <c r="D19" i="9" l="1"/>
  <c r="E18" i="9"/>
  <c r="D18" i="9" l="1"/>
  <c r="E17" i="9"/>
  <c r="D17" i="9" l="1"/>
  <c r="E16" i="9"/>
  <c r="D16" i="9" l="1"/>
  <c r="E15" i="9"/>
  <c r="D15" i="9" l="1"/>
  <c r="E14" i="9"/>
  <c r="D14" i="9" l="1"/>
  <c r="E13" i="9"/>
  <c r="D13" i="9" l="1"/>
  <c r="E12" i="9"/>
  <c r="D12" i="9" l="1"/>
  <c r="E11" i="9"/>
  <c r="D11" i="9" l="1"/>
  <c r="E10" i="9"/>
  <c r="D10" i="9" l="1"/>
  <c r="E9" i="9"/>
  <c r="D9" i="9" l="1"/>
  <c r="E8" i="9"/>
  <c r="D8" i="9" l="1"/>
  <c r="E7" i="9"/>
  <c r="D7" i="9" l="1"/>
  <c r="E6" i="9"/>
  <c r="E5" i="9" s="1"/>
  <c r="B3" i="9" s="1"/>
  <c r="D5" i="9" l="1"/>
  <c r="J30" i="9"/>
</calcChain>
</file>

<file path=xl/sharedStrings.xml><?xml version="1.0" encoding="utf-8"?>
<sst xmlns="http://schemas.openxmlformats.org/spreadsheetml/2006/main" count="358" uniqueCount="72">
  <si>
    <t xml:space="preserve">year </t>
  </si>
  <si>
    <t>country</t>
  </si>
  <si>
    <t>China</t>
  </si>
  <si>
    <t>Per adult net wealth (survey)</t>
  </si>
  <si>
    <t>N. Households</t>
  </si>
  <si>
    <t>average</t>
  </si>
  <si>
    <t>Raw data on distribution of per adult net wealth (CHIP 2002)</t>
    <phoneticPr fontId="0" type="noConversion"/>
  </si>
  <si>
    <t>thr</t>
  </si>
  <si>
    <t>p</t>
  </si>
  <si>
    <t>bracketavg</t>
  </si>
  <si>
    <t>b</t>
  </si>
  <si>
    <t>ytop</t>
  </si>
  <si>
    <t>yint</t>
  </si>
  <si>
    <t>f</t>
  </si>
  <si>
    <t>-</t>
    <phoneticPr fontId="0" type="noConversion"/>
  </si>
  <si>
    <t>Upgrade factor</t>
  </si>
  <si>
    <t>beta=log[(1-p1)/(1-p2)]/log[s1/s2]</t>
  </si>
  <si>
    <t>Total Household</t>
    <phoneticPr fontId="0" type="noConversion"/>
  </si>
  <si>
    <t>Raw data on distribution of per adult net wealth (CFPS 2012)</t>
    <phoneticPr fontId="0" type="noConversion"/>
  </si>
  <si>
    <t>Total Adults</t>
    <phoneticPr fontId="0" type="noConversion"/>
  </si>
  <si>
    <t>Adults</t>
    <phoneticPr fontId="0" type="noConversion"/>
  </si>
  <si>
    <t>Adults with missing value</t>
    <phoneticPr fontId="0" type="noConversion"/>
  </si>
  <si>
    <t>-</t>
    <phoneticPr fontId="0" type="noConversion"/>
  </si>
  <si>
    <t>Adults with missing value was dropped</t>
    <phoneticPr fontId="0" type="noConversion"/>
  </si>
  <si>
    <r>
      <rPr>
        <b/>
        <sz val="12"/>
        <color theme="1"/>
        <rFont val="Arial"/>
        <family val="2"/>
      </rPr>
      <t>1995, 2002, 2010, 2012</t>
    </r>
    <r>
      <rPr>
        <sz val="12"/>
        <color theme="1"/>
        <rFont val="Arial"/>
        <family val="2"/>
      </rPr>
      <t>: variants 1995115, 2002115, 2010115, 2012115 as benchmark (see Variants xlsx files)</t>
    </r>
  </si>
  <si>
    <t>Wealth Rankings (Hurun Rich Lists) in China 2001-2016</t>
  </si>
  <si>
    <t>Year</t>
    <phoneticPr fontId="0" type="noConversion"/>
  </si>
  <si>
    <t>N. families in Hurun list</t>
  </si>
  <si>
    <t>Average  family wealth in Hurun list (billion current yuan)</t>
  </si>
  <si>
    <t>Family wealth brackets</t>
  </si>
  <si>
    <t>Inverted Pareto coefficient (b = Mean /Lower bound)</t>
  </si>
  <si>
    <t>Hurub Weath in % Aggregrate private wealth</t>
  </si>
  <si>
    <t>Average number of adults per family</t>
  </si>
  <si>
    <t>N. adults in Hurun list</t>
  </si>
  <si>
    <t>Percentile p</t>
  </si>
  <si>
    <t>Average  adult wealth in Hurun list (billion current yuan)</t>
  </si>
  <si>
    <t>Adult wealth brackets</t>
  </si>
  <si>
    <t>Notes</t>
    <phoneticPr fontId="0" type="noConversion"/>
  </si>
  <si>
    <t>lower Bound</t>
    <phoneticPr fontId="0" type="noConversion"/>
  </si>
  <si>
    <t>Upper Bound</t>
    <phoneticPr fontId="0" type="noConversion"/>
  </si>
  <si>
    <t>Unit</t>
    <phoneticPr fontId="0" type="noConversion"/>
  </si>
  <si>
    <t>Exclude one observation whose birth place is Hong Kong</t>
    <phoneticPr fontId="0" type="noConversion"/>
  </si>
  <si>
    <t>No Birthe place info, we include all the observation</t>
    <phoneticPr fontId="0" type="noConversion"/>
  </si>
  <si>
    <t>All from China mainland</t>
    <phoneticPr fontId="0" type="noConversion"/>
  </si>
  <si>
    <t xml:space="preserve">Note: From 1999 to 2002 Huren worked at Forbes editing the richlist for China mainland. From 2003 Huren left Forbes and started his own richlist. </t>
    <phoneticPr fontId="0" type="noConversion"/>
  </si>
  <si>
    <t xml:space="preserve">           Data in 1999 and 2000 is still missing</t>
    <phoneticPr fontId="0" type="noConversion"/>
  </si>
  <si>
    <t xml:space="preserve">Private Wealth per Adult: comparison between series </t>
  </si>
  <si>
    <t>Non-financial Assets per adult</t>
    <phoneticPr fontId="0" type="noConversion"/>
  </si>
  <si>
    <t>Financial Assets per adult</t>
    <phoneticPr fontId="0" type="noConversion"/>
  </si>
  <si>
    <t>Debt per adult</t>
    <phoneticPr fontId="0" type="noConversion"/>
  </si>
  <si>
    <t>Net Wealth per adult (current yuans)</t>
  </si>
  <si>
    <t>Private Investable Wealth per adult (current yuans)</t>
  </si>
  <si>
    <t>Source:</t>
    <phoneticPr fontId="0" type="noConversion"/>
  </si>
  <si>
    <t>PYZ (2016)</t>
    <phoneticPr fontId="0" type="noConversion"/>
  </si>
  <si>
    <t>CS</t>
    <phoneticPr fontId="0" type="noConversion"/>
  </si>
  <si>
    <r>
      <t>CHIP/</t>
    </r>
    <r>
      <rPr>
        <b/>
        <sz val="12"/>
        <color theme="1"/>
        <rFont val="Arial"/>
        <family val="2"/>
      </rPr>
      <t>CFPS</t>
    </r>
  </si>
  <si>
    <t>N. adults (millions)</t>
  </si>
  <si>
    <t>Surveys CHIP/CFPS</t>
  </si>
  <si>
    <t xml:space="preserve">BCG </t>
    <phoneticPr fontId="0" type="noConversion"/>
  </si>
  <si>
    <t>BAIN</t>
    <phoneticPr fontId="0" type="noConversion"/>
  </si>
  <si>
    <r>
      <rPr>
        <b/>
        <sz val="12"/>
        <color theme="1"/>
        <rFont val="Arial"/>
        <family val="2"/>
      </rPr>
      <t>Remarks:</t>
    </r>
    <r>
      <rPr>
        <sz val="12"/>
        <color theme="1"/>
        <rFont val="Arial"/>
        <family val="2"/>
      </rPr>
      <t>Investable wealth is the market value of deposit, treasure bonds, funds, stock, financial product and other investing product. It does not include real estates, collections, consumptions, durables,assets of private owned business and lands. In our research Investable wealth=financial assets-unlisted equity.</t>
    </r>
  </si>
  <si>
    <t>Adults with missing value was dropped</t>
    <phoneticPr fontId="0" type="noConversion"/>
  </si>
  <si>
    <t>Adults with missing value</t>
    <phoneticPr fontId="0" type="noConversion"/>
  </si>
  <si>
    <t>Adults</t>
    <phoneticPr fontId="0" type="noConversion"/>
  </si>
  <si>
    <t>Total Adults</t>
    <phoneticPr fontId="0" type="noConversion"/>
  </si>
  <si>
    <t>Raw data on distribution of per adult net wealth (CFPS 2010)</t>
    <phoneticPr fontId="0" type="noConversion"/>
  </si>
  <si>
    <t>Total Household</t>
    <phoneticPr fontId="0" type="noConversion"/>
  </si>
  <si>
    <t>Raw data on distribution of per adult net wealth (CHIP 1995)</t>
    <phoneticPr fontId="0" type="noConversion"/>
  </si>
  <si>
    <t>2003-2009: weighted average between 2002 and 2010 for survey tabulations, combined with yearly Hurun data</t>
  </si>
  <si>
    <t>2011, 2013-2015: 2012 with proportional upgrade for survey tabulations, combined with yearly Hurun data</t>
  </si>
  <si>
    <t>Benchmark corrected tabulated wealth data for 1995-2015 (combining wealth survey data and Hurun wealth rankings)</t>
  </si>
  <si>
    <t>(20-12-2016, revised 11-04-2017)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</si>
</sst>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164" formatCode="#,##0_ "/>
    <numFmt numFmtId="165" formatCode="0.0000"/>
    <numFmt numFmtId="166" formatCode="0.0000_ "/>
    <numFmt numFmtId="167" formatCode="0.0"/>
    <numFmt numFmtId="168" formatCode="0.0000000"/>
    <numFmt numFmtId="169" formatCode="0.0000000_ "/>
    <numFmt numFmtId="170" formatCode="_ * #,##0.00_)\ _€_ ;_ * \(#,##0.00\)\ _€_ ;_ * &quot;-&quot;??_)\ _€_ ;_ @_ "/>
    <numFmt numFmtId="171" formatCode="\$#,##0\ ;\(\$#,##0\)"/>
    <numFmt numFmtId="172" formatCode="#,##0.00_ "/>
    <numFmt numFmtId="173" formatCode="0.00000"/>
    <numFmt numFmtId="174" formatCode="#,##0.0_ "/>
    <numFmt numFmtId="175" formatCode="0.0%"/>
    <numFmt numFmtId="176" formatCode="#,##0.000000"/>
    <numFmt numFmtId="177" formatCode="0_ "/>
    <numFmt numFmtId="178" formatCode="#,##0_);[Red]\(#,##0\)"/>
    <numFmt numFmtId="179" formatCode="#,##0.000_ "/>
    <numFmt numFmtId="180" formatCode="0.000000"/>
    <numFmt numFmtId="181" formatCode="0.000000_ "/>
  </numFmts>
  <fonts count="36">
    <font>
      <sz val="11"/>
      <color theme="1"/>
      <name val="Calibri"/>
      <family val="2"/>
      <scheme val="minor"/>
    </font>
    <font>
      <sz val="11"/>
      <color theme="1"/>
      <name val="Calibri"/>
      <family val="2"/>
      <scheme val="minor"/>
    </font>
    <font>
      <sz val="12"/>
      <color theme="1"/>
      <name val="Calibri"/>
      <family val="2"/>
      <scheme val="minor"/>
    </font>
    <font>
      <sz val="12"/>
      <color theme="1"/>
      <name val="Arial"/>
      <family val="2"/>
    </font>
    <font>
      <b/>
      <sz val="12"/>
      <color theme="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2"/>
      <color indexed="24"/>
      <name val="Arial"/>
      <family val="2"/>
    </font>
    <font>
      <b/>
      <sz val="8"/>
      <color indexed="24"/>
      <name val="Times New Roman"/>
      <family val="1"/>
    </font>
    <font>
      <sz val="8"/>
      <color indexed="24"/>
      <name val="Times New Roman"/>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2"/>
      <color indexed="12"/>
      <name val="Calibri"/>
      <family val="2"/>
    </font>
    <font>
      <sz val="11"/>
      <color indexed="52"/>
      <name val="Calibri"/>
      <family val="2"/>
    </font>
    <font>
      <sz val="10"/>
      <name val="Arial"/>
      <family val="2"/>
    </font>
    <font>
      <sz val="11"/>
      <color indexed="60"/>
      <name val="Calibri"/>
      <family val="2"/>
    </font>
    <font>
      <sz val="10"/>
      <name val="MS Sans Serif"/>
      <family val="2"/>
    </font>
    <font>
      <sz val="10"/>
      <name val="Verdana"/>
      <family val="2"/>
    </font>
    <font>
      <b/>
      <sz val="11"/>
      <color indexed="63"/>
      <name val="Calibri"/>
      <family val="2"/>
    </font>
    <font>
      <sz val="12"/>
      <color indexed="8"/>
      <name val="Calibri"/>
      <family val="2"/>
    </font>
    <font>
      <sz val="11"/>
      <name val="Calibri"/>
      <family val="2"/>
    </font>
    <font>
      <sz val="7"/>
      <name val="Helvetica"/>
    </font>
    <font>
      <b/>
      <sz val="18"/>
      <color indexed="56"/>
      <name val="Cambria"/>
      <family val="2"/>
    </font>
    <font>
      <sz val="11"/>
      <color indexed="10"/>
      <name val="Calibri"/>
      <family val="2"/>
    </font>
    <font>
      <sz val="11"/>
      <color theme="1"/>
      <name val="Calibri"/>
      <family val="2"/>
      <charset val="134"/>
      <scheme val="minor"/>
    </font>
    <font>
      <sz val="12"/>
      <name val="宋体"/>
      <family val="3"/>
      <charset val="134"/>
    </font>
    <font>
      <sz val="11"/>
      <color theme="1"/>
      <name val="Times New Roman"/>
      <family val="1"/>
    </font>
    <font>
      <sz val="8"/>
      <color theme="1"/>
      <name val="Times New Roman"/>
      <family val="1"/>
    </font>
    <font>
      <b/>
      <sz val="14"/>
      <color theme="1"/>
      <name val="Arial"/>
      <family val="2"/>
    </font>
  </fonts>
  <fills count="2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top/>
      <bottom/>
      <diagonal/>
    </border>
    <border>
      <left/>
      <right/>
      <top style="thin">
        <color indexed="64"/>
      </top>
      <bottom style="medium">
        <color indexed="64"/>
      </bottom>
      <diagonal/>
    </border>
    <border>
      <left/>
      <right/>
      <top style="medium">
        <color indexed="64"/>
      </top>
      <bottom/>
      <diagonal/>
    </border>
    <border>
      <left/>
      <right/>
      <top/>
      <bottom style="thin">
        <color indexed="64"/>
      </bottom>
      <diagonal/>
    </border>
    <border>
      <left/>
      <right/>
      <top/>
      <bottom style="medium">
        <color auto="1"/>
      </bottom>
      <diagonal/>
    </border>
    <border>
      <left/>
      <right/>
      <top style="thick">
        <color auto="1"/>
      </top>
      <bottom/>
      <diagonal/>
    </border>
    <border>
      <left/>
      <right style="thick">
        <color auto="1"/>
      </right>
      <top style="thick">
        <color auto="1"/>
      </top>
      <bottom/>
      <diagonal/>
    </border>
    <border>
      <left/>
      <right/>
      <top/>
      <bottom style="medium">
        <color indexed="64"/>
      </bottom>
      <diagonal/>
    </border>
    <border>
      <left/>
      <right style="thick">
        <color auto="1"/>
      </right>
      <top/>
      <bottom style="medium">
        <color indexed="64"/>
      </bottom>
      <diagonal/>
    </border>
    <border>
      <left style="thick">
        <color auto="1"/>
      </left>
      <right/>
      <top/>
      <bottom/>
      <diagonal/>
    </border>
    <border>
      <left/>
      <right style="thin">
        <color auto="1"/>
      </right>
      <top style="medium">
        <color indexed="64"/>
      </top>
      <bottom/>
      <diagonal/>
    </border>
    <border>
      <left style="thin">
        <color auto="1"/>
      </left>
      <right/>
      <top style="medium">
        <color indexed="64"/>
      </top>
      <bottom/>
      <diagonal/>
    </border>
    <border>
      <left/>
      <right style="thick">
        <color auto="1"/>
      </right>
      <top/>
      <bottom/>
      <diagonal/>
    </border>
    <border>
      <left style="thick">
        <color auto="1"/>
      </left>
      <right/>
      <top/>
      <bottom style="thin">
        <color indexed="64"/>
      </bottom>
      <diagonal/>
    </border>
    <border>
      <left/>
      <right style="thin">
        <color auto="1"/>
      </right>
      <top/>
      <bottom style="thin">
        <color indexed="64"/>
      </bottom>
      <diagonal/>
    </border>
    <border>
      <left style="thin">
        <color auto="1"/>
      </left>
      <right/>
      <top/>
      <bottom style="thin">
        <color indexed="64"/>
      </bottom>
      <diagonal/>
    </border>
    <border>
      <left/>
      <right style="thick">
        <color auto="1"/>
      </right>
      <top/>
      <bottom style="thin">
        <color indexed="64"/>
      </bottom>
      <diagonal/>
    </border>
    <border>
      <left style="thick">
        <color auto="1"/>
      </left>
      <right/>
      <top/>
      <bottom style="medium">
        <color indexed="64"/>
      </bottom>
      <diagonal/>
    </border>
    <border>
      <left/>
      <right style="thin">
        <color auto="1"/>
      </right>
      <top/>
      <bottom style="medium">
        <color indexed="64"/>
      </bottom>
      <diagonal/>
    </border>
    <border>
      <left style="thin">
        <color indexed="64"/>
      </left>
      <right/>
      <top style="thin">
        <color indexed="64"/>
      </top>
      <bottom style="medium">
        <color indexed="64"/>
      </bottom>
      <diagonal/>
    </border>
    <border>
      <left/>
      <right style="thin">
        <color auto="1"/>
      </right>
      <top/>
      <bottom/>
      <diagonal/>
    </border>
    <border>
      <left style="thick">
        <color auto="1"/>
      </left>
      <right/>
      <top/>
      <bottom style="hair">
        <color auto="1"/>
      </bottom>
      <diagonal/>
    </border>
    <border>
      <left/>
      <right/>
      <top/>
      <bottom style="hair">
        <color auto="1"/>
      </bottom>
      <diagonal/>
    </border>
    <border>
      <left style="thin">
        <color auto="1"/>
      </left>
      <right/>
      <top/>
      <bottom style="hair">
        <color auto="1"/>
      </bottom>
      <diagonal/>
    </border>
    <border>
      <left/>
      <right style="thin">
        <color auto="1"/>
      </right>
      <top/>
      <bottom style="hair">
        <color auto="1"/>
      </bottom>
      <diagonal/>
    </border>
    <border>
      <left/>
      <right style="thick">
        <color auto="1"/>
      </right>
      <top/>
      <bottom style="hair">
        <color auto="1"/>
      </bottom>
      <diagonal/>
    </border>
    <border>
      <left style="thick">
        <color auto="1"/>
      </left>
      <right/>
      <top/>
      <bottom style="thick">
        <color auto="1"/>
      </bottom>
      <diagonal/>
    </border>
    <border>
      <left/>
      <right/>
      <top/>
      <bottom style="thick">
        <color auto="1"/>
      </bottom>
      <diagonal/>
    </border>
    <border>
      <left style="thin">
        <color auto="1"/>
      </left>
      <right/>
      <top/>
      <bottom style="thick">
        <color auto="1"/>
      </bottom>
      <diagonal/>
    </border>
    <border>
      <left/>
      <right style="thin">
        <color auto="1"/>
      </right>
      <top/>
      <bottom style="thick">
        <color auto="1"/>
      </bottom>
      <diagonal/>
    </border>
    <border>
      <left/>
      <right style="thick">
        <color auto="1"/>
      </right>
      <top/>
      <bottom style="thick">
        <color auto="1"/>
      </bottom>
      <diagonal/>
    </border>
  </borders>
  <cellStyleXfs count="84">
    <xf numFmtId="0" fontId="0" fillId="0" borderId="0"/>
    <xf numFmtId="0" fontId="2" fillId="0" borderId="0"/>
    <xf numFmtId="0" fontId="2"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3" borderId="0" applyNumberFormat="0" applyBorder="0" applyAlignment="0" applyProtection="0"/>
    <xf numFmtId="0" fontId="8" fillId="16" borderId="1" applyNumberFormat="0" applyAlignment="0" applyProtection="0"/>
    <xf numFmtId="0" fontId="9" fillId="17" borderId="2" applyNumberFormat="0" applyAlignment="0" applyProtection="0"/>
    <xf numFmtId="0" fontId="10" fillId="0" borderId="0" applyFon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3" fontId="10" fillId="0" borderId="0" applyFon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7" borderId="1" applyNumberFormat="0" applyAlignment="0" applyProtection="0"/>
    <xf numFmtId="0" fontId="19" fillId="0" borderId="0" applyNumberFormat="0" applyFill="0" applyBorder="0" applyAlignment="0" applyProtection="0"/>
    <xf numFmtId="0" fontId="20" fillId="0" borderId="6" applyNumberFormat="0" applyFill="0" applyAlignment="0" applyProtection="0"/>
    <xf numFmtId="170" fontId="3" fillId="0" borderId="0" applyFont="0" applyFill="0" applyBorder="0" applyAlignment="0" applyProtection="0"/>
    <xf numFmtId="171" fontId="10" fillId="0" borderId="0" applyFont="0" applyFill="0" applyBorder="0" applyAlignment="0" applyProtection="0"/>
    <xf numFmtId="0" fontId="21" fillId="0" borderId="0"/>
    <xf numFmtId="0" fontId="22" fillId="18" borderId="0" applyNumberFormat="0" applyBorder="0" applyAlignment="0" applyProtection="0"/>
    <xf numFmtId="0" fontId="3" fillId="0" borderId="0"/>
    <xf numFmtId="0" fontId="3" fillId="0" borderId="0"/>
    <xf numFmtId="0" fontId="1" fillId="0" borderId="0"/>
    <xf numFmtId="0" fontId="21" fillId="0" borderId="0"/>
    <xf numFmtId="0" fontId="10" fillId="0" borderId="0"/>
    <xf numFmtId="0" fontId="10" fillId="0" borderId="0"/>
    <xf numFmtId="0" fontId="21" fillId="0" borderId="0"/>
    <xf numFmtId="0" fontId="3" fillId="0" borderId="0"/>
    <xf numFmtId="0" fontId="3" fillId="0" borderId="0"/>
    <xf numFmtId="0" fontId="21" fillId="0" borderId="0"/>
    <xf numFmtId="0" fontId="23" fillId="0" borderId="0"/>
    <xf numFmtId="0" fontId="24" fillId="0" borderId="0"/>
    <xf numFmtId="0" fontId="21" fillId="0" borderId="0"/>
    <xf numFmtId="0" fontId="21" fillId="0" borderId="0"/>
    <xf numFmtId="0" fontId="2" fillId="0" borderId="0"/>
    <xf numFmtId="0" fontId="3" fillId="0" borderId="0"/>
    <xf numFmtId="0" fontId="3" fillId="0" borderId="0"/>
    <xf numFmtId="0" fontId="3" fillId="0" borderId="0"/>
    <xf numFmtId="0" fontId="21" fillId="19" borderId="7" applyNumberFormat="0" applyFont="0" applyAlignment="0" applyProtection="0"/>
    <xf numFmtId="0" fontId="25" fillId="16"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1" fillId="0" borderId="0"/>
    <xf numFmtId="0" fontId="21" fillId="0" borderId="0"/>
    <xf numFmtId="0" fontId="28" fillId="0" borderId="9">
      <alignment horizontal="center"/>
    </xf>
    <xf numFmtId="0" fontId="29" fillId="0" borderId="0" applyNumberFormat="0" applyFill="0" applyBorder="0" applyAlignment="0" applyProtection="0"/>
    <xf numFmtId="2" fontId="10" fillId="0" borderId="0" applyFont="0" applyFill="0" applyBorder="0" applyAlignment="0" applyProtection="0"/>
    <xf numFmtId="0" fontId="30" fillId="0" borderId="0" applyNumberFormat="0" applyFill="0" applyBorder="0" applyAlignment="0" applyProtection="0"/>
    <xf numFmtId="0" fontId="31" fillId="0" borderId="0">
      <alignment vertical="center"/>
    </xf>
    <xf numFmtId="0" fontId="32" fillId="0" borderId="0">
      <alignment vertical="center"/>
    </xf>
  </cellStyleXfs>
  <cellXfs count="161">
    <xf numFmtId="0" fontId="0" fillId="0" borderId="0" xfId="0"/>
    <xf numFmtId="164" fontId="3" fillId="0" borderId="0" xfId="1" applyNumberFormat="1" applyFont="1" applyAlignment="1">
      <alignment horizontal="center"/>
    </xf>
    <xf numFmtId="0" fontId="3" fillId="0" borderId="0" xfId="1" applyFont="1" applyAlignment="1">
      <alignment horizontal="center"/>
    </xf>
    <xf numFmtId="0" fontId="0" fillId="0" borderId="0" xfId="0" applyFont="1"/>
    <xf numFmtId="0" fontId="3" fillId="0" borderId="0" xfId="0" applyFont="1"/>
    <xf numFmtId="164" fontId="3" fillId="0" borderId="0" xfId="0" applyNumberFormat="1" applyFont="1"/>
    <xf numFmtId="164" fontId="3" fillId="0" borderId="0" xfId="0" applyNumberFormat="1" applyFont="1" applyAlignment="1">
      <alignment horizontal="center"/>
    </xf>
    <xf numFmtId="0" fontId="3" fillId="0" borderId="0" xfId="0" applyFont="1" applyAlignment="1">
      <alignment horizontal="center"/>
    </xf>
    <xf numFmtId="0" fontId="0" fillId="0" borderId="0" xfId="1" applyFont="1"/>
    <xf numFmtId="164" fontId="3" fillId="0" borderId="0" xfId="0" applyNumberFormat="1" applyFont="1" applyBorder="1" applyAlignment="1">
      <alignment horizontal="center"/>
    </xf>
    <xf numFmtId="3" fontId="3" fillId="0" borderId="0" xfId="0" applyNumberFormat="1" applyFont="1" applyAlignment="1">
      <alignment horizontal="center"/>
    </xf>
    <xf numFmtId="3" fontId="3" fillId="0" borderId="0" xfId="1" applyNumberFormat="1" applyFont="1" applyAlignment="1">
      <alignment horizontal="center"/>
    </xf>
    <xf numFmtId="165" fontId="3" fillId="0" borderId="0" xfId="0" applyNumberFormat="1" applyFont="1" applyAlignment="1">
      <alignment horizontal="center"/>
    </xf>
    <xf numFmtId="0" fontId="3" fillId="0" borderId="0" xfId="1" applyFont="1" applyFill="1" applyAlignment="1">
      <alignment horizontal="center"/>
    </xf>
    <xf numFmtId="166" fontId="3" fillId="0" borderId="0" xfId="0" applyNumberFormat="1" applyFont="1" applyAlignment="1">
      <alignment horizontal="center"/>
    </xf>
    <xf numFmtId="0" fontId="4" fillId="0" borderId="0" xfId="2" applyFont="1"/>
    <xf numFmtId="167" fontId="4" fillId="0" borderId="0" xfId="2" applyNumberFormat="1" applyFont="1"/>
    <xf numFmtId="165" fontId="4" fillId="0" borderId="0" xfId="2" applyNumberFormat="1" applyFont="1"/>
    <xf numFmtId="168" fontId="3" fillId="0" borderId="0" xfId="0" applyNumberFormat="1" applyFont="1" applyAlignment="1">
      <alignment horizontal="center"/>
    </xf>
    <xf numFmtId="169" fontId="3" fillId="0" borderId="0" xfId="0" applyNumberFormat="1" applyFont="1" applyAlignment="1">
      <alignment horizontal="center"/>
    </xf>
    <xf numFmtId="164" fontId="0" fillId="0" borderId="0" xfId="0" applyNumberFormat="1" applyFont="1"/>
    <xf numFmtId="0" fontId="2" fillId="0" borderId="0" xfId="2" applyFont="1"/>
    <xf numFmtId="0" fontId="3" fillId="0" borderId="0" xfId="2" applyFont="1"/>
    <xf numFmtId="172" fontId="3" fillId="0" borderId="0" xfId="2" applyNumberFormat="1" applyFont="1" applyBorder="1" applyAlignment="1">
      <alignment horizontal="center"/>
    </xf>
    <xf numFmtId="3" fontId="3" fillId="0" borderId="0" xfId="2" applyNumberFormat="1" applyFont="1" applyAlignment="1">
      <alignment horizontal="center"/>
    </xf>
    <xf numFmtId="165" fontId="3" fillId="0" borderId="0" xfId="2" applyNumberFormat="1" applyFont="1" applyAlignment="1">
      <alignment horizontal="center"/>
    </xf>
    <xf numFmtId="0" fontId="3" fillId="0" borderId="0" xfId="2" applyFont="1" applyAlignment="1">
      <alignment horizontal="center"/>
    </xf>
    <xf numFmtId="0" fontId="3" fillId="0" borderId="0" xfId="2" applyFont="1" applyAlignment="1">
      <alignment horizontal="left" indent="1"/>
    </xf>
    <xf numFmtId="164" fontId="3" fillId="0" borderId="0" xfId="2" applyNumberFormat="1" applyFont="1" applyAlignment="1">
      <alignment horizontal="center"/>
    </xf>
    <xf numFmtId="173" fontId="3" fillId="0" borderId="0" xfId="2" applyNumberFormat="1" applyFont="1" applyAlignment="1">
      <alignment horizontal="center"/>
    </xf>
    <xf numFmtId="166" fontId="3" fillId="0" borderId="0" xfId="2" applyNumberFormat="1" applyFont="1" applyAlignment="1">
      <alignment horizontal="center"/>
    </xf>
    <xf numFmtId="3" fontId="4" fillId="0" borderId="0" xfId="2" applyNumberFormat="1" applyFont="1" applyAlignment="1">
      <alignment horizontal="center"/>
    </xf>
    <xf numFmtId="164" fontId="4" fillId="0" borderId="0" xfId="2" applyNumberFormat="1" applyFont="1" applyAlignment="1">
      <alignment horizontal="center"/>
    </xf>
    <xf numFmtId="173" fontId="4" fillId="0" borderId="0" xfId="2" applyNumberFormat="1" applyFont="1" applyAlignment="1">
      <alignment horizontal="center"/>
    </xf>
    <xf numFmtId="165" fontId="4" fillId="0" borderId="0" xfId="2" applyNumberFormat="1" applyFont="1" applyAlignment="1">
      <alignment horizontal="center"/>
    </xf>
    <xf numFmtId="164" fontId="3" fillId="0" borderId="0" xfId="2" applyNumberFormat="1" applyFont="1" applyBorder="1" applyAlignment="1">
      <alignment horizontal="center"/>
    </xf>
    <xf numFmtId="164" fontId="2" fillId="0" borderId="0" xfId="2" applyNumberFormat="1" applyFont="1"/>
    <xf numFmtId="0" fontId="4" fillId="0" borderId="0" xfId="0" applyFont="1"/>
    <xf numFmtId="174" fontId="3" fillId="0" borderId="0" xfId="0" applyNumberFormat="1" applyFont="1" applyAlignment="1">
      <alignment horizontal="center"/>
    </xf>
    <xf numFmtId="0" fontId="3" fillId="0" borderId="0" xfId="0" applyFont="1" applyAlignment="1">
      <alignment horizontal="left"/>
    </xf>
    <xf numFmtId="0" fontId="33" fillId="0" borderId="0" xfId="0" applyFont="1" applyAlignment="1">
      <alignment horizontal="center"/>
    </xf>
    <xf numFmtId="0" fontId="3" fillId="0" borderId="12" xfId="0" applyFont="1" applyBorder="1" applyAlignment="1">
      <alignment horizontal="center" vertical="center" wrapText="1"/>
    </xf>
    <xf numFmtId="174" fontId="3" fillId="0" borderId="12" xfId="0" applyNumberFormat="1" applyFont="1" applyBorder="1" applyAlignment="1">
      <alignment horizontal="left" vertical="center" wrapText="1"/>
    </xf>
    <xf numFmtId="0" fontId="34" fillId="0" borderId="0" xfId="0" applyFont="1" applyAlignment="1">
      <alignment horizontal="center" vertical="center" wrapText="1"/>
    </xf>
    <xf numFmtId="175" fontId="3" fillId="0" borderId="0" xfId="0" applyNumberFormat="1" applyFont="1" applyAlignment="1">
      <alignment horizontal="center"/>
    </xf>
    <xf numFmtId="167" fontId="3" fillId="0" borderId="0" xfId="0" applyNumberFormat="1" applyFont="1" applyAlignment="1">
      <alignment horizontal="center"/>
    </xf>
    <xf numFmtId="176" fontId="3" fillId="0" borderId="0" xfId="0" applyNumberFormat="1" applyFont="1" applyAlignment="1">
      <alignment horizontal="center"/>
    </xf>
    <xf numFmtId="4" fontId="3" fillId="0" borderId="0" xfId="0" applyNumberFormat="1" applyFont="1" applyAlignment="1">
      <alignment horizontal="center"/>
    </xf>
    <xf numFmtId="0" fontId="3" fillId="0" borderId="12" xfId="0" applyFont="1" applyBorder="1" applyAlignment="1">
      <alignment horizontal="center"/>
    </xf>
    <xf numFmtId="3" fontId="3" fillId="0" borderId="12" xfId="0" applyNumberFormat="1" applyFont="1" applyBorder="1" applyAlignment="1">
      <alignment horizontal="center"/>
    </xf>
    <xf numFmtId="174" fontId="3" fillId="0" borderId="12" xfId="0" applyNumberFormat="1" applyFont="1" applyBorder="1" applyAlignment="1">
      <alignment horizontal="center"/>
    </xf>
    <xf numFmtId="174" fontId="3" fillId="0" borderId="13" xfId="0" applyNumberFormat="1" applyFont="1" applyBorder="1" applyAlignment="1">
      <alignment horizontal="center"/>
    </xf>
    <xf numFmtId="0" fontId="3" fillId="0" borderId="12" xfId="0" applyFont="1" applyBorder="1" applyAlignment="1">
      <alignment horizontal="left"/>
    </xf>
    <xf numFmtId="0" fontId="3" fillId="0" borderId="0" xfId="0" applyFont="1" applyBorder="1"/>
    <xf numFmtId="174" fontId="33" fillId="0" borderId="0" xfId="0" applyNumberFormat="1" applyFont="1" applyAlignment="1">
      <alignment horizontal="center"/>
    </xf>
    <xf numFmtId="0" fontId="33" fillId="0" borderId="0" xfId="0" applyFont="1" applyAlignment="1">
      <alignment horizontal="left"/>
    </xf>
    <xf numFmtId="177" fontId="33" fillId="0" borderId="0" xfId="0" applyNumberFormat="1" applyFont="1"/>
    <xf numFmtId="178" fontId="33" fillId="0" borderId="0" xfId="0" applyNumberFormat="1" applyFont="1" applyFill="1" applyAlignment="1">
      <alignment horizontal="center"/>
    </xf>
    <xf numFmtId="164" fontId="33" fillId="0" borderId="0" xfId="0" applyNumberFormat="1" applyFont="1" applyFill="1" applyBorder="1" applyAlignment="1">
      <alignment horizontal="center"/>
    </xf>
    <xf numFmtId="164" fontId="33" fillId="0" borderId="0" xfId="0" applyNumberFormat="1" applyFont="1" applyFill="1" applyAlignment="1">
      <alignment horizontal="center"/>
    </xf>
    <xf numFmtId="164" fontId="33" fillId="0" borderId="0" xfId="0" applyNumberFormat="1" applyFont="1" applyFill="1"/>
    <xf numFmtId="164" fontId="33" fillId="0" borderId="0" xfId="0" applyNumberFormat="1" applyFont="1" applyBorder="1"/>
    <xf numFmtId="164" fontId="33" fillId="0" borderId="0" xfId="0" applyNumberFormat="1" applyFont="1"/>
    <xf numFmtId="177" fontId="3" fillId="0" borderId="14" xfId="0" applyNumberFormat="1" applyFont="1" applyBorder="1"/>
    <xf numFmtId="178" fontId="3" fillId="0" borderId="16" xfId="0" applyNumberFormat="1" applyFont="1" applyBorder="1" applyAlignment="1">
      <alignment horizontal="center" wrapText="1"/>
    </xf>
    <xf numFmtId="164" fontId="34" fillId="0" borderId="0" xfId="0" applyNumberFormat="1" applyFont="1" applyFill="1" applyAlignment="1">
      <alignment wrapText="1"/>
    </xf>
    <xf numFmtId="164" fontId="33" fillId="0" borderId="0" xfId="0" applyNumberFormat="1" applyFont="1" applyAlignment="1">
      <alignment horizontal="center" wrapText="1"/>
    </xf>
    <xf numFmtId="177" fontId="3" fillId="0" borderId="18" xfId="0" applyNumberFormat="1" applyFont="1" applyBorder="1" applyAlignment="1">
      <alignment horizontal="center"/>
    </xf>
    <xf numFmtId="164" fontId="3" fillId="0" borderId="11" xfId="0" applyNumberFormat="1" applyFont="1" applyFill="1" applyBorder="1" applyAlignment="1">
      <alignment horizontal="center" vertical="center" wrapText="1"/>
    </xf>
    <xf numFmtId="164" fontId="34" fillId="0" borderId="0" xfId="0" applyNumberFormat="1" applyFont="1" applyBorder="1" applyAlignment="1">
      <alignment wrapText="1"/>
    </xf>
    <xf numFmtId="164" fontId="34" fillId="0" borderId="0" xfId="0" applyNumberFormat="1" applyFont="1" applyAlignment="1">
      <alignment wrapText="1"/>
    </xf>
    <xf numFmtId="177" fontId="3" fillId="0" borderId="22" xfId="0" applyNumberFormat="1" applyFont="1" applyBorder="1" applyAlignment="1">
      <alignment vertical="center" wrapText="1"/>
    </xf>
    <xf numFmtId="164" fontId="3" fillId="0" borderId="12" xfId="0" applyNumberFormat="1" applyFont="1" applyFill="1" applyBorder="1" applyAlignment="1">
      <alignment horizontal="center" vertical="center" wrapText="1"/>
    </xf>
    <xf numFmtId="177" fontId="3" fillId="0" borderId="26" xfId="0" applyNumberFormat="1" applyFont="1" applyBorder="1" applyAlignment="1">
      <alignment vertical="center" wrapText="1"/>
    </xf>
    <xf numFmtId="164" fontId="3" fillId="0" borderId="13" xfId="0" applyNumberFormat="1" applyFont="1" applyFill="1" applyBorder="1" applyAlignment="1">
      <alignment horizontal="center" vertical="center" wrapText="1"/>
    </xf>
    <xf numFmtId="164" fontId="3" fillId="0" borderId="27" xfId="0" applyNumberFormat="1" applyFont="1" applyFill="1" applyBorder="1" applyAlignment="1">
      <alignment horizontal="center" vertical="center" wrapText="1"/>
    </xf>
    <xf numFmtId="164" fontId="3" fillId="0" borderId="28" xfId="0" applyNumberFormat="1" applyFont="1" applyFill="1" applyBorder="1" applyAlignment="1">
      <alignment horizontal="center" vertical="center" wrapText="1"/>
    </xf>
    <xf numFmtId="164" fontId="3" fillId="0" borderId="16" xfId="0" applyNumberFormat="1" applyFont="1" applyFill="1" applyBorder="1" applyAlignment="1">
      <alignment horizontal="center" vertical="center" wrapText="1"/>
    </xf>
    <xf numFmtId="164" fontId="3" fillId="0" borderId="10" xfId="0" applyNumberFormat="1" applyFont="1" applyFill="1" applyBorder="1" applyAlignment="1">
      <alignment horizontal="center" vertical="center" wrapText="1"/>
    </xf>
    <xf numFmtId="164" fontId="3" fillId="0" borderId="17" xfId="0" applyNumberFormat="1" applyFont="1" applyFill="1" applyBorder="1" applyAlignment="1">
      <alignment horizontal="center" vertical="center" wrapText="1"/>
    </xf>
    <xf numFmtId="177" fontId="3" fillId="0" borderId="18" xfId="0" applyNumberFormat="1" applyFont="1" applyBorder="1"/>
    <xf numFmtId="178" fontId="3" fillId="0" borderId="0" xfId="0" applyNumberFormat="1" applyFont="1" applyFill="1" applyBorder="1" applyAlignment="1">
      <alignment horizontal="center" wrapText="1"/>
    </xf>
    <xf numFmtId="178" fontId="3" fillId="0" borderId="9" xfId="0" applyNumberFormat="1" applyFont="1" applyFill="1" applyBorder="1" applyAlignment="1">
      <alignment horizontal="center" wrapText="1"/>
    </xf>
    <xf numFmtId="178" fontId="3" fillId="0" borderId="29" xfId="0" applyNumberFormat="1" applyFont="1" applyFill="1" applyBorder="1" applyAlignment="1">
      <alignment horizontal="center" wrapText="1"/>
    </xf>
    <xf numFmtId="164" fontId="3" fillId="0" borderId="9" xfId="0" applyNumberFormat="1" applyFont="1" applyFill="1" applyBorder="1" applyAlignment="1">
      <alignment horizontal="center" wrapText="1"/>
    </xf>
    <xf numFmtId="164" fontId="3" fillId="0" borderId="0" xfId="0" applyNumberFormat="1" applyFont="1" applyFill="1" applyBorder="1" applyAlignment="1">
      <alignment horizontal="center" wrapText="1"/>
    </xf>
    <xf numFmtId="164" fontId="3" fillId="0" borderId="29" xfId="0" applyNumberFormat="1" applyFont="1" applyFill="1" applyBorder="1" applyAlignment="1">
      <alignment horizontal="center" wrapText="1"/>
    </xf>
    <xf numFmtId="164" fontId="3" fillId="0" borderId="21" xfId="0" applyNumberFormat="1" applyFont="1" applyFill="1" applyBorder="1" applyAlignment="1">
      <alignment horizontal="center" wrapText="1"/>
    </xf>
    <xf numFmtId="177" fontId="3" fillId="0" borderId="30" xfId="0" applyNumberFormat="1" applyFont="1" applyBorder="1"/>
    <xf numFmtId="178" fontId="3" fillId="0" borderId="31" xfId="0" applyNumberFormat="1" applyFont="1" applyFill="1" applyBorder="1" applyAlignment="1">
      <alignment horizontal="center" wrapText="1"/>
    </xf>
    <xf numFmtId="178" fontId="3" fillId="0" borderId="32" xfId="0" applyNumberFormat="1" applyFont="1" applyFill="1" applyBorder="1" applyAlignment="1">
      <alignment horizontal="center" wrapText="1"/>
    </xf>
    <xf numFmtId="178" fontId="3" fillId="0" borderId="33" xfId="0" applyNumberFormat="1" applyFont="1" applyFill="1" applyBorder="1" applyAlignment="1">
      <alignment horizontal="center" wrapText="1"/>
    </xf>
    <xf numFmtId="164" fontId="3" fillId="0" borderId="32" xfId="0" applyNumberFormat="1" applyFont="1" applyFill="1" applyBorder="1" applyAlignment="1">
      <alignment horizontal="center" wrapText="1"/>
    </xf>
    <xf numFmtId="164" fontId="3" fillId="0" borderId="31" xfId="0" applyNumberFormat="1" applyFont="1" applyFill="1" applyBorder="1" applyAlignment="1">
      <alignment horizontal="center" wrapText="1"/>
    </xf>
    <xf numFmtId="164" fontId="3" fillId="0" borderId="33" xfId="0" applyNumberFormat="1" applyFont="1" applyFill="1" applyBorder="1" applyAlignment="1">
      <alignment horizontal="center" wrapText="1"/>
    </xf>
    <xf numFmtId="164" fontId="3" fillId="0" borderId="34" xfId="0" applyNumberFormat="1" applyFont="1" applyFill="1" applyBorder="1" applyAlignment="1">
      <alignment horizontal="center" wrapText="1"/>
    </xf>
    <xf numFmtId="178" fontId="3" fillId="0" borderId="0" xfId="0" applyNumberFormat="1" applyFont="1" applyFill="1" applyBorder="1" applyAlignment="1">
      <alignment horizontal="center"/>
    </xf>
    <xf numFmtId="178" fontId="3" fillId="0" borderId="9" xfId="0" applyNumberFormat="1" applyFont="1" applyFill="1" applyBorder="1" applyAlignment="1">
      <alignment horizontal="center"/>
    </xf>
    <xf numFmtId="178" fontId="3" fillId="0" borderId="29" xfId="0" applyNumberFormat="1" applyFont="1" applyFill="1" applyBorder="1" applyAlignment="1">
      <alignment horizontal="center"/>
    </xf>
    <xf numFmtId="164" fontId="3" fillId="0" borderId="9" xfId="0" applyNumberFormat="1" applyFont="1" applyFill="1" applyBorder="1" applyAlignment="1">
      <alignment horizontal="center"/>
    </xf>
    <xf numFmtId="164" fontId="3" fillId="0" borderId="0" xfId="0" applyNumberFormat="1" applyFont="1" applyFill="1" applyBorder="1" applyAlignment="1">
      <alignment horizontal="center"/>
    </xf>
    <xf numFmtId="164" fontId="3" fillId="0" borderId="21" xfId="0" applyNumberFormat="1" applyFont="1" applyFill="1" applyBorder="1" applyAlignment="1">
      <alignment horizontal="center"/>
    </xf>
    <xf numFmtId="164" fontId="3" fillId="0" borderId="29" xfId="0" applyNumberFormat="1" applyFont="1" applyFill="1" applyBorder="1" applyAlignment="1">
      <alignment horizontal="center"/>
    </xf>
    <xf numFmtId="179" fontId="33" fillId="0" borderId="0" xfId="0" applyNumberFormat="1" applyFont="1"/>
    <xf numFmtId="178" fontId="3" fillId="0" borderId="31" xfId="0" applyNumberFormat="1" applyFont="1" applyFill="1" applyBorder="1" applyAlignment="1">
      <alignment horizontal="center"/>
    </xf>
    <xf numFmtId="178" fontId="3" fillId="0" borderId="32" xfId="0" applyNumberFormat="1" applyFont="1" applyFill="1" applyBorder="1" applyAlignment="1">
      <alignment horizontal="center"/>
    </xf>
    <xf numFmtId="178" fontId="3" fillId="0" borderId="33" xfId="0" applyNumberFormat="1" applyFont="1" applyFill="1" applyBorder="1" applyAlignment="1">
      <alignment horizontal="center"/>
    </xf>
    <xf numFmtId="164" fontId="3" fillId="0" borderId="32" xfId="0" applyNumberFormat="1" applyFont="1" applyFill="1" applyBorder="1" applyAlignment="1">
      <alignment horizontal="center"/>
    </xf>
    <xf numFmtId="164" fontId="3" fillId="0" borderId="31" xfId="0" applyNumberFormat="1" applyFont="1" applyFill="1" applyBorder="1" applyAlignment="1">
      <alignment horizontal="center"/>
    </xf>
    <xf numFmtId="164" fontId="3" fillId="0" borderId="33" xfId="0" applyNumberFormat="1" applyFont="1" applyFill="1" applyBorder="1" applyAlignment="1">
      <alignment horizontal="center"/>
    </xf>
    <xf numFmtId="164" fontId="3" fillId="0" borderId="34" xfId="0" applyNumberFormat="1" applyFont="1" applyFill="1" applyBorder="1" applyAlignment="1">
      <alignment horizontal="center"/>
    </xf>
    <xf numFmtId="178" fontId="4" fillId="0" borderId="31" xfId="0" applyNumberFormat="1" applyFont="1" applyFill="1" applyBorder="1" applyAlignment="1">
      <alignment horizontal="center"/>
    </xf>
    <xf numFmtId="178" fontId="4" fillId="0" borderId="33" xfId="0" applyNumberFormat="1" applyFont="1" applyFill="1" applyBorder="1" applyAlignment="1">
      <alignment horizontal="center"/>
    </xf>
    <xf numFmtId="164" fontId="4" fillId="0" borderId="33" xfId="0" applyNumberFormat="1" applyFont="1" applyFill="1" applyBorder="1" applyAlignment="1">
      <alignment horizontal="center"/>
    </xf>
    <xf numFmtId="164" fontId="33" fillId="0" borderId="0" xfId="0" applyNumberFormat="1" applyFont="1" applyFill="1" applyBorder="1"/>
    <xf numFmtId="177" fontId="3" fillId="0" borderId="0" xfId="0" applyNumberFormat="1" applyFont="1" applyBorder="1"/>
    <xf numFmtId="178" fontId="4" fillId="0" borderId="0" xfId="0" applyNumberFormat="1" applyFont="1" applyFill="1" applyBorder="1" applyAlignment="1">
      <alignment horizontal="center"/>
    </xf>
    <xf numFmtId="178" fontId="4" fillId="0" borderId="29" xfId="0" applyNumberFormat="1" applyFont="1" applyFill="1" applyBorder="1" applyAlignment="1">
      <alignment horizontal="center"/>
    </xf>
    <xf numFmtId="164" fontId="4" fillId="0" borderId="29" xfId="0" applyNumberFormat="1" applyFont="1" applyFill="1" applyBorder="1" applyAlignment="1">
      <alignment horizontal="center"/>
    </xf>
    <xf numFmtId="177" fontId="3" fillId="0" borderId="35" xfId="0" applyNumberFormat="1" applyFont="1" applyBorder="1"/>
    <xf numFmtId="178" fontId="3" fillId="0" borderId="36" xfId="0" applyNumberFormat="1" applyFont="1" applyFill="1" applyBorder="1" applyAlignment="1">
      <alignment horizontal="center"/>
    </xf>
    <xf numFmtId="178" fontId="3" fillId="0" borderId="37" xfId="0" applyNumberFormat="1" applyFont="1" applyFill="1" applyBorder="1" applyAlignment="1">
      <alignment horizontal="center"/>
    </xf>
    <xf numFmtId="178" fontId="3" fillId="0" borderId="38" xfId="0" applyNumberFormat="1" applyFont="1" applyFill="1" applyBorder="1" applyAlignment="1">
      <alignment horizontal="center"/>
    </xf>
    <xf numFmtId="164" fontId="3" fillId="0" borderId="37" xfId="0" applyNumberFormat="1" applyFont="1" applyFill="1" applyBorder="1" applyAlignment="1">
      <alignment horizontal="center"/>
    </xf>
    <xf numFmtId="164" fontId="3" fillId="0" borderId="36" xfId="0" applyNumberFormat="1" applyFont="1" applyFill="1" applyBorder="1" applyAlignment="1">
      <alignment horizontal="center"/>
    </xf>
    <xf numFmtId="164" fontId="3" fillId="0" borderId="38" xfId="0" applyNumberFormat="1" applyFont="1" applyFill="1" applyBorder="1" applyAlignment="1">
      <alignment horizontal="center"/>
    </xf>
    <xf numFmtId="164" fontId="3" fillId="0" borderId="39" xfId="0" applyNumberFormat="1" applyFont="1" applyFill="1" applyBorder="1" applyAlignment="1">
      <alignment horizontal="center"/>
    </xf>
    <xf numFmtId="177" fontId="3" fillId="0" borderId="0" xfId="0" applyNumberFormat="1" applyFont="1"/>
    <xf numFmtId="178" fontId="3" fillId="0" borderId="0" xfId="0" applyNumberFormat="1" applyFont="1" applyFill="1" applyAlignment="1">
      <alignment horizontal="center"/>
    </xf>
    <xf numFmtId="164" fontId="3" fillId="0" borderId="0" xfId="0" applyNumberFormat="1" applyFont="1" applyFill="1" applyAlignment="1">
      <alignment horizontal="center"/>
    </xf>
    <xf numFmtId="180" fontId="4" fillId="0" borderId="0" xfId="2" applyNumberFormat="1" applyFont="1" applyAlignment="1">
      <alignment horizontal="center"/>
    </xf>
    <xf numFmtId="180" fontId="3" fillId="0" borderId="0" xfId="2" applyNumberFormat="1" applyFont="1" applyAlignment="1">
      <alignment horizontal="center"/>
    </xf>
    <xf numFmtId="181" fontId="3" fillId="0" borderId="0" xfId="2" applyNumberFormat="1" applyFont="1" applyAlignment="1">
      <alignment horizontal="center"/>
    </xf>
    <xf numFmtId="180" fontId="3" fillId="0" borderId="0" xfId="0" applyNumberFormat="1" applyFont="1" applyAlignment="1">
      <alignment horizontal="center"/>
    </xf>
    <xf numFmtId="164" fontId="4" fillId="0" borderId="0" xfId="0" applyNumberFormat="1" applyFont="1" applyAlignment="1">
      <alignment horizontal="center"/>
    </xf>
    <xf numFmtId="180" fontId="4" fillId="0" borderId="0" xfId="0" applyNumberFormat="1" applyFont="1" applyAlignment="1">
      <alignment horizontal="center"/>
    </xf>
    <xf numFmtId="165" fontId="4" fillId="0" borderId="0" xfId="0" applyNumberFormat="1" applyFont="1" applyAlignment="1">
      <alignment horizontal="center"/>
    </xf>
    <xf numFmtId="3" fontId="4" fillId="0" borderId="0" xfId="0" applyNumberFormat="1" applyFont="1" applyAlignment="1">
      <alignment horizontal="center"/>
    </xf>
    <xf numFmtId="0" fontId="4" fillId="0" borderId="10" xfId="0" applyFont="1" applyBorder="1" applyAlignment="1">
      <alignment horizontal="center" vertical="center"/>
    </xf>
    <xf numFmtId="0" fontId="3" fillId="0" borderId="0" xfId="0" applyFont="1" applyAlignment="1">
      <alignment horizontal="center" vertical="center"/>
    </xf>
    <xf numFmtId="0" fontId="3" fillId="0" borderId="1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2" xfId="0" applyFont="1" applyBorder="1" applyAlignment="1">
      <alignment horizontal="center" vertical="center" wrapText="1"/>
    </xf>
    <xf numFmtId="174" fontId="3" fillId="0" borderId="11" xfId="0" applyNumberFormat="1" applyFont="1" applyBorder="1" applyAlignment="1">
      <alignment horizontal="center" vertical="center" wrapText="1"/>
    </xf>
    <xf numFmtId="174" fontId="3" fillId="0" borderId="0" xfId="0" applyNumberFormat="1" applyFont="1" applyBorder="1" applyAlignment="1">
      <alignment horizontal="center" vertical="center" wrapText="1"/>
    </xf>
    <xf numFmtId="174" fontId="3" fillId="0" borderId="12" xfId="0" applyNumberFormat="1" applyFont="1" applyBorder="1" applyAlignment="1">
      <alignment horizontal="center" vertical="center" wrapText="1"/>
    </xf>
    <xf numFmtId="174" fontId="3" fillId="0" borderId="0" xfId="0" applyNumberFormat="1" applyFont="1" applyAlignment="1">
      <alignment horizontal="center" vertical="center"/>
    </xf>
    <xf numFmtId="174" fontId="3" fillId="0" borderId="0" xfId="0" applyNumberFormat="1" applyFont="1" applyAlignment="1">
      <alignment horizontal="center" vertical="center" wrapText="1"/>
    </xf>
    <xf numFmtId="178" fontId="35" fillId="0" borderId="14" xfId="0" applyNumberFormat="1" applyFont="1" applyFill="1" applyBorder="1" applyAlignment="1">
      <alignment horizontal="center" vertical="center"/>
    </xf>
    <xf numFmtId="178" fontId="35" fillId="0" borderId="15" xfId="0" applyNumberFormat="1" applyFont="1" applyFill="1" applyBorder="1" applyAlignment="1">
      <alignment horizontal="center" vertical="center"/>
    </xf>
    <xf numFmtId="178" fontId="35" fillId="0" borderId="16" xfId="0" applyNumberFormat="1" applyFont="1" applyFill="1" applyBorder="1" applyAlignment="1">
      <alignment horizontal="center" vertical="center"/>
    </xf>
    <xf numFmtId="178" fontId="35" fillId="0" borderId="17" xfId="0" applyNumberFormat="1" applyFont="1" applyFill="1" applyBorder="1" applyAlignment="1">
      <alignment horizontal="center" vertical="center"/>
    </xf>
    <xf numFmtId="164" fontId="3" fillId="0" borderId="11" xfId="0" applyNumberFormat="1" applyFont="1" applyFill="1" applyBorder="1" applyAlignment="1">
      <alignment horizontal="center" vertical="center" wrapText="1"/>
    </xf>
    <xf numFmtId="164" fontId="3" fillId="0" borderId="19" xfId="0" applyNumberFormat="1" applyFont="1" applyFill="1" applyBorder="1" applyAlignment="1">
      <alignment horizontal="center" vertical="center" wrapText="1"/>
    </xf>
    <xf numFmtId="164" fontId="3" fillId="0" borderId="12" xfId="0" applyNumberFormat="1" applyFont="1" applyFill="1" applyBorder="1" applyAlignment="1">
      <alignment horizontal="center" vertical="center" wrapText="1"/>
    </xf>
    <xf numFmtId="164" fontId="3" fillId="0" borderId="23" xfId="0" applyNumberFormat="1" applyFont="1" applyFill="1" applyBorder="1" applyAlignment="1">
      <alignment horizontal="center" vertical="center" wrapText="1"/>
    </xf>
    <xf numFmtId="164" fontId="3" fillId="0" borderId="20" xfId="0" applyNumberFormat="1" applyFont="1" applyFill="1" applyBorder="1" applyAlignment="1">
      <alignment horizontal="center" vertical="center" wrapText="1"/>
    </xf>
    <xf numFmtId="164" fontId="3" fillId="0" borderId="24" xfId="0" applyNumberFormat="1" applyFont="1" applyFill="1" applyBorder="1" applyAlignment="1">
      <alignment horizontal="center" vertical="center" wrapText="1"/>
    </xf>
    <xf numFmtId="164" fontId="3" fillId="0" borderId="0" xfId="0" applyNumberFormat="1" applyFont="1" applyFill="1" applyBorder="1" applyAlignment="1">
      <alignment horizontal="center" vertical="center" wrapText="1"/>
    </xf>
    <xf numFmtId="164" fontId="3" fillId="0" borderId="21" xfId="0" applyNumberFormat="1" applyFont="1" applyFill="1" applyBorder="1" applyAlignment="1">
      <alignment horizontal="center" vertical="center" wrapText="1"/>
    </xf>
    <xf numFmtId="164" fontId="3" fillId="0" borderId="25" xfId="0" applyNumberFormat="1" applyFont="1" applyFill="1" applyBorder="1" applyAlignment="1">
      <alignment horizontal="center" vertical="center" wrapText="1"/>
    </xf>
  </cellXfs>
  <cellStyles count="84">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Bad" xfId="21"/>
    <cellStyle name="Calculation" xfId="22"/>
    <cellStyle name="Check Cell" xfId="23"/>
    <cellStyle name="Date" xfId="24"/>
    <cellStyle name="En-tête 1" xfId="25"/>
    <cellStyle name="En-tête 2" xfId="26"/>
    <cellStyle name="Explanatory Text" xfId="27"/>
    <cellStyle name="Financier0" xfId="28"/>
    <cellStyle name="Good" xfId="29"/>
    <cellStyle name="Heading 1" xfId="30"/>
    <cellStyle name="Heading 2" xfId="31"/>
    <cellStyle name="Heading 3" xfId="32"/>
    <cellStyle name="Heading 4" xfId="33"/>
    <cellStyle name="Input" xfId="34"/>
    <cellStyle name="Lien hypertexte 2" xfId="35"/>
    <cellStyle name="Linked Cell" xfId="36"/>
    <cellStyle name="Milliers 2" xfId="37"/>
    <cellStyle name="Monétaire0" xfId="38"/>
    <cellStyle name="Motif" xfId="39"/>
    <cellStyle name="Neutral" xfId="40"/>
    <cellStyle name="Normal" xfId="0" builtinId="0"/>
    <cellStyle name="Normal 10" xfId="41"/>
    <cellStyle name="Normal 11" xfId="42"/>
    <cellStyle name="Normal 12" xfId="43"/>
    <cellStyle name="Normal 2" xfId="44"/>
    <cellStyle name="Normal 2 2" xfId="45"/>
    <cellStyle name="Normal 2 2 2" xfId="46"/>
    <cellStyle name="Normal 2 3" xfId="47"/>
    <cellStyle name="Normal 2 4" xfId="48"/>
    <cellStyle name="Normal 2 4 2" xfId="49"/>
    <cellStyle name="Normal 2_AccumulationEquation" xfId="50"/>
    <cellStyle name="Normal 3" xfId="51"/>
    <cellStyle name="Normal 3 2" xfId="52"/>
    <cellStyle name="Normal 4" xfId="53"/>
    <cellStyle name="Normal 4 2" xfId="1"/>
    <cellStyle name="Normal 5" xfId="54"/>
    <cellStyle name="Normal 6" xfId="55"/>
    <cellStyle name="Normal 7" xfId="56"/>
    <cellStyle name="Normal 8" xfId="57"/>
    <cellStyle name="Normal 9" xfId="58"/>
    <cellStyle name="Note" xfId="59"/>
    <cellStyle name="Output" xfId="60"/>
    <cellStyle name="Percent 2" xfId="61"/>
    <cellStyle name="Percent 2 2" xfId="62"/>
    <cellStyle name="Pourcentage 10" xfId="63"/>
    <cellStyle name="Pourcentage 2" xfId="64"/>
    <cellStyle name="Pourcentage 2 2" xfId="65"/>
    <cellStyle name="Pourcentage 3" xfId="66"/>
    <cellStyle name="Pourcentage 3 2" xfId="67"/>
    <cellStyle name="Pourcentage 4" xfId="68"/>
    <cellStyle name="Pourcentage 5" xfId="69"/>
    <cellStyle name="Pourcentage 5 2" xfId="70"/>
    <cellStyle name="Pourcentage 6" xfId="71"/>
    <cellStyle name="Pourcentage 6 2" xfId="72"/>
    <cellStyle name="Pourcentage 7" xfId="73"/>
    <cellStyle name="Pourcentage 8" xfId="74"/>
    <cellStyle name="Pourcentage 9" xfId="75"/>
    <cellStyle name="Standard 11" xfId="76"/>
    <cellStyle name="Standard_2 + 3" xfId="77"/>
    <cellStyle name="style_col_headings" xfId="78"/>
    <cellStyle name="Title" xfId="79"/>
    <cellStyle name="Virgule fixe" xfId="80"/>
    <cellStyle name="Warning Text" xfId="81"/>
    <cellStyle name="常规 2" xfId="82"/>
    <cellStyle name="常规 3" xfId="2"/>
    <cellStyle name="常规 4" xfId="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WealthTabulations2002Varian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ealthTabulations2012Varia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2002100"/>
      <sheetName val="2002110"/>
      <sheetName val="2002111"/>
      <sheetName val="2002112"/>
      <sheetName val="2002113"/>
      <sheetName val="2002114"/>
      <sheetName val="2002115"/>
      <sheetName val="2002116"/>
      <sheetName val="2002117"/>
      <sheetName val="2002118"/>
      <sheetName val="2002119"/>
      <sheetName val="2002120"/>
      <sheetName val="2002200"/>
      <sheetName val="HurunRichlists"/>
      <sheetName val="T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0">
          <cell r="J10">
            <v>0.99999944919320705</v>
          </cell>
          <cell r="K10">
            <v>0.31471599999999988</v>
          </cell>
          <cell r="L10">
            <v>0.14079999999999998</v>
          </cell>
        </row>
      </sheetData>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
      <sheetName val="2012100 "/>
      <sheetName val="2012110"/>
      <sheetName val="2012111"/>
      <sheetName val="2012112"/>
      <sheetName val="2012113"/>
      <sheetName val="2012114"/>
      <sheetName val="2012115"/>
      <sheetName val="2012116"/>
      <sheetName val="2012117"/>
      <sheetName val="2012118"/>
      <sheetName val="2012119"/>
      <sheetName val="2012120"/>
      <sheetName val="2012200"/>
      <sheetName val="2012210"/>
      <sheetName val="2012211"/>
      <sheetName val="2012212"/>
      <sheetName val="2012213"/>
      <sheetName val="2012214"/>
      <sheetName val="2012215"/>
      <sheetName val="2012216"/>
      <sheetName val="2012217"/>
      <sheetName val="2012218"/>
      <sheetName val="2012219"/>
      <sheetName val="2012220"/>
      <sheetName val="2012221"/>
      <sheetName val="2012222"/>
      <sheetName val="2012223"/>
      <sheetName val="HurunRichlists"/>
      <sheetName val="T0"/>
    </sheetNames>
    <sheetDataSet>
      <sheetData sheetId="0">
        <row r="13">
          <cell r="A13">
            <v>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9">
          <cell r="J19">
            <v>0.9999951304432787</v>
          </cell>
        </row>
        <row r="20">
          <cell r="J20">
            <v>0.99999508711233742</v>
          </cell>
          <cell r="K20">
            <v>1.0767578124999999</v>
          </cell>
          <cell r="L20">
            <v>0.36</v>
          </cell>
        </row>
        <row r="21">
          <cell r="J21">
            <v>0.99999517492625944</v>
          </cell>
        </row>
        <row r="22">
          <cell r="J22">
            <v>0.99999402468710907</v>
          </cell>
        </row>
        <row r="23">
          <cell r="J23">
            <v>0.99999118512063689</v>
          </cell>
        </row>
      </sheetData>
      <sheetData sheetId="29"/>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abSelected="1" workbookViewId="0"/>
  </sheetViews>
  <sheetFormatPr baseColWidth="10" defaultRowHeight="14.4"/>
  <cols>
    <col min="1" max="1" width="14.77734375" customWidth="1"/>
  </cols>
  <sheetData>
    <row r="1" spans="1:5" ht="15.6">
      <c r="A1" s="4" t="s">
        <v>71</v>
      </c>
      <c r="B1" s="37" t="s">
        <v>70</v>
      </c>
      <c r="C1" s="4"/>
      <c r="D1" s="4"/>
      <c r="E1" s="4"/>
    </row>
    <row r="2" spans="1:5" ht="15.6">
      <c r="A2" s="4"/>
      <c r="B2" s="4"/>
      <c r="C2" s="4"/>
      <c r="D2" s="4"/>
      <c r="E2" s="4"/>
    </row>
    <row r="3" spans="1:5" ht="15.6">
      <c r="A3" s="4" t="s">
        <v>24</v>
      </c>
      <c r="B3" s="4"/>
      <c r="C3" s="4"/>
      <c r="D3" s="4"/>
      <c r="E3" s="4"/>
    </row>
    <row r="4" spans="1:5" ht="15.6">
      <c r="A4" s="4"/>
      <c r="B4" s="4"/>
      <c r="C4" s="4"/>
      <c r="D4" s="4"/>
      <c r="E4" s="4"/>
    </row>
    <row r="5" spans="1:5" ht="15.6">
      <c r="A5" s="4" t="s">
        <v>69</v>
      </c>
    </row>
    <row r="6" spans="1:5" ht="15.6">
      <c r="A6" s="4" t="s">
        <v>68</v>
      </c>
    </row>
    <row r="8" spans="1:5" ht="15.6">
      <c r="A8" s="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zoomScale="120" zoomScaleNormal="120" workbookViewId="0"/>
  </sheetViews>
  <sheetFormatPr baseColWidth="10" defaultColWidth="11" defaultRowHeight="15.6"/>
  <cols>
    <col min="1" max="1" width="20.77734375" style="20" bestFit="1" customWidth="1"/>
    <col min="2" max="2" width="12.44140625" style="3" customWidth="1"/>
    <col min="3" max="3" width="15.33203125" style="3" customWidth="1"/>
    <col min="4" max="4" width="12.44140625" style="3" customWidth="1"/>
    <col min="5" max="5" width="15.33203125" style="3" customWidth="1"/>
    <col min="6" max="6" width="5.77734375" style="3" customWidth="1"/>
    <col min="7" max="7" width="12.77734375" style="4" customWidth="1"/>
    <col min="8" max="8" width="12.77734375" style="5" customWidth="1"/>
    <col min="9" max="9" width="12.77734375" style="3" customWidth="1"/>
    <col min="10" max="10" width="16" style="3" customWidth="1"/>
    <col min="11" max="16384" width="11" style="3"/>
  </cols>
  <sheetData>
    <row r="1" spans="1:10">
      <c r="A1" s="1" t="s">
        <v>0</v>
      </c>
      <c r="B1" s="2">
        <v>1995</v>
      </c>
      <c r="C1" s="2"/>
      <c r="D1" s="8"/>
      <c r="G1" s="3"/>
      <c r="H1" s="3"/>
      <c r="J1" s="4"/>
    </row>
    <row r="2" spans="1:10">
      <c r="A2" s="1" t="s">
        <v>1</v>
      </c>
      <c r="B2" s="2" t="s">
        <v>2</v>
      </c>
      <c r="C2" s="2"/>
      <c r="D2" s="8"/>
      <c r="G2" s="4" t="s">
        <v>3</v>
      </c>
      <c r="H2" s="9"/>
      <c r="I2" s="10">
        <f>SUMPRODUCT(H5:H13,I5:I13)</f>
        <v>15595.668188491903</v>
      </c>
      <c r="J2" s="4"/>
    </row>
    <row r="3" spans="1:10">
      <c r="A3" s="1" t="s">
        <v>5</v>
      </c>
      <c r="B3" s="11">
        <f>E5</f>
        <v>17107.287114997995</v>
      </c>
      <c r="C3" s="11"/>
      <c r="D3" s="2"/>
      <c r="G3" s="4" t="s">
        <v>67</v>
      </c>
      <c r="J3" s="12"/>
    </row>
    <row r="4" spans="1:10" ht="15.75" customHeight="1">
      <c r="A4" s="1" t="s">
        <v>7</v>
      </c>
      <c r="B4" s="2" t="s">
        <v>8</v>
      </c>
      <c r="C4" s="13" t="s">
        <v>9</v>
      </c>
      <c r="D4" s="2" t="s">
        <v>10</v>
      </c>
      <c r="E4" s="13" t="s">
        <v>11</v>
      </c>
      <c r="G4" s="7" t="s">
        <v>8</v>
      </c>
      <c r="H4" s="6" t="s">
        <v>12</v>
      </c>
      <c r="I4" s="7" t="s">
        <v>13</v>
      </c>
    </row>
    <row r="5" spans="1:10">
      <c r="A5" s="6">
        <f>2*C5</f>
        <v>-7396.2960000000003</v>
      </c>
      <c r="B5" s="12">
        <f t="shared" ref="B5:C12" si="0">G5</f>
        <v>0</v>
      </c>
      <c r="C5" s="10">
        <f t="shared" si="0"/>
        <v>-3698.1480000000001</v>
      </c>
      <c r="D5" s="12">
        <f>E5/A5</f>
        <v>-2.3129532829673116</v>
      </c>
      <c r="E5" s="10">
        <f t="shared" ref="E5:E13" si="1">((1-B6)*E6+(B6-B5)*C5)/(1-B5)</f>
        <v>17107.287114997995</v>
      </c>
      <c r="G5" s="14">
        <v>0</v>
      </c>
      <c r="H5" s="6">
        <v>-3698.1480000000001</v>
      </c>
      <c r="I5" s="12">
        <v>8.5608999999999998E-3</v>
      </c>
    </row>
    <row r="6" spans="1:10">
      <c r="A6" s="6">
        <v>0</v>
      </c>
      <c r="B6" s="12">
        <f t="shared" si="0"/>
        <v>8.5608999999999998E-3</v>
      </c>
      <c r="C6" s="10">
        <f t="shared" si="0"/>
        <v>2354.83</v>
      </c>
      <c r="D6" s="12" t="s">
        <v>14</v>
      </c>
      <c r="E6" s="10">
        <f t="shared" si="1"/>
        <v>17286.938340651679</v>
      </c>
      <c r="G6" s="14">
        <f t="shared" ref="G6:G13" si="2">G5+I5</f>
        <v>8.5608999999999998E-3</v>
      </c>
      <c r="H6" s="6">
        <v>2354.83</v>
      </c>
      <c r="I6" s="12">
        <v>0.2112801</v>
      </c>
    </row>
    <row r="7" spans="1:10">
      <c r="A7" s="6">
        <v>5000</v>
      </c>
      <c r="B7" s="12">
        <f t="shared" si="0"/>
        <v>0.21984100000000001</v>
      </c>
      <c r="C7" s="10">
        <f t="shared" si="0"/>
        <v>7436.33</v>
      </c>
      <c r="D7" s="12">
        <f t="shared" ref="D7:D14" si="3">E7/A7</f>
        <v>4.2661605832473102</v>
      </c>
      <c r="E7" s="10">
        <f t="shared" si="1"/>
        <v>21330.802916236553</v>
      </c>
      <c r="G7" s="14">
        <f t="shared" si="2"/>
        <v>0.21984100000000001</v>
      </c>
      <c r="H7" s="6">
        <v>7436.33</v>
      </c>
      <c r="I7" s="12">
        <v>0.23315939999999999</v>
      </c>
    </row>
    <row r="8" spans="1:10">
      <c r="A8" s="6">
        <v>10000</v>
      </c>
      <c r="B8" s="12">
        <f t="shared" si="0"/>
        <v>0.45300039999999997</v>
      </c>
      <c r="C8" s="10">
        <f t="shared" si="0"/>
        <v>12272.88</v>
      </c>
      <c r="D8" s="12">
        <f t="shared" si="3"/>
        <v>2.7253342838507</v>
      </c>
      <c r="E8" s="10">
        <f t="shared" si="1"/>
        <v>27253.342838507</v>
      </c>
      <c r="G8" s="14">
        <f t="shared" si="2"/>
        <v>0.45300039999999997</v>
      </c>
      <c r="H8" s="6">
        <v>12272.88</v>
      </c>
      <c r="I8" s="12">
        <v>0.18233959999999999</v>
      </c>
    </row>
    <row r="9" spans="1:10">
      <c r="A9" s="6">
        <v>15000</v>
      </c>
      <c r="B9" s="12">
        <f t="shared" si="0"/>
        <v>0.63534000000000002</v>
      </c>
      <c r="C9" s="10">
        <f t="shared" si="0"/>
        <v>17293.95</v>
      </c>
      <c r="D9" s="12">
        <f t="shared" si="3"/>
        <v>2.3162645754544311</v>
      </c>
      <c r="E9" s="10">
        <f t="shared" si="1"/>
        <v>34743.968631816468</v>
      </c>
      <c r="G9" s="14">
        <f t="shared" si="2"/>
        <v>0.63534000000000002</v>
      </c>
      <c r="H9" s="6">
        <v>17293.95</v>
      </c>
      <c r="I9" s="12">
        <v>0.1205277</v>
      </c>
    </row>
    <row r="10" spans="1:10">
      <c r="A10" s="6">
        <v>20000</v>
      </c>
      <c r="B10" s="12">
        <f t="shared" si="0"/>
        <v>0.75586770000000003</v>
      </c>
      <c r="C10" s="10">
        <f t="shared" si="0"/>
        <v>22208.74</v>
      </c>
      <c r="D10" s="12">
        <f t="shared" si="3"/>
        <v>2.1679506529580874</v>
      </c>
      <c r="E10" s="10">
        <f t="shared" si="1"/>
        <v>43359.013059161749</v>
      </c>
      <c r="G10" s="14">
        <f t="shared" si="2"/>
        <v>0.75586770000000003</v>
      </c>
      <c r="H10" s="6">
        <v>22208.74</v>
      </c>
      <c r="I10" s="12">
        <v>7.6508900000000005E-2</v>
      </c>
      <c r="J10" s="15" t="s">
        <v>15</v>
      </c>
    </row>
    <row r="11" spans="1:10">
      <c r="A11" s="6">
        <v>25000</v>
      </c>
      <c r="B11" s="12">
        <f t="shared" si="0"/>
        <v>0.83237660000000002</v>
      </c>
      <c r="C11" s="10">
        <f t="shared" si="0"/>
        <v>27272.62</v>
      </c>
      <c r="D11" s="12">
        <f t="shared" si="3"/>
        <v>2.1205080713258875</v>
      </c>
      <c r="E11" s="10">
        <f t="shared" si="1"/>
        <v>53012.701783147182</v>
      </c>
      <c r="G11" s="14">
        <f t="shared" si="2"/>
        <v>0.83237660000000002</v>
      </c>
      <c r="H11" s="6">
        <v>27272.62</v>
      </c>
      <c r="I11" s="12">
        <v>5.1019799999999997E-2</v>
      </c>
      <c r="J11" s="16">
        <v>1.3</v>
      </c>
    </row>
    <row r="12" spans="1:10">
      <c r="A12" s="6">
        <v>30000</v>
      </c>
      <c r="B12" s="12">
        <f t="shared" si="0"/>
        <v>0.88339639999999997</v>
      </c>
      <c r="C12" s="10">
        <f t="shared" si="0"/>
        <v>32177.75</v>
      </c>
      <c r="D12" s="12">
        <f t="shared" si="3"/>
        <v>2.142508378300839</v>
      </c>
      <c r="E12" s="10">
        <f t="shared" si="1"/>
        <v>64275.251349025173</v>
      </c>
      <c r="G12" s="14">
        <f t="shared" si="2"/>
        <v>0.88339639999999997</v>
      </c>
      <c r="H12" s="6">
        <v>32177.75</v>
      </c>
      <c r="I12" s="12">
        <v>3.6849899999999998E-2</v>
      </c>
      <c r="J12" s="15" t="s">
        <v>16</v>
      </c>
    </row>
    <row r="13" spans="1:10">
      <c r="A13" s="6">
        <v>35000</v>
      </c>
      <c r="B13" s="12">
        <f>G13</f>
        <v>0.92024629999999996</v>
      </c>
      <c r="C13" s="10">
        <f>J11*H13</f>
        <v>78198.390103099868</v>
      </c>
      <c r="D13" s="12">
        <f t="shared" si="3"/>
        <v>2.2601652080901897</v>
      </c>
      <c r="E13" s="10">
        <f t="shared" si="1"/>
        <v>79105.782283156645</v>
      </c>
      <c r="G13" s="14">
        <f t="shared" si="2"/>
        <v>0.92024629999999996</v>
      </c>
      <c r="H13" s="6">
        <v>60152.607771615279</v>
      </c>
      <c r="I13" s="12">
        <f>B14-B13</f>
        <v>7.9753149193207085E-2</v>
      </c>
      <c r="J13" s="17">
        <f>LOG((1-B13)/(1-B14))/LOG(((1-B13)*C13/E$5)/((1-B14)*C14/E$5))</f>
        <v>2.6668560898825175</v>
      </c>
    </row>
    <row r="14" spans="1:10">
      <c r="A14" s="134">
        <f>'2002'!A14*'1995'!A13/'2002'!A13</f>
        <v>70399999.999999985</v>
      </c>
      <c r="B14" s="135">
        <f>'2002'!B14</f>
        <v>0.99999944919320705</v>
      </c>
      <c r="C14" s="134">
        <f>'2002'!C14*'1995'!C13/'2002'!C13</f>
        <v>131463440.25050886</v>
      </c>
      <c r="D14" s="136">
        <f t="shared" si="3"/>
        <v>1.8673784126492741</v>
      </c>
      <c r="E14" s="137">
        <f>C14</f>
        <v>131463440.25050886</v>
      </c>
      <c r="G14" s="14">
        <f>B14</f>
        <v>0.99999944919320705</v>
      </c>
      <c r="H14" s="6">
        <f>C14</f>
        <v>131463440.25050886</v>
      </c>
      <c r="I14" s="133">
        <f>1-B14</f>
        <v>5.5080679295382851E-7</v>
      </c>
    </row>
    <row r="15" spans="1:10">
      <c r="A15" s="6"/>
      <c r="B15" s="12"/>
      <c r="C15" s="12"/>
      <c r="D15" s="12"/>
      <c r="E15" s="10"/>
      <c r="G15" s="14"/>
      <c r="H15" s="6"/>
      <c r="I15" s="12"/>
    </row>
    <row r="16" spans="1:10">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9"/>
      <c r="I34" s="1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C14" sqref="C14"/>
    </sheetView>
  </sheetViews>
  <sheetFormatPr baseColWidth="10" defaultColWidth="11" defaultRowHeight="15.6"/>
  <cols>
    <col min="1" max="1" width="20.77734375" style="20"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2002</v>
      </c>
      <c r="C1" s="2"/>
    </row>
    <row r="2" spans="1:12">
      <c r="A2" s="6" t="s">
        <v>1</v>
      </c>
      <c r="B2" s="7" t="s">
        <v>2</v>
      </c>
      <c r="C2" s="7"/>
      <c r="D2" s="8"/>
      <c r="G2" s="4" t="s">
        <v>3</v>
      </c>
      <c r="H2" s="9"/>
      <c r="I2" s="10">
        <f>SUMPRODUCT(H5:H14,I5:I14)</f>
        <v>31472.864228352009</v>
      </c>
      <c r="J2" s="4"/>
      <c r="K2" s="4" t="s">
        <v>4</v>
      </c>
      <c r="L2" s="10">
        <v>16034</v>
      </c>
    </row>
    <row r="3" spans="1:12">
      <c r="A3" s="1" t="s">
        <v>5</v>
      </c>
      <c r="B3" s="11">
        <f>E5</f>
        <v>37423.566734444525</v>
      </c>
      <c r="C3" s="11"/>
      <c r="D3" s="2"/>
      <c r="G3" s="4" t="s">
        <v>6</v>
      </c>
      <c r="J3" s="12"/>
    </row>
    <row r="4" spans="1:12" ht="15.75" customHeight="1">
      <c r="A4" s="1" t="s">
        <v>7</v>
      </c>
      <c r="B4" s="2" t="s">
        <v>8</v>
      </c>
      <c r="C4" s="13" t="s">
        <v>9</v>
      </c>
      <c r="D4" s="2" t="s">
        <v>10</v>
      </c>
      <c r="E4" s="13" t="s">
        <v>11</v>
      </c>
      <c r="G4" s="7" t="s">
        <v>8</v>
      </c>
      <c r="H4" s="6" t="s">
        <v>12</v>
      </c>
      <c r="I4" s="7" t="s">
        <v>13</v>
      </c>
    </row>
    <row r="5" spans="1:12">
      <c r="A5" s="6">
        <f>2*C5</f>
        <v>-50324.88</v>
      </c>
      <c r="B5" s="12">
        <f t="shared" ref="B5:B13" si="0">G5</f>
        <v>0</v>
      </c>
      <c r="C5" s="10">
        <f t="shared" ref="C5:C12" si="1">H5</f>
        <v>-25162.44</v>
      </c>
      <c r="D5" s="12">
        <f>E5/A5</f>
        <v>-0.74363946291465621</v>
      </c>
      <c r="E5" s="10">
        <f t="shared" ref="E5:E13" si="2">((1-B6)*E6+(B6-B5)*C5)/(1-B5)</f>
        <v>37423.566734444525</v>
      </c>
      <c r="G5" s="14">
        <v>0</v>
      </c>
      <c r="H5" s="6">
        <v>-25162.44</v>
      </c>
      <c r="I5" s="12">
        <v>6.0672E-3</v>
      </c>
    </row>
    <row r="6" spans="1:12">
      <c r="A6" s="6">
        <v>0</v>
      </c>
      <c r="B6" s="12">
        <f t="shared" si="0"/>
        <v>6.0672E-3</v>
      </c>
      <c r="C6" s="10">
        <f t="shared" si="1"/>
        <v>6037.7290000000003</v>
      </c>
      <c r="D6" s="12" t="s">
        <v>14</v>
      </c>
      <c r="E6" s="10">
        <f t="shared" si="2"/>
        <v>37805.606465962817</v>
      </c>
      <c r="G6" s="14">
        <f>G5+I5</f>
        <v>6.0672E-3</v>
      </c>
      <c r="H6" s="6">
        <v>6037.7290000000003</v>
      </c>
      <c r="I6" s="12">
        <v>0.22197729999999999</v>
      </c>
    </row>
    <row r="7" spans="1:12">
      <c r="A7" s="6">
        <v>10000</v>
      </c>
      <c r="B7" s="12">
        <f t="shared" si="0"/>
        <v>0.22804449999999998</v>
      </c>
      <c r="C7" s="10">
        <f t="shared" si="1"/>
        <v>14536.28</v>
      </c>
      <c r="D7" s="12">
        <f t="shared" ref="D7:D14" si="3">E7/A7</f>
        <v>4.6940521194370435</v>
      </c>
      <c r="E7" s="10">
        <f t="shared" si="2"/>
        <v>46940.521194370434</v>
      </c>
      <c r="G7" s="14">
        <f t="shared" ref="G7:G13" si="4">G6+I6</f>
        <v>0.22804449999999998</v>
      </c>
      <c r="H7" s="6">
        <v>14536.28</v>
      </c>
      <c r="I7" s="12">
        <v>0.27914270000000002</v>
      </c>
    </row>
    <row r="8" spans="1:12">
      <c r="A8" s="6">
        <v>20000</v>
      </c>
      <c r="B8" s="12">
        <f t="shared" si="0"/>
        <v>0.50718719999999995</v>
      </c>
      <c r="C8" s="10">
        <f t="shared" si="1"/>
        <v>24431.84</v>
      </c>
      <c r="D8" s="12">
        <f t="shared" si="3"/>
        <v>3.2647586529514681</v>
      </c>
      <c r="E8" s="10">
        <f t="shared" si="2"/>
        <v>65295.173059029359</v>
      </c>
      <c r="G8" s="14">
        <f t="shared" si="4"/>
        <v>0.50718719999999995</v>
      </c>
      <c r="H8" s="6">
        <v>24431.84</v>
      </c>
      <c r="I8" s="12">
        <v>0.17541080000000001</v>
      </c>
    </row>
    <row r="9" spans="1:12">
      <c r="A9" s="6">
        <v>30000</v>
      </c>
      <c r="B9" s="12">
        <f t="shared" si="0"/>
        <v>0.68259799999999993</v>
      </c>
      <c r="C9" s="10">
        <f t="shared" si="1"/>
        <v>34450.6</v>
      </c>
      <c r="D9" s="12">
        <f t="shared" si="3"/>
        <v>2.9292703954640933</v>
      </c>
      <c r="E9" s="10">
        <f t="shared" si="2"/>
        <v>87878.111863922793</v>
      </c>
      <c r="G9" s="14">
        <f t="shared" si="4"/>
        <v>0.68259799999999993</v>
      </c>
      <c r="H9" s="6">
        <v>34450.6</v>
      </c>
      <c r="I9" s="12">
        <v>9.5700300000000002E-2</v>
      </c>
    </row>
    <row r="10" spans="1:12">
      <c r="A10" s="6">
        <v>40000</v>
      </c>
      <c r="B10" s="12">
        <f t="shared" si="0"/>
        <v>0.77829829999999989</v>
      </c>
      <c r="C10" s="10">
        <f t="shared" si="1"/>
        <v>44423.42</v>
      </c>
      <c r="D10" s="12">
        <f t="shared" si="3"/>
        <v>2.7735190693906295</v>
      </c>
      <c r="E10" s="10">
        <f t="shared" si="2"/>
        <v>110940.76277562517</v>
      </c>
      <c r="G10" s="14">
        <f t="shared" si="4"/>
        <v>0.77829829999999989</v>
      </c>
      <c r="H10" s="6">
        <v>44423.42</v>
      </c>
      <c r="I10" s="12">
        <v>5.81828E-2</v>
      </c>
      <c r="J10" s="15" t="s">
        <v>15</v>
      </c>
    </row>
    <row r="11" spans="1:12">
      <c r="A11" s="6">
        <v>50000</v>
      </c>
      <c r="B11" s="12">
        <f t="shared" si="0"/>
        <v>0.83648109999999987</v>
      </c>
      <c r="C11" s="10">
        <f t="shared" si="1"/>
        <v>54428.46</v>
      </c>
      <c r="D11" s="12">
        <f t="shared" si="3"/>
        <v>2.6921752464671438</v>
      </c>
      <c r="E11" s="10">
        <f t="shared" si="2"/>
        <v>134608.76232335719</v>
      </c>
      <c r="G11" s="14">
        <f t="shared" si="4"/>
        <v>0.83648109999999987</v>
      </c>
      <c r="H11" s="6">
        <v>54428.46</v>
      </c>
      <c r="I11" s="12">
        <v>4.0784000000000001E-2</v>
      </c>
      <c r="J11" s="16">
        <v>1.5</v>
      </c>
    </row>
    <row r="12" spans="1:12">
      <c r="A12" s="6">
        <v>60000</v>
      </c>
      <c r="B12" s="12">
        <f t="shared" si="0"/>
        <v>0.87726509999999991</v>
      </c>
      <c r="C12" s="10">
        <f t="shared" si="1"/>
        <v>64512.06</v>
      </c>
      <c r="D12" s="12">
        <f t="shared" si="3"/>
        <v>2.687535823529251</v>
      </c>
      <c r="E12" s="10">
        <f t="shared" si="2"/>
        <v>161252.14941175506</v>
      </c>
      <c r="G12" s="14">
        <f t="shared" si="4"/>
        <v>0.87726509999999991</v>
      </c>
      <c r="H12" s="6">
        <v>64512.06</v>
      </c>
      <c r="I12" s="12">
        <v>2.7371800000000002E-2</v>
      </c>
      <c r="J12" s="15" t="s">
        <v>16</v>
      </c>
    </row>
    <row r="13" spans="1:12">
      <c r="A13" s="6">
        <v>70000</v>
      </c>
      <c r="B13" s="12">
        <f t="shared" si="0"/>
        <v>0.90463689999999986</v>
      </c>
      <c r="C13" s="10">
        <f>J11*H13</f>
        <v>187202.49898216024</v>
      </c>
      <c r="D13" s="12">
        <f t="shared" si="3"/>
        <v>2.7002740396485803</v>
      </c>
      <c r="E13" s="10">
        <f t="shared" si="2"/>
        <v>189019.18277540061</v>
      </c>
      <c r="G13" s="14">
        <f t="shared" si="4"/>
        <v>0.90463689999999986</v>
      </c>
      <c r="H13" s="6">
        <v>124801.66598810683</v>
      </c>
      <c r="I13" s="12">
        <f>G14-G13</f>
        <v>9.5362549193207191E-2</v>
      </c>
      <c r="J13" s="17">
        <f>LOG((1-B13)/(1-B14))/LOG(((1-B13)*C13/E$5)/((1-B14)*C14/E$5))</f>
        <v>2.6025680748460513</v>
      </c>
    </row>
    <row r="14" spans="1:12">
      <c r="A14" s="6">
        <f>[1]HurunRichlists!L10*1000000000</f>
        <v>140799999.99999997</v>
      </c>
      <c r="B14" s="18">
        <f>[1]HurunRichlists!J10</f>
        <v>0.99999944919320705</v>
      </c>
      <c r="C14" s="10">
        <f>[1]HurunRichlists!K10*1000000000</f>
        <v>314715999.99999988</v>
      </c>
      <c r="D14" s="12">
        <f t="shared" si="3"/>
        <v>2.2351988636363633</v>
      </c>
      <c r="E14" s="10">
        <f>C14</f>
        <v>314715999.99999988</v>
      </c>
      <c r="G14" s="19">
        <f>B14</f>
        <v>0.99999944919320705</v>
      </c>
      <c r="H14" s="6">
        <f>E14</f>
        <v>314715999.99999988</v>
      </c>
      <c r="I14" s="12">
        <f>1-B14</f>
        <v>5.5080679295382851E-7</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C10" sqref="C10"/>
    </sheetView>
  </sheetViews>
  <sheetFormatPr baseColWidth="10" defaultColWidth="11" defaultRowHeight="15.6"/>
  <cols>
    <col min="1" max="1" width="20.77734375" style="20"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2003</v>
      </c>
      <c r="C1" s="2"/>
    </row>
    <row r="2" spans="1:12">
      <c r="A2" s="6" t="s">
        <v>1</v>
      </c>
      <c r="B2" s="7" t="s">
        <v>2</v>
      </c>
      <c r="C2" s="7"/>
      <c r="D2" s="8"/>
      <c r="G2" s="4" t="s">
        <v>3</v>
      </c>
      <c r="H2" s="9"/>
      <c r="I2" s="10">
        <f>SUMPRODUCT(H5:H14,I5:I14)</f>
        <v>35977.697030032614</v>
      </c>
      <c r="J2" s="4"/>
      <c r="K2" s="4" t="s">
        <v>4</v>
      </c>
      <c r="L2" s="10">
        <v>16034</v>
      </c>
    </row>
    <row r="3" spans="1:12">
      <c r="A3" s="1" t="s">
        <v>5</v>
      </c>
      <c r="B3" s="11">
        <f>E5</f>
        <v>42778.512962669411</v>
      </c>
      <c r="C3" s="11"/>
      <c r="D3" s="2"/>
      <c r="G3" s="4" t="s">
        <v>6</v>
      </c>
      <c r="J3" s="12"/>
    </row>
    <row r="4" spans="1:12" ht="15.75" customHeight="1">
      <c r="A4" s="1" t="s">
        <v>7</v>
      </c>
      <c r="B4" s="2" t="s">
        <v>8</v>
      </c>
      <c r="C4" s="13" t="s">
        <v>9</v>
      </c>
      <c r="D4" s="2" t="s">
        <v>10</v>
      </c>
      <c r="E4" s="13" t="s">
        <v>11</v>
      </c>
      <c r="G4" s="7" t="s">
        <v>8</v>
      </c>
      <c r="H4" s="6" t="s">
        <v>12</v>
      </c>
      <c r="I4" s="7" t="s">
        <v>13</v>
      </c>
    </row>
    <row r="5" spans="1:12">
      <c r="A5" s="6">
        <f>'2002'!A5*T0!$L$23/T0!$L$22</f>
        <v>-57514.253921878379</v>
      </c>
      <c r="B5" s="12">
        <f t="shared" ref="B5:B13" si="0">G5</f>
        <v>0</v>
      </c>
      <c r="C5" s="6">
        <f>'2002'!C5*T0!$L$23/T0!$L$22</f>
        <v>-28757.126960939189</v>
      </c>
      <c r="D5" s="12">
        <f>E5/A5</f>
        <v>-0.7437897572447949</v>
      </c>
      <c r="E5" s="10">
        <f t="shared" ref="E5:E13" si="1">((1-B6)*E6+(B6-B5)*C5)/(1-B5)</f>
        <v>42778.512962669411</v>
      </c>
      <c r="G5" s="14">
        <v>0</v>
      </c>
      <c r="H5" s="6">
        <f>'2002'!H5*T0!$L$23/T0!$L$22</f>
        <v>-28757.126960939189</v>
      </c>
      <c r="I5" s="12">
        <v>6.0672E-3</v>
      </c>
    </row>
    <row r="6" spans="1:12">
      <c r="A6" s="6">
        <f>'2002'!A6*T0!$L$23/T0!$L$22</f>
        <v>0</v>
      </c>
      <c r="B6" s="12">
        <f t="shared" si="0"/>
        <v>6.0672E-3</v>
      </c>
      <c r="C6" s="6">
        <f>'2002'!C6*T0!$L$23/T0!$L$22</f>
        <v>6900.2743537091164</v>
      </c>
      <c r="D6" s="12" t="s">
        <v>14</v>
      </c>
      <c r="E6" s="10">
        <f t="shared" si="1"/>
        <v>43215.183363872107</v>
      </c>
      <c r="G6" s="14">
        <f>G5+I5</f>
        <v>6.0672E-3</v>
      </c>
      <c r="H6" s="6">
        <f>'2002'!H6*T0!$L$23/T0!$L$22</f>
        <v>6900.2743537091164</v>
      </c>
      <c r="I6" s="12">
        <v>0.22197729999999999</v>
      </c>
    </row>
    <row r="7" spans="1:12">
      <c r="A7" s="6">
        <f>'2002'!A7*T0!$L$23/T0!$L$22</f>
        <v>11428.592362640185</v>
      </c>
      <c r="B7" s="12">
        <f t="shared" si="0"/>
        <v>0.22804449999999998</v>
      </c>
      <c r="C7" s="6">
        <f>'2002'!C7*T0!$L$23/T0!$L$22</f>
        <v>16612.921858919926</v>
      </c>
      <c r="D7" s="12">
        <f t="shared" ref="D7:D14" si="2">E7/A7</f>
        <v>4.695031909610039</v>
      </c>
      <c r="E7" s="10">
        <f t="shared" si="1"/>
        <v>53657.605824521263</v>
      </c>
      <c r="G7" s="14">
        <f t="shared" ref="G7:G13" si="3">G6+I6</f>
        <v>0.22804449999999998</v>
      </c>
      <c r="H7" s="6">
        <f>'2002'!H7*T0!$L$23/T0!$L$22</f>
        <v>16612.921858919926</v>
      </c>
      <c r="I7" s="12">
        <v>0.27914270000000002</v>
      </c>
    </row>
    <row r="8" spans="1:12">
      <c r="A8" s="6">
        <f>'2002'!A8*T0!$L$23/T0!$L$22</f>
        <v>22857.184725280371</v>
      </c>
      <c r="B8" s="12">
        <f t="shared" si="0"/>
        <v>0.50718719999999995</v>
      </c>
      <c r="C8" s="6">
        <f>'2002'!C8*T0!$L$23/T0!$L$22</f>
        <v>27922.154002924697</v>
      </c>
      <c r="D8" s="12">
        <f t="shared" si="2"/>
        <v>3.2655260380649329</v>
      </c>
      <c r="E8" s="10">
        <f t="shared" si="1"/>
        <v>74640.731877263112</v>
      </c>
      <c r="G8" s="14">
        <f t="shared" si="3"/>
        <v>0.50718719999999995</v>
      </c>
      <c r="H8" s="6">
        <f>'2002'!H8*T0!$L$23/T0!$L$22</f>
        <v>27922.154002924697</v>
      </c>
      <c r="I8" s="12">
        <v>0.17541080000000001</v>
      </c>
    </row>
    <row r="9" spans="1:12">
      <c r="A9" s="6">
        <f>'2002'!A9*T0!$L$23/T0!$L$22</f>
        <v>34285.777087920556</v>
      </c>
      <c r="B9" s="12">
        <f t="shared" si="0"/>
        <v>0.68259799999999993</v>
      </c>
      <c r="C9" s="6">
        <f>'2002'!C9*T0!$L$23/T0!$L$22</f>
        <v>39372.186404837194</v>
      </c>
      <c r="D9" s="12">
        <f t="shared" si="2"/>
        <v>2.9300647135138536</v>
      </c>
      <c r="E9" s="10">
        <f t="shared" si="1"/>
        <v>100459.54562071779</v>
      </c>
      <c r="G9" s="14">
        <f t="shared" si="3"/>
        <v>0.68259799999999993</v>
      </c>
      <c r="H9" s="6">
        <f>'2002'!H9*T0!$L$23/T0!$L$22</f>
        <v>39372.186404837194</v>
      </c>
      <c r="I9" s="12">
        <v>9.5700300000000002E-2</v>
      </c>
    </row>
    <row r="10" spans="1:12">
      <c r="A10" s="6">
        <f>'2002'!A10*T0!$L$23/T0!$L$22</f>
        <v>45714.369450560742</v>
      </c>
      <c r="B10" s="12">
        <f t="shared" si="0"/>
        <v>0.77829829999999989</v>
      </c>
      <c r="C10" s="6">
        <f>'2002'!C10*T0!$L$23/T0!$L$22</f>
        <v>50769.715853435722</v>
      </c>
      <c r="D10" s="12">
        <f t="shared" si="2"/>
        <v>2.7743719658872394</v>
      </c>
      <c r="E10" s="10">
        <f t="shared" si="1"/>
        <v>126828.66504184777</v>
      </c>
      <c r="G10" s="14">
        <f t="shared" si="3"/>
        <v>0.77829829999999989</v>
      </c>
      <c r="H10" s="6">
        <f>'2002'!H10*T0!$L$23/T0!$L$22</f>
        <v>50769.715853435722</v>
      </c>
      <c r="I10" s="12">
        <v>5.81828E-2</v>
      </c>
      <c r="J10" s="15" t="s">
        <v>15</v>
      </c>
    </row>
    <row r="11" spans="1:12">
      <c r="A11" s="6">
        <f>'2002'!A11*T0!$L$23/T0!$L$22</f>
        <v>57142.96181320092</v>
      </c>
      <c r="B11" s="12">
        <f t="shared" si="0"/>
        <v>0.83648109999999987</v>
      </c>
      <c r="C11" s="6">
        <f>'2002'!C11*T0!$L$23/T0!$L$22</f>
        <v>62204.068226626681</v>
      </c>
      <c r="D11" s="12">
        <f t="shared" si="2"/>
        <v>2.6931003437040881</v>
      </c>
      <c r="E11" s="10">
        <f t="shared" si="1"/>
        <v>153891.73009940097</v>
      </c>
      <c r="G11" s="14">
        <f t="shared" si="3"/>
        <v>0.83648109999999987</v>
      </c>
      <c r="H11" s="6">
        <f>'2002'!H11*T0!$L$23/T0!$L$22</f>
        <v>62204.068226626681</v>
      </c>
      <c r="I11" s="12">
        <v>4.0784000000000001E-2</v>
      </c>
      <c r="J11" s="16">
        <v>1.5</v>
      </c>
    </row>
    <row r="12" spans="1:12">
      <c r="A12" s="6">
        <f>'2002'!A12*T0!$L$23/T0!$L$22</f>
        <v>68571.554175841113</v>
      </c>
      <c r="B12" s="12">
        <f t="shared" si="0"/>
        <v>0.87726509999999991</v>
      </c>
      <c r="C12" s="6">
        <f>'2002'!C12*T0!$L$23/T0!$L$22</f>
        <v>73728.203621418535</v>
      </c>
      <c r="D12" s="12">
        <f t="shared" si="2"/>
        <v>2.6885629076659963</v>
      </c>
      <c r="E12" s="10">
        <f t="shared" si="1"/>
        <v>184358.93707817578</v>
      </c>
      <c r="G12" s="14">
        <f t="shared" si="3"/>
        <v>0.87726509999999991</v>
      </c>
      <c r="H12" s="6">
        <f>'2002'!H12*T0!$L$23/T0!$L$22</f>
        <v>73728.203621418535</v>
      </c>
      <c r="I12" s="12">
        <v>2.7371800000000002E-2</v>
      </c>
      <c r="J12" s="15" t="s">
        <v>16</v>
      </c>
    </row>
    <row r="13" spans="1:12">
      <c r="A13" s="6">
        <f>'2002'!A13*T0!$L$23/T0!$L$22</f>
        <v>80000.146538481291</v>
      </c>
      <c r="B13" s="12">
        <f t="shared" si="0"/>
        <v>0.90463689999999986</v>
      </c>
      <c r="C13" s="10">
        <f>J11*H13</f>
        <v>213946.10501346737</v>
      </c>
      <c r="D13" s="12">
        <f t="shared" si="2"/>
        <v>2.7014070840904334</v>
      </c>
      <c r="E13" s="10">
        <f t="shared" si="1"/>
        <v>216112.96258732612</v>
      </c>
      <c r="G13" s="14">
        <f t="shared" si="3"/>
        <v>0.90463689999999986</v>
      </c>
      <c r="H13" s="6">
        <f>'2002'!H13*T0!$L$23/T0!$L$22</f>
        <v>142630.7366756449</v>
      </c>
      <c r="I13" s="12">
        <f>G14-G13</f>
        <v>9.5362557764845146E-2</v>
      </c>
      <c r="J13" s="17">
        <f>LOG((1-B13)/(1-B14))/LOG(((1-B13)*C13/E$5)/((1-B14)*C14/E$5))</f>
        <v>2.6301840726657155</v>
      </c>
    </row>
    <row r="14" spans="1:12">
      <c r="A14" s="6">
        <f>HurunRichlists!L11*1000000000</f>
        <v>180000000</v>
      </c>
      <c r="B14" s="18">
        <f>HurunRichlists!J11</f>
        <v>0.999999457764845</v>
      </c>
      <c r="C14" s="10">
        <f>HurunRichlists!K11*1000000000</f>
        <v>381300000</v>
      </c>
      <c r="D14" s="12">
        <f t="shared" si="2"/>
        <v>2.1183333333333332</v>
      </c>
      <c r="E14" s="10">
        <f>C14</f>
        <v>381300000</v>
      </c>
      <c r="G14" s="19">
        <f>B14</f>
        <v>0.999999457764845</v>
      </c>
      <c r="H14" s="6">
        <f>E14</f>
        <v>381300000</v>
      </c>
      <c r="I14" s="12">
        <f>1-B14</f>
        <v>5.4223515499884911E-7</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J12" sqref="J12"/>
    </sheetView>
  </sheetViews>
  <sheetFormatPr baseColWidth="10" defaultColWidth="11" defaultRowHeight="15.6"/>
  <cols>
    <col min="1" max="1" width="20.77734375" style="20"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2004</v>
      </c>
      <c r="C1" s="2"/>
    </row>
    <row r="2" spans="1:12">
      <c r="A2" s="6" t="s">
        <v>1</v>
      </c>
      <c r="B2" s="7" t="s">
        <v>2</v>
      </c>
      <c r="C2" s="7"/>
      <c r="D2" s="8"/>
      <c r="G2" s="4" t="s">
        <v>3</v>
      </c>
      <c r="H2" s="9"/>
      <c r="I2" s="10">
        <f>SUMPRODUCT(H5:H14,I5:I14)</f>
        <v>43297.748455197099</v>
      </c>
      <c r="J2" s="4"/>
      <c r="K2" s="4" t="s">
        <v>4</v>
      </c>
      <c r="L2" s="10">
        <v>16034</v>
      </c>
    </row>
    <row r="3" spans="1:12">
      <c r="A3" s="1" t="s">
        <v>5</v>
      </c>
      <c r="B3" s="11">
        <f>E5</f>
        <v>53115.71858071912</v>
      </c>
      <c r="C3" s="11"/>
      <c r="D3" s="2"/>
      <c r="G3" s="4" t="s">
        <v>6</v>
      </c>
      <c r="J3" s="12"/>
    </row>
    <row r="4" spans="1:12" ht="15.75" customHeight="1">
      <c r="A4" s="1" t="s">
        <v>7</v>
      </c>
      <c r="B4" s="2" t="s">
        <v>8</v>
      </c>
      <c r="C4" s="13" t="s">
        <v>9</v>
      </c>
      <c r="D4" s="2" t="s">
        <v>10</v>
      </c>
      <c r="E4" s="13" t="s">
        <v>11</v>
      </c>
      <c r="G4" s="7" t="s">
        <v>8</v>
      </c>
      <c r="H4" s="6" t="s">
        <v>12</v>
      </c>
      <c r="I4" s="7" t="s">
        <v>13</v>
      </c>
    </row>
    <row r="5" spans="1:12">
      <c r="A5" s="6">
        <f>'2002'!A5*T0!$L$24/T0!$L$22</f>
        <v>-69191.842318134062</v>
      </c>
      <c r="B5" s="12">
        <f t="shared" ref="B5:B13" si="0">G5</f>
        <v>0</v>
      </c>
      <c r="C5" s="6">
        <f>'2002'!C5*T0!$L$24/T0!$L$22</f>
        <v>-34595.921159067031</v>
      </c>
      <c r="D5" s="12">
        <f>E5/A5</f>
        <v>-0.76765868346879307</v>
      </c>
      <c r="E5" s="10">
        <f t="shared" ref="E5:E13" si="1">((1-B6)*E6+(B6-B5)*C5)/(1-B5)</f>
        <v>53115.71858071912</v>
      </c>
      <c r="G5" s="14">
        <v>0</v>
      </c>
      <c r="H5" s="6">
        <f>'2002'!H5*T0!$L$24/T0!$L$22</f>
        <v>-34595.921159067031</v>
      </c>
      <c r="I5" s="12">
        <v>6.0672E-3</v>
      </c>
    </row>
    <row r="6" spans="1:12">
      <c r="A6" s="6">
        <f>'2002'!A6*T0!$L$24/T0!$L$22</f>
        <v>0</v>
      </c>
      <c r="B6" s="12">
        <f t="shared" si="0"/>
        <v>6.0672E-3</v>
      </c>
      <c r="C6" s="6">
        <f>'2002'!C6*T0!$L$24/T0!$L$22</f>
        <v>8301.293374720919</v>
      </c>
      <c r="D6" s="12" t="s">
        <v>14</v>
      </c>
      <c r="E6" s="10">
        <f t="shared" si="1"/>
        <v>53651.131096162047</v>
      </c>
      <c r="G6" s="14">
        <f>G5+I5</f>
        <v>6.0672E-3</v>
      </c>
      <c r="H6" s="6">
        <f>'2002'!H6*T0!$L$24/T0!$L$22</f>
        <v>8301.293374720919</v>
      </c>
      <c r="I6" s="12">
        <v>0.22197729999999999</v>
      </c>
    </row>
    <row r="7" spans="1:12">
      <c r="A7" s="6">
        <f>'2002'!A7*T0!$L$24/T0!$L$22</f>
        <v>13749.032748440548</v>
      </c>
      <c r="B7" s="12">
        <f t="shared" si="0"/>
        <v>0.22804449999999998</v>
      </c>
      <c r="C7" s="6">
        <f>'2002'!C7*T0!$L$24/T0!$L$22</f>
        <v>19985.978976050137</v>
      </c>
      <c r="D7" s="12">
        <f t="shared" ref="D7:D14" si="2">E7/A7</f>
        <v>4.8506368438260088</v>
      </c>
      <c r="E7" s="10">
        <f t="shared" si="1"/>
        <v>66691.5648165561</v>
      </c>
      <c r="G7" s="14">
        <f t="shared" ref="G7:G13" si="3">G6+I6</f>
        <v>0.22804449999999998</v>
      </c>
      <c r="H7" s="6">
        <f>'2002'!H7*T0!$L$24/T0!$L$22</f>
        <v>19985.978976050137</v>
      </c>
      <c r="I7" s="12">
        <v>0.27914270000000002</v>
      </c>
    </row>
    <row r="8" spans="1:12">
      <c r="A8" s="6">
        <f>'2002'!A8*T0!$L$24/T0!$L$22</f>
        <v>27498.065496881096</v>
      </c>
      <c r="B8" s="12">
        <f t="shared" si="0"/>
        <v>0.50718719999999995</v>
      </c>
      <c r="C8" s="6">
        <f>'2002'!C8*T0!$L$24/T0!$L$22</f>
        <v>33591.416826465967</v>
      </c>
      <c r="D8" s="12">
        <f t="shared" si="2"/>
        <v>3.3873979585945508</v>
      </c>
      <c r="E8" s="10">
        <f t="shared" si="1"/>
        <v>93146.890929434274</v>
      </c>
      <c r="G8" s="14">
        <f t="shared" si="3"/>
        <v>0.50718719999999995</v>
      </c>
      <c r="H8" s="6">
        <f>'2002'!H8*T0!$L$24/T0!$L$22</f>
        <v>33591.416826465967</v>
      </c>
      <c r="I8" s="12">
        <v>0.17541080000000001</v>
      </c>
    </row>
    <row r="9" spans="1:12">
      <c r="A9" s="6">
        <f>'2002'!A9*T0!$L$24/T0!$L$22</f>
        <v>41247.098245321642</v>
      </c>
      <c r="B9" s="12">
        <f t="shared" si="0"/>
        <v>0.68259799999999993</v>
      </c>
      <c r="C9" s="6">
        <f>'2002'!C9*T0!$L$24/T0!$L$22</f>
        <v>47366.242760342582</v>
      </c>
      <c r="D9" s="12">
        <f t="shared" si="2"/>
        <v>3.0562139761683174</v>
      </c>
      <c r="E9" s="10">
        <f t="shared" si="1"/>
        <v>126059.95813373968</v>
      </c>
      <c r="G9" s="14">
        <f t="shared" si="3"/>
        <v>0.68259799999999993</v>
      </c>
      <c r="H9" s="6">
        <f>'2002'!H9*T0!$L$24/T0!$L$22</f>
        <v>47366.242760342582</v>
      </c>
      <c r="I9" s="12">
        <v>9.5700300000000002E-2</v>
      </c>
    </row>
    <row r="10" spans="1:12">
      <c r="A10" s="6">
        <f>'2002'!A10*T0!$L$24/T0!$L$22</f>
        <v>54996.130993762192</v>
      </c>
      <c r="B10" s="12">
        <f t="shared" si="0"/>
        <v>0.77829829999999989</v>
      </c>
      <c r="C10" s="6">
        <f>'2002'!C10*T0!$L$24/T0!$L$22</f>
        <v>61077.90563777287</v>
      </c>
      <c r="D10" s="12">
        <f t="shared" si="2"/>
        <v>2.9098243381459503</v>
      </c>
      <c r="E10" s="10">
        <f t="shared" si="1"/>
        <v>160029.08046951206</v>
      </c>
      <c r="G10" s="14">
        <f t="shared" si="3"/>
        <v>0.77829829999999989</v>
      </c>
      <c r="H10" s="6">
        <f>'2002'!H10*T0!$L$24/T0!$L$22</f>
        <v>61077.90563777287</v>
      </c>
      <c r="I10" s="12">
        <v>5.81828E-2</v>
      </c>
      <c r="J10" s="15" t="s">
        <v>15</v>
      </c>
    </row>
    <row r="11" spans="1:12">
      <c r="A11" s="6">
        <f>'2002'!A11*T0!$L$24/T0!$L$22</f>
        <v>68745.163742202727</v>
      </c>
      <c r="B11" s="12">
        <f t="shared" si="0"/>
        <v>0.83648109999999987</v>
      </c>
      <c r="C11" s="6">
        <f>'2002'!C11*T0!$L$24/T0!$L$22</f>
        <v>74833.867898718629</v>
      </c>
      <c r="D11" s="12">
        <f t="shared" si="2"/>
        <v>2.840019243959846</v>
      </c>
      <c r="E11" s="10">
        <f t="shared" si="1"/>
        <v>195237.58795702641</v>
      </c>
      <c r="G11" s="14">
        <f t="shared" si="3"/>
        <v>0.83648109999999987</v>
      </c>
      <c r="H11" s="6">
        <f>'2002'!H11*T0!$L$24/T0!$L$22</f>
        <v>74833.867898718629</v>
      </c>
      <c r="I11" s="12">
        <v>4.0784000000000001E-2</v>
      </c>
      <c r="J11" s="16">
        <v>1.6</v>
      </c>
    </row>
    <row r="12" spans="1:12">
      <c r="A12" s="6">
        <f>'2002'!A12*T0!$L$24/T0!$L$22</f>
        <v>82494.196490643284</v>
      </c>
      <c r="B12" s="12">
        <f t="shared" si="0"/>
        <v>0.87726509999999991</v>
      </c>
      <c r="C12" s="6">
        <f>'2002'!C12*T0!$L$24/T0!$L$22</f>
        <v>88697.842560936144</v>
      </c>
      <c r="D12" s="12">
        <f t="shared" si="2"/>
        <v>2.8516788113944882</v>
      </c>
      <c r="E12" s="10">
        <f t="shared" si="1"/>
        <v>235246.95219538099</v>
      </c>
      <c r="G12" s="14">
        <f t="shared" si="3"/>
        <v>0.87726509999999991</v>
      </c>
      <c r="H12" s="6">
        <f>'2002'!H12*T0!$L$24/T0!$L$22</f>
        <v>88697.842560936144</v>
      </c>
      <c r="I12" s="12">
        <v>2.7371800000000002E-2</v>
      </c>
      <c r="J12" s="15" t="s">
        <v>16</v>
      </c>
    </row>
    <row r="13" spans="1:12">
      <c r="A13" s="6">
        <f>'2002'!A13*T0!$L$24/T0!$L$22</f>
        <v>96243.229239083827</v>
      </c>
      <c r="B13" s="12">
        <f t="shared" si="0"/>
        <v>0.90463689999999986</v>
      </c>
      <c r="C13" s="10">
        <f>J11*H13</f>
        <v>274544.35083686718</v>
      </c>
      <c r="D13" s="12">
        <f t="shared" si="2"/>
        <v>2.8813510258623953</v>
      </c>
      <c r="E13" s="10">
        <f t="shared" si="1"/>
        <v>277310.52730034385</v>
      </c>
      <c r="G13" s="14">
        <f t="shared" si="3"/>
        <v>0.90463689999999986</v>
      </c>
      <c r="H13" s="6">
        <f>'2002'!H13*T0!$L$24/T0!$L$22</f>
        <v>171590.21927304196</v>
      </c>
      <c r="I13" s="12">
        <f>G14-G13</f>
        <v>9.5362565604620642E-2</v>
      </c>
      <c r="J13" s="17">
        <f>LOG((1-B13)/(1-B14))/LOG(((1-B13)*C13/E$5)/((1-B14)*C14/E$5))</f>
        <v>2.6303736240736746</v>
      </c>
    </row>
    <row r="14" spans="1:12">
      <c r="A14" s="6">
        <f>HurunRichlists!L12*1000000000</f>
        <v>250000000</v>
      </c>
      <c r="B14" s="18">
        <f>HurunRichlists!J12</f>
        <v>0.9999994656046205</v>
      </c>
      <c r="C14" s="10">
        <f>HurunRichlists!K12*1000000000</f>
        <v>493900000</v>
      </c>
      <c r="D14" s="12">
        <f t="shared" si="2"/>
        <v>1.9756</v>
      </c>
      <c r="E14" s="10">
        <f>C14</f>
        <v>493900000</v>
      </c>
      <c r="G14" s="19">
        <f>B14</f>
        <v>0.9999994656046205</v>
      </c>
      <c r="H14" s="6">
        <f>E14</f>
        <v>493900000</v>
      </c>
      <c r="I14" s="12">
        <f>1-B14</f>
        <v>5.34395379503394E-7</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J12" sqref="J12"/>
    </sheetView>
  </sheetViews>
  <sheetFormatPr baseColWidth="10" defaultColWidth="11" defaultRowHeight="15.6"/>
  <cols>
    <col min="1" max="1" width="20.77734375" style="20"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2005</v>
      </c>
      <c r="C1" s="2"/>
    </row>
    <row r="2" spans="1:12">
      <c r="A2" s="6" t="s">
        <v>1</v>
      </c>
      <c r="B2" s="7" t="s">
        <v>2</v>
      </c>
      <c r="C2" s="7"/>
      <c r="D2" s="8"/>
      <c r="G2" s="4" t="s">
        <v>3</v>
      </c>
      <c r="H2" s="9"/>
      <c r="I2" s="10">
        <f>SUMPRODUCT(H5:H14,I5:I14)</f>
        <v>52741.261014469907</v>
      </c>
      <c r="J2" s="4"/>
      <c r="K2" s="4" t="s">
        <v>4</v>
      </c>
      <c r="L2" s="10">
        <v>16034</v>
      </c>
    </row>
    <row r="3" spans="1:12">
      <c r="A3" s="1" t="s">
        <v>5</v>
      </c>
      <c r="B3" s="11">
        <f>E5</f>
        <v>66618.497888817321</v>
      </c>
      <c r="C3" s="11"/>
      <c r="D3" s="2"/>
      <c r="G3" s="4" t="s">
        <v>6</v>
      </c>
      <c r="J3" s="12"/>
    </row>
    <row r="4" spans="1:12" ht="15.75" customHeight="1">
      <c r="A4" s="1" t="s">
        <v>7</v>
      </c>
      <c r="B4" s="2" t="s">
        <v>8</v>
      </c>
      <c r="C4" s="13" t="s">
        <v>9</v>
      </c>
      <c r="D4" s="2" t="s">
        <v>10</v>
      </c>
      <c r="E4" s="13" t="s">
        <v>11</v>
      </c>
      <c r="G4" s="7" t="s">
        <v>8</v>
      </c>
      <c r="H4" s="6" t="s">
        <v>12</v>
      </c>
      <c r="I4" s="7" t="s">
        <v>13</v>
      </c>
    </row>
    <row r="5" spans="1:12">
      <c r="A5" s="6">
        <f>'2002'!A5*T0!$L$25/T0!$L$22</f>
        <v>-83829.455986288158</v>
      </c>
      <c r="B5" s="12">
        <f t="shared" ref="B5:B13" si="0">G5</f>
        <v>0</v>
      </c>
      <c r="C5" s="6">
        <f>'2002'!C5*T0!$L$25/T0!$L$22</f>
        <v>-41914.727993144079</v>
      </c>
      <c r="D5" s="12">
        <f>E5/A5</f>
        <v>-0.79469080533832881</v>
      </c>
      <c r="E5" s="10">
        <f t="shared" ref="E5:E13" si="1">((1-B6)*E6+(B6-B5)*C5)/(1-B5)</f>
        <v>66618.497888817321</v>
      </c>
      <c r="G5" s="14">
        <v>0</v>
      </c>
      <c r="H5" s="6">
        <f>'2002'!H5*T0!$L$25/T0!$L$22</f>
        <v>-41914.727993144079</v>
      </c>
      <c r="I5" s="12">
        <v>6.0672E-3</v>
      </c>
    </row>
    <row r="6" spans="1:12">
      <c r="A6" s="6">
        <f>'2002'!A6*T0!$L$25/T0!$L$22</f>
        <v>0</v>
      </c>
      <c r="B6" s="12">
        <f t="shared" si="0"/>
        <v>6.0672E-3</v>
      </c>
      <c r="C6" s="6">
        <f>'2002'!C6*T0!$L$25/T0!$L$22</f>
        <v>10057.441517250227</v>
      </c>
      <c r="D6" s="12" t="s">
        <v>14</v>
      </c>
      <c r="E6" s="10">
        <f t="shared" si="1"/>
        <v>67281.010272019732</v>
      </c>
      <c r="G6" s="14">
        <f>G5+I5</f>
        <v>6.0672E-3</v>
      </c>
      <c r="H6" s="6">
        <f>'2002'!H6*T0!$L$25/T0!$L$22</f>
        <v>10057.441517250227</v>
      </c>
      <c r="I6" s="12">
        <v>0.22197729999999999</v>
      </c>
    </row>
    <row r="7" spans="1:12">
      <c r="A7" s="6">
        <f>'2002'!A7*T0!$L$25/T0!$L$22</f>
        <v>16657.656408974679</v>
      </c>
      <c r="B7" s="12">
        <f t="shared" si="0"/>
        <v>0.22804449999999998</v>
      </c>
      <c r="C7" s="6">
        <f>'2002'!C7*T0!$L$25/T0!$L$22</f>
        <v>24214.035770465045</v>
      </c>
      <c r="D7" s="12">
        <f t="shared" ref="D7:D14" si="2">E7/A7</f>
        <v>5.0268631015869518</v>
      </c>
      <c r="E7" s="10">
        <f t="shared" si="1"/>
        <v>83735.758361188215</v>
      </c>
      <c r="G7" s="14">
        <f t="shared" ref="G7:G13" si="3">G6+I6</f>
        <v>0.22804449999999998</v>
      </c>
      <c r="H7" s="6">
        <f>'2002'!H7*T0!$L$25/T0!$L$22</f>
        <v>24214.035770465045</v>
      </c>
      <c r="I7" s="12">
        <v>0.27914270000000002</v>
      </c>
    </row>
    <row r="8" spans="1:12">
      <c r="A8" s="6">
        <f>'2002'!A8*T0!$L$25/T0!$L$22</f>
        <v>33315.312817949358</v>
      </c>
      <c r="B8" s="12">
        <f t="shared" si="0"/>
        <v>0.50718719999999995</v>
      </c>
      <c r="C8" s="6">
        <f>'2002'!C8*T0!$L$25/T0!$L$22</f>
        <v>40697.719615904389</v>
      </c>
      <c r="D8" s="12">
        <f t="shared" si="2"/>
        <v>3.5254207828018118</v>
      </c>
      <c r="E8" s="10">
        <f t="shared" si="1"/>
        <v>117450.49619394226</v>
      </c>
      <c r="G8" s="14">
        <f t="shared" si="3"/>
        <v>0.50718719999999995</v>
      </c>
      <c r="H8" s="6">
        <f>'2002'!H8*T0!$L$25/T0!$L$22</f>
        <v>40697.719615904389</v>
      </c>
      <c r="I8" s="12">
        <v>0.17541080000000001</v>
      </c>
    </row>
    <row r="9" spans="1:12">
      <c r="A9" s="6">
        <f>'2002'!A9*T0!$L$25/T0!$L$22</f>
        <v>49972.969226924033</v>
      </c>
      <c r="B9" s="12">
        <f t="shared" si="0"/>
        <v>0.68259799999999993</v>
      </c>
      <c r="C9" s="6">
        <f>'2002'!C9*T0!$L$25/T0!$L$22</f>
        <v>57386.625788302306</v>
      </c>
      <c r="D9" s="12">
        <f t="shared" si="2"/>
        <v>3.1990809912081057</v>
      </c>
      <c r="E9" s="10">
        <f t="shared" si="1"/>
        <v>159867.5759280803</v>
      </c>
      <c r="G9" s="14">
        <f t="shared" si="3"/>
        <v>0.68259799999999993</v>
      </c>
      <c r="H9" s="6">
        <f>'2002'!H9*T0!$L$25/T0!$L$22</f>
        <v>57386.625788302306</v>
      </c>
      <c r="I9" s="12">
        <v>9.5700300000000002E-2</v>
      </c>
    </row>
    <row r="10" spans="1:12">
      <c r="A10" s="6">
        <f>'2002'!A10*T0!$L$25/T0!$L$22</f>
        <v>66630.625635898716</v>
      </c>
      <c r="B10" s="12">
        <f t="shared" si="0"/>
        <v>0.77829829999999989</v>
      </c>
      <c r="C10" s="6">
        <f>'2002'!C10*T0!$L$25/T0!$L$22</f>
        <v>73999.00668715738</v>
      </c>
      <c r="D10" s="12">
        <f t="shared" si="2"/>
        <v>3.0632273442155658</v>
      </c>
      <c r="E10" s="10">
        <f t="shared" si="1"/>
        <v>204104.75441007561</v>
      </c>
      <c r="G10" s="14">
        <f t="shared" si="3"/>
        <v>0.77829829999999989</v>
      </c>
      <c r="H10" s="6">
        <f>'2002'!H10*T0!$L$25/T0!$L$22</f>
        <v>73999.00668715738</v>
      </c>
      <c r="I10" s="12">
        <v>5.81828E-2</v>
      </c>
      <c r="J10" s="15" t="s">
        <v>15</v>
      </c>
    </row>
    <row r="11" spans="1:12">
      <c r="A11" s="6">
        <f>'2002'!A11*T0!$L$25/T0!$L$22</f>
        <v>83288.282044873384</v>
      </c>
      <c r="B11" s="12">
        <f t="shared" si="0"/>
        <v>0.83648109999999987</v>
      </c>
      <c r="C11" s="6">
        <f>'2002'!C11*T0!$L$25/T0!$L$22</f>
        <v>90665.05855496219</v>
      </c>
      <c r="D11" s="12">
        <f t="shared" si="2"/>
        <v>3.0064083634108401</v>
      </c>
      <c r="E11" s="10">
        <f t="shared" si="1"/>
        <v>250398.58771382825</v>
      </c>
      <c r="G11" s="14">
        <f t="shared" si="3"/>
        <v>0.83648109999999987</v>
      </c>
      <c r="H11" s="6">
        <f>'2002'!H11*T0!$L$25/T0!$L$22</f>
        <v>90665.05855496219</v>
      </c>
      <c r="I11" s="12">
        <v>4.0784000000000001E-2</v>
      </c>
      <c r="J11" s="16">
        <v>1.7</v>
      </c>
    </row>
    <row r="12" spans="1:12">
      <c r="A12" s="6">
        <f>'2002'!A12*T0!$L$25/T0!$L$22</f>
        <v>99945.938453848066</v>
      </c>
      <c r="B12" s="12">
        <f t="shared" si="0"/>
        <v>0.87726509999999991</v>
      </c>
      <c r="C12" s="6">
        <f>'2002'!C12*T0!$L$25/T0!$L$22</f>
        <v>107461.97297151589</v>
      </c>
      <c r="D12" s="12">
        <f t="shared" si="2"/>
        <v>3.0364114192658378</v>
      </c>
      <c r="E12" s="10">
        <f t="shared" si="1"/>
        <v>303476.98883050488</v>
      </c>
      <c r="G12" s="14">
        <f t="shared" si="3"/>
        <v>0.87726509999999991</v>
      </c>
      <c r="H12" s="6">
        <f>'2002'!H12*T0!$L$25/T0!$L$22</f>
        <v>107461.97297151589</v>
      </c>
      <c r="I12" s="12">
        <v>2.7371800000000002E-2</v>
      </c>
      <c r="J12" s="15" t="s">
        <v>16</v>
      </c>
    </row>
    <row r="13" spans="1:12">
      <c r="A13" s="6">
        <f>'2002'!A13*T0!$L$25/T0!$L$22</f>
        <v>116603.59486282273</v>
      </c>
      <c r="B13" s="12">
        <f t="shared" si="0"/>
        <v>0.90463689999999986</v>
      </c>
      <c r="C13" s="10">
        <f>J11*H13</f>
        <v>353413.55612057581</v>
      </c>
      <c r="D13" s="12">
        <f t="shared" si="2"/>
        <v>3.0851417836876749</v>
      </c>
      <c r="E13" s="10">
        <f t="shared" si="1"/>
        <v>359738.62263948395</v>
      </c>
      <c r="G13" s="14">
        <f t="shared" si="3"/>
        <v>0.90463689999999986</v>
      </c>
      <c r="H13" s="6">
        <f>'2002'!H13*T0!$L$25/T0!$L$22</f>
        <v>207890.32712975048</v>
      </c>
      <c r="I13" s="12">
        <f>G14-G13</f>
        <v>9.5360974124772402E-2</v>
      </c>
      <c r="J13" s="17">
        <f>LOG((1-B13)/(1-B14))/LOG(((1-B13)*C13/E$5)/((1-B14)*C14/E$5))</f>
        <v>2.663252154813871</v>
      </c>
    </row>
    <row r="14" spans="1:12">
      <c r="A14" s="6">
        <f>HurunRichlists!L13*1000000000</f>
        <v>100000000</v>
      </c>
      <c r="B14" s="18">
        <f>HurunRichlists!J13</f>
        <v>0.99999787412477226</v>
      </c>
      <c r="C14" s="10">
        <f>HurunRichlists!K13*1000000000</f>
        <v>284085000.00000006</v>
      </c>
      <c r="D14" s="12">
        <f t="shared" si="2"/>
        <v>2.8408500000000005</v>
      </c>
      <c r="E14" s="10">
        <f>C14</f>
        <v>284085000.00000006</v>
      </c>
      <c r="G14" s="19">
        <f>B14</f>
        <v>0.99999787412477226</v>
      </c>
      <c r="H14" s="6">
        <f>E14</f>
        <v>284085000.00000006</v>
      </c>
      <c r="I14" s="12">
        <f>1-B14</f>
        <v>2.1258752277431014E-6</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J12" sqref="J12"/>
    </sheetView>
  </sheetViews>
  <sheetFormatPr baseColWidth="10" defaultColWidth="11" defaultRowHeight="15.6"/>
  <cols>
    <col min="1" max="1" width="20.77734375" style="20"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2006</v>
      </c>
      <c r="C1" s="2"/>
    </row>
    <row r="2" spans="1:12">
      <c r="A2" s="6" t="s">
        <v>1</v>
      </c>
      <c r="B2" s="7" t="s">
        <v>2</v>
      </c>
      <c r="C2" s="7"/>
      <c r="D2" s="8"/>
      <c r="G2" s="4" t="s">
        <v>3</v>
      </c>
      <c r="H2" s="9"/>
      <c r="I2" s="10">
        <f>SUMPRODUCT(H5:H14,I5:I14)</f>
        <v>61890.578801160249</v>
      </c>
      <c r="J2" s="4"/>
      <c r="K2" s="4" t="s">
        <v>4</v>
      </c>
      <c r="L2" s="10">
        <v>16034</v>
      </c>
    </row>
    <row r="3" spans="1:12">
      <c r="A3" s="1" t="s">
        <v>5</v>
      </c>
      <c r="B3" s="11">
        <f>E5</f>
        <v>80364.573736635037</v>
      </c>
      <c r="C3" s="11"/>
      <c r="D3" s="2"/>
      <c r="G3" s="4" t="s">
        <v>6</v>
      </c>
      <c r="J3" s="12"/>
    </row>
    <row r="4" spans="1:12" ht="15.75" customHeight="1">
      <c r="A4" s="1" t="s">
        <v>7</v>
      </c>
      <c r="B4" s="2" t="s">
        <v>8</v>
      </c>
      <c r="C4" s="13" t="s">
        <v>9</v>
      </c>
      <c r="D4" s="2" t="s">
        <v>10</v>
      </c>
      <c r="E4" s="13" t="s">
        <v>11</v>
      </c>
      <c r="G4" s="7" t="s">
        <v>8</v>
      </c>
      <c r="H4" s="6" t="s">
        <v>12</v>
      </c>
      <c r="I4" s="7" t="s">
        <v>13</v>
      </c>
    </row>
    <row r="5" spans="1:12">
      <c r="A5" s="6">
        <f>'2002'!A5*T0!$L$26/T0!$L$22</f>
        <v>-97648.313760888152</v>
      </c>
      <c r="B5" s="12">
        <f t="shared" ref="B5:B13" si="0">G5</f>
        <v>0</v>
      </c>
      <c r="C5" s="6">
        <f>'2002'!C5*T0!$L$26/T0!$L$22</f>
        <v>-48824.156880444076</v>
      </c>
      <c r="D5" s="12">
        <f>E5/A5</f>
        <v>-0.82300011788656291</v>
      </c>
      <c r="E5" s="10">
        <f t="shared" ref="E5:E13" si="1">((1-B6)*E6+(B6-B5)*C5)/(1-B5)</f>
        <v>80364.573736635037</v>
      </c>
      <c r="G5" s="14">
        <v>0</v>
      </c>
      <c r="H5" s="6">
        <f>'2002'!H5*T0!$L$26/T0!$L$22</f>
        <v>-48824.156880444076</v>
      </c>
      <c r="I5" s="12">
        <v>6.0672E-3</v>
      </c>
    </row>
    <row r="6" spans="1:12">
      <c r="A6" s="6">
        <f>'2002'!A6*T0!$L$26/T0!$L$22</f>
        <v>0</v>
      </c>
      <c r="B6" s="12">
        <f t="shared" si="0"/>
        <v>6.0672E-3</v>
      </c>
      <c r="C6" s="6">
        <f>'2002'!C6*T0!$L$26/T0!$L$22</f>
        <v>11715.359396688347</v>
      </c>
      <c r="D6" s="12" t="s">
        <v>14</v>
      </c>
      <c r="E6" s="10">
        <f t="shared" si="1"/>
        <v>81153.172187556411</v>
      </c>
      <c r="G6" s="14">
        <f>G5+I5</f>
        <v>6.0672E-3</v>
      </c>
      <c r="H6" s="6">
        <f>'2002'!H6*T0!$L$26/T0!$L$22</f>
        <v>11715.359396688347</v>
      </c>
      <c r="I6" s="12">
        <v>0.22197729999999999</v>
      </c>
    </row>
    <row r="7" spans="1:12">
      <c r="A7" s="6">
        <f>'2002'!A7*T0!$L$26/T0!$L$22</f>
        <v>19403.586011707957</v>
      </c>
      <c r="B7" s="12">
        <f t="shared" si="0"/>
        <v>0.22804449999999998</v>
      </c>
      <c r="C7" s="6">
        <f>'2002'!C7*T0!$L$26/T0!$L$22</f>
        <v>28205.595927027014</v>
      </c>
      <c r="D7" s="12">
        <f t="shared" ref="D7:D14" si="2">E7/A7</f>
        <v>5.2114155475339494</v>
      </c>
      <c r="E7" s="10">
        <f t="shared" si="1"/>
        <v>101120.14981932711</v>
      </c>
      <c r="G7" s="14">
        <f t="shared" ref="G7:G13" si="3">G6+I6</f>
        <v>0.22804449999999998</v>
      </c>
      <c r="H7" s="6">
        <f>'2002'!H7*T0!$L$26/T0!$L$22</f>
        <v>28205.595927027014</v>
      </c>
      <c r="I7" s="12">
        <v>0.27914270000000002</v>
      </c>
    </row>
    <row r="8" spans="1:12">
      <c r="A8" s="6">
        <f>'2002'!A8*T0!$L$26/T0!$L$22</f>
        <v>38807.172023415915</v>
      </c>
      <c r="B8" s="12">
        <f t="shared" si="0"/>
        <v>0.50718719999999995</v>
      </c>
      <c r="C8" s="6">
        <f>'2002'!C8*T0!$L$26/T0!$L$22</f>
        <v>47406.530886428693</v>
      </c>
      <c r="D8" s="12">
        <f t="shared" si="2"/>
        <v>3.6699647918933351</v>
      </c>
      <c r="E8" s="10">
        <f t="shared" si="1"/>
        <v>142420.95499888444</v>
      </c>
      <c r="G8" s="14">
        <f t="shared" si="3"/>
        <v>0.50718719999999995</v>
      </c>
      <c r="H8" s="6">
        <f>'2002'!H8*T0!$L$26/T0!$L$22</f>
        <v>47406.530886428693</v>
      </c>
      <c r="I8" s="12">
        <v>0.17541080000000001</v>
      </c>
    </row>
    <row r="9" spans="1:12">
      <c r="A9" s="6">
        <f>'2002'!A9*T0!$L$26/T0!$L$22</f>
        <v>58210.758035123872</v>
      </c>
      <c r="B9" s="12">
        <f t="shared" si="0"/>
        <v>0.68259799999999993</v>
      </c>
      <c r="C9" s="6">
        <f>'2002'!C9*T0!$L$26/T0!$L$22</f>
        <v>66846.518025494617</v>
      </c>
      <c r="D9" s="12">
        <f t="shared" si="2"/>
        <v>3.3486980653362224</v>
      </c>
      <c r="E9" s="10">
        <f t="shared" si="1"/>
        <v>194930.25281397428</v>
      </c>
      <c r="G9" s="14">
        <f t="shared" si="3"/>
        <v>0.68259799999999993</v>
      </c>
      <c r="H9" s="6">
        <f>'2002'!H9*T0!$L$26/T0!$L$22</f>
        <v>66846.518025494617</v>
      </c>
      <c r="I9" s="12">
        <v>9.5700300000000002E-2</v>
      </c>
    </row>
    <row r="10" spans="1:12">
      <c r="A10" s="6">
        <f>'2002'!A10*T0!$L$26/T0!$L$22</f>
        <v>77614.344046831829</v>
      </c>
      <c r="B10" s="12">
        <f t="shared" si="0"/>
        <v>0.77829829999999989</v>
      </c>
      <c r="C10" s="6">
        <f>'2002'!C10*T0!$L$26/T0!$L$22</f>
        <v>86197.365090422754</v>
      </c>
      <c r="D10" s="12">
        <f t="shared" si="2"/>
        <v>3.2238782049072499</v>
      </c>
      <c r="E10" s="10">
        <f t="shared" si="1"/>
        <v>250219.19216075388</v>
      </c>
      <c r="G10" s="14">
        <f t="shared" si="3"/>
        <v>0.77829829999999989</v>
      </c>
      <c r="H10" s="6">
        <f>'2002'!H10*T0!$L$26/T0!$L$22</f>
        <v>86197.365090422754</v>
      </c>
      <c r="I10" s="12">
        <v>5.81828E-2</v>
      </c>
      <c r="J10" s="15" t="s">
        <v>15</v>
      </c>
    </row>
    <row r="11" spans="1:12">
      <c r="A11" s="6">
        <f>'2002'!A11*T0!$L$26/T0!$L$22</f>
        <v>97017.930058539787</v>
      </c>
      <c r="B11" s="12">
        <f t="shared" si="0"/>
        <v>0.83648109999999987</v>
      </c>
      <c r="C11" s="6">
        <f>'2002'!C11*T0!$L$26/T0!$L$22</f>
        <v>105610.73050948059</v>
      </c>
      <c r="D11" s="12">
        <f t="shared" si="2"/>
        <v>3.1806588943124519</v>
      </c>
      <c r="E11" s="10">
        <f t="shared" si="1"/>
        <v>308580.94214847795</v>
      </c>
      <c r="G11" s="14">
        <f t="shared" si="3"/>
        <v>0.83648109999999987</v>
      </c>
      <c r="H11" s="6">
        <f>'2002'!H11*T0!$L$26/T0!$L$22</f>
        <v>105610.73050948059</v>
      </c>
      <c r="I11" s="12">
        <v>4.0784000000000001E-2</v>
      </c>
      <c r="J11" s="16">
        <v>1.8</v>
      </c>
    </row>
    <row r="12" spans="1:12">
      <c r="A12" s="6">
        <f>'2002'!A12*T0!$L$26/T0!$L$22</f>
        <v>116421.51607024774</v>
      </c>
      <c r="B12" s="12">
        <f t="shared" si="0"/>
        <v>0.87726509999999991</v>
      </c>
      <c r="C12" s="6">
        <f>'2002'!C12*T0!$L$26/T0!$L$22</f>
        <v>125176.53050024643</v>
      </c>
      <c r="D12" s="12">
        <f t="shared" si="2"/>
        <v>3.2298721161108777</v>
      </c>
      <c r="E12" s="10">
        <f t="shared" si="1"/>
        <v>376026.60847064765</v>
      </c>
      <c r="G12" s="14">
        <f t="shared" si="3"/>
        <v>0.87726509999999991</v>
      </c>
      <c r="H12" s="6">
        <f>'2002'!H12*T0!$L$26/T0!$L$22</f>
        <v>125176.53050024643</v>
      </c>
      <c r="I12" s="12">
        <v>2.7371800000000002E-2</v>
      </c>
      <c r="J12" s="15" t="s">
        <v>16</v>
      </c>
    </row>
    <row r="13" spans="1:12">
      <c r="A13" s="6">
        <f>'2002'!A13*T0!$L$26/T0!$L$22</f>
        <v>135825.1020819557</v>
      </c>
      <c r="B13" s="12">
        <f t="shared" si="0"/>
        <v>0.90463689999999986</v>
      </c>
      <c r="C13" s="10">
        <f>J11*H13</f>
        <v>435887.97487284214</v>
      </c>
      <c r="D13" s="12">
        <f t="shared" si="2"/>
        <v>3.2985610737293878</v>
      </c>
      <c r="E13" s="10">
        <f t="shared" si="1"/>
        <v>448027.3945628595</v>
      </c>
      <c r="G13" s="14">
        <f t="shared" si="3"/>
        <v>0.90463689999999986</v>
      </c>
      <c r="H13" s="6">
        <f>'2002'!H13*T0!$L$26/T0!$L$22</f>
        <v>242159.98604046786</v>
      </c>
      <c r="I13" s="12">
        <f>G14-G13</f>
        <v>9.5360484805629531E-2</v>
      </c>
      <c r="J13" s="17">
        <f>LOG((1-B13)/(1-B14))/LOG(((1-B13)*C13/E$5)/((1-B14)*C14/E$5))</f>
        <v>2.9341551886147901</v>
      </c>
    </row>
    <row r="14" spans="1:12">
      <c r="A14" s="6">
        <f>HurunRichlists!L14*1000000000</f>
        <v>160000000</v>
      </c>
      <c r="B14" s="18">
        <f>HurunRichlists!J14</f>
        <v>0.99999738480562939</v>
      </c>
      <c r="C14" s="10">
        <f>HurunRichlists!K14*1000000000</f>
        <v>443100000</v>
      </c>
      <c r="D14" s="12">
        <f t="shared" si="2"/>
        <v>2.7693750000000001</v>
      </c>
      <c r="E14" s="10">
        <f>C14</f>
        <v>443100000</v>
      </c>
      <c r="G14" s="19">
        <f>B14</f>
        <v>0.99999738480562939</v>
      </c>
      <c r="H14" s="6">
        <f>E14</f>
        <v>443100000</v>
      </c>
      <c r="I14" s="12">
        <f>1-B14</f>
        <v>2.6151943706143044E-6</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J12" sqref="J12"/>
    </sheetView>
  </sheetViews>
  <sheetFormatPr baseColWidth="10" defaultColWidth="11" defaultRowHeight="15.6"/>
  <cols>
    <col min="1" max="1" width="20.77734375" style="20"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2007</v>
      </c>
      <c r="C1" s="2"/>
    </row>
    <row r="2" spans="1:12">
      <c r="A2" s="6" t="s">
        <v>1</v>
      </c>
      <c r="B2" s="7" t="s">
        <v>2</v>
      </c>
      <c r="C2" s="7"/>
      <c r="D2" s="8"/>
      <c r="G2" s="4" t="s">
        <v>3</v>
      </c>
      <c r="H2" s="9"/>
      <c r="I2" s="10">
        <f>SUMPRODUCT(H5:H14,I5:I14)</f>
        <v>77993.452926350205</v>
      </c>
      <c r="J2" s="4"/>
      <c r="K2" s="4" t="s">
        <v>4</v>
      </c>
      <c r="L2" s="10">
        <v>16034</v>
      </c>
    </row>
    <row r="3" spans="1:12">
      <c r="A3" s="1" t="s">
        <v>5</v>
      </c>
      <c r="B3" s="11">
        <f>E5</f>
        <v>103718.58708599943</v>
      </c>
      <c r="C3" s="11"/>
      <c r="D3" s="2"/>
      <c r="G3" s="4" t="s">
        <v>6</v>
      </c>
      <c r="J3" s="12"/>
    </row>
    <row r="4" spans="1:12" ht="15.75" customHeight="1">
      <c r="A4" s="1" t="s">
        <v>7</v>
      </c>
      <c r="B4" s="2" t="s">
        <v>8</v>
      </c>
      <c r="C4" s="13" t="s">
        <v>9</v>
      </c>
      <c r="D4" s="2" t="s">
        <v>10</v>
      </c>
      <c r="E4" s="13" t="s">
        <v>11</v>
      </c>
      <c r="G4" s="7" t="s">
        <v>8</v>
      </c>
      <c r="H4" s="6" t="s">
        <v>12</v>
      </c>
      <c r="I4" s="7" t="s">
        <v>13</v>
      </c>
    </row>
    <row r="5" spans="1:12">
      <c r="A5" s="6">
        <f>'2002'!A5*T0!$L$27/T0!$L$22</f>
        <v>-120869.32064251449</v>
      </c>
      <c r="B5" s="12">
        <f t="shared" ref="B5:B13" si="0">G5</f>
        <v>0</v>
      </c>
      <c r="C5" s="6">
        <f>'2002'!C5*T0!$L$27/T0!$L$22</f>
        <v>-60434.660321257245</v>
      </c>
      <c r="D5" s="12">
        <f>E5/A5</f>
        <v>-0.85810515467990089</v>
      </c>
      <c r="E5" s="10">
        <f t="shared" ref="E5:E13" si="1">((1-B6)*E6+(B6-B5)*C5)/(1-B5)</f>
        <v>103718.58708599943</v>
      </c>
      <c r="G5" s="14">
        <v>0</v>
      </c>
      <c r="H5" s="6">
        <f>'2002'!H5*T0!$L$27/T0!$L$22</f>
        <v>-60434.660321257245</v>
      </c>
      <c r="I5" s="12">
        <v>6.0672E-3</v>
      </c>
    </row>
    <row r="6" spans="1:12">
      <c r="A6" s="6">
        <f>'2002'!A6*T0!$L$27/T0!$L$22</f>
        <v>0</v>
      </c>
      <c r="B6" s="12">
        <f t="shared" si="0"/>
        <v>6.0672E-3</v>
      </c>
      <c r="C6" s="6">
        <f>'2002'!C6*T0!$L$27/T0!$L$22</f>
        <v>14501.300399595753</v>
      </c>
      <c r="D6" s="12" t="s">
        <v>14</v>
      </c>
      <c r="E6" s="10">
        <f t="shared" si="1"/>
        <v>104720.6171856896</v>
      </c>
      <c r="G6" s="14">
        <f>G5+I5</f>
        <v>6.0672E-3</v>
      </c>
      <c r="H6" s="6">
        <f>'2002'!H6*T0!$L$27/T0!$L$22</f>
        <v>14501.300399595753</v>
      </c>
      <c r="I6" s="12">
        <v>0.22197729999999999</v>
      </c>
    </row>
    <row r="7" spans="1:12">
      <c r="A7" s="6">
        <f>'2002'!A7*T0!$L$27/T0!$L$22</f>
        <v>24017.806032029184</v>
      </c>
      <c r="B7" s="12">
        <f t="shared" si="0"/>
        <v>0.22804449999999998</v>
      </c>
      <c r="C7" s="6">
        <f>'2002'!C7*T0!$L$27/T0!$L$22</f>
        <v>34912.955346726521</v>
      </c>
      <c r="D7" s="12">
        <f t="shared" ref="D7:D14" si="2">E7/A7</f>
        <v>5.440270289033986</v>
      </c>
      <c r="E7" s="10">
        <f t="shared" si="1"/>
        <v>130663.35656382961</v>
      </c>
      <c r="G7" s="14">
        <f t="shared" ref="G7:G13" si="3">G6+I6</f>
        <v>0.22804449999999998</v>
      </c>
      <c r="H7" s="6">
        <f>'2002'!H7*T0!$L$27/T0!$L$22</f>
        <v>34912.955346726521</v>
      </c>
      <c r="I7" s="12">
        <v>0.27914270000000002</v>
      </c>
    </row>
    <row r="8" spans="1:12">
      <c r="A8" s="6">
        <f>'2002'!A8*T0!$L$27/T0!$L$22</f>
        <v>48035.612064058369</v>
      </c>
      <c r="B8" s="12">
        <f t="shared" si="0"/>
        <v>0.50718719999999995</v>
      </c>
      <c r="C8" s="6">
        <f>'2002'!C8*T0!$L$27/T0!$L$22</f>
        <v>58679.919412557196</v>
      </c>
      <c r="D8" s="12">
        <f t="shared" si="2"/>
        <v>3.8492069670174711</v>
      </c>
      <c r="E8" s="10">
        <f t="shared" si="1"/>
        <v>184899.01262192195</v>
      </c>
      <c r="G8" s="14">
        <f t="shared" si="3"/>
        <v>0.50718719999999995</v>
      </c>
      <c r="H8" s="6">
        <f>'2002'!H8*T0!$L$27/T0!$L$22</f>
        <v>58679.919412557196</v>
      </c>
      <c r="I8" s="12">
        <v>0.17541080000000001</v>
      </c>
    </row>
    <row r="9" spans="1:12">
      <c r="A9" s="6">
        <f>'2002'!A9*T0!$L$27/T0!$L$22</f>
        <v>72053.418096087567</v>
      </c>
      <c r="B9" s="12">
        <f t="shared" si="0"/>
        <v>0.68259799999999993</v>
      </c>
      <c r="C9" s="6">
        <f>'2002'!C9*T0!$L$27/T0!$L$22</f>
        <v>82742.782848702467</v>
      </c>
      <c r="D9" s="12">
        <f t="shared" si="2"/>
        <v>3.5342311079782878</v>
      </c>
      <c r="E9" s="10">
        <f t="shared" si="1"/>
        <v>254653.43167135838</v>
      </c>
      <c r="G9" s="14">
        <f t="shared" si="3"/>
        <v>0.68259799999999993</v>
      </c>
      <c r="H9" s="6">
        <f>'2002'!H9*T0!$L$27/T0!$L$22</f>
        <v>82742.782848702467</v>
      </c>
      <c r="I9" s="12">
        <v>9.5700300000000002E-2</v>
      </c>
    </row>
    <row r="10" spans="1:12">
      <c r="A10" s="6">
        <f>'2002'!A10*T0!$L$27/T0!$L$22</f>
        <v>96071.224128116737</v>
      </c>
      <c r="B10" s="12">
        <f t="shared" si="0"/>
        <v>0.77829829999999989</v>
      </c>
      <c r="C10" s="6">
        <f>'2002'!C10*T0!$L$27/T0!$L$22</f>
        <v>106695.30848393659</v>
      </c>
      <c r="D10" s="12">
        <f t="shared" si="2"/>
        <v>3.4230937233291105</v>
      </c>
      <c r="E10" s="10">
        <f t="shared" si="1"/>
        <v>328860.80430550058</v>
      </c>
      <c r="G10" s="14">
        <f t="shared" si="3"/>
        <v>0.77829829999999989</v>
      </c>
      <c r="H10" s="6">
        <f>'2002'!H10*T0!$L$27/T0!$L$22</f>
        <v>106695.30848393659</v>
      </c>
      <c r="I10" s="12">
        <v>5.81828E-2</v>
      </c>
      <c r="J10" s="15" t="s">
        <v>15</v>
      </c>
    </row>
    <row r="11" spans="1:12">
      <c r="A11" s="6">
        <f>'2002'!A11*T0!$L$27/T0!$L$22</f>
        <v>120089.03016014592</v>
      </c>
      <c r="B11" s="12">
        <f t="shared" si="0"/>
        <v>0.83648109999999987</v>
      </c>
      <c r="C11" s="6">
        <f>'2002'!C11*T0!$L$27/T0!$L$22</f>
        <v>130725.21949020593</v>
      </c>
      <c r="D11" s="12">
        <f t="shared" si="2"/>
        <v>3.3967387192159104</v>
      </c>
      <c r="E11" s="10">
        <f t="shared" si="1"/>
        <v>407911.05849805492</v>
      </c>
      <c r="G11" s="14">
        <f t="shared" si="3"/>
        <v>0.83648109999999987</v>
      </c>
      <c r="H11" s="6">
        <f>'2002'!H11*T0!$L$27/T0!$L$22</f>
        <v>130725.21949020593</v>
      </c>
      <c r="I11" s="12">
        <v>4.0784000000000001E-2</v>
      </c>
      <c r="J11" s="16">
        <v>1.9</v>
      </c>
    </row>
    <row r="12" spans="1:12">
      <c r="A12" s="6">
        <f>'2002'!A12*T0!$L$27/T0!$L$22</f>
        <v>144106.83619217513</v>
      </c>
      <c r="B12" s="12">
        <f t="shared" si="0"/>
        <v>0.87726509999999991</v>
      </c>
      <c r="C12" s="6">
        <f>'2002'!C12*T0!$L$27/T0!$L$22</f>
        <v>154943.81438066287</v>
      </c>
      <c r="D12" s="12">
        <f t="shared" si="2"/>
        <v>3.469773557349991</v>
      </c>
      <c r="E12" s="10">
        <f t="shared" si="1"/>
        <v>500018.08965297596</v>
      </c>
      <c r="G12" s="14">
        <f t="shared" si="3"/>
        <v>0.87726509999999991</v>
      </c>
      <c r="H12" s="6">
        <f>'2002'!H12*T0!$L$27/T0!$L$22</f>
        <v>154943.81438066287</v>
      </c>
      <c r="I12" s="12">
        <v>2.7371800000000002E-2</v>
      </c>
      <c r="J12" s="15" t="s">
        <v>16</v>
      </c>
    </row>
    <row r="13" spans="1:12">
      <c r="A13" s="6">
        <f>'2002'!A13*T0!$L$27/T0!$L$22</f>
        <v>168124.64222420429</v>
      </c>
      <c r="B13" s="12">
        <f t="shared" si="0"/>
        <v>0.90463689999999986</v>
      </c>
      <c r="C13" s="10">
        <f>J11*H13</f>
        <v>569517.81917352427</v>
      </c>
      <c r="D13" s="12">
        <f t="shared" si="2"/>
        <v>3.5632122204697798</v>
      </c>
      <c r="E13" s="10">
        <f t="shared" si="1"/>
        <v>599063.77973539429</v>
      </c>
      <c r="G13" s="14">
        <f t="shared" si="3"/>
        <v>0.90463689999999986</v>
      </c>
      <c r="H13" s="6">
        <f>'2002'!H13*T0!$L$27/T0!$L$22</f>
        <v>299746.22061764437</v>
      </c>
      <c r="I13" s="12">
        <f>G14-G13</f>
        <v>9.5358941776521378E-2</v>
      </c>
      <c r="J13" s="17">
        <f>LOG((1-B13)/(1-B14))/LOG(((1-B13)*C13/E$5)/((1-B14)*C14/E$5))</f>
        <v>3.3943033279948054</v>
      </c>
    </row>
    <row r="14" spans="1:12">
      <c r="A14" s="6">
        <f>HurunRichlists!L15*1000000000</f>
        <v>160000000</v>
      </c>
      <c r="B14" s="18">
        <f>HurunRichlists!J15</f>
        <v>0.99999584177652123</v>
      </c>
      <c r="C14" s="10">
        <f>0.8*HurunRichlists!K15*1000000000</f>
        <v>678165228.11344016</v>
      </c>
      <c r="D14" s="12">
        <f t="shared" si="2"/>
        <v>4.2385326757090009</v>
      </c>
      <c r="E14" s="10">
        <f>C14</f>
        <v>678165228.11344016</v>
      </c>
      <c r="G14" s="19">
        <f>B14</f>
        <v>0.99999584177652123</v>
      </c>
      <c r="H14" s="6">
        <f>E14</f>
        <v>678165228.11344016</v>
      </c>
      <c r="I14" s="12">
        <f>1-B14</f>
        <v>4.1582234787673755E-6</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J12" sqref="J12"/>
    </sheetView>
  </sheetViews>
  <sheetFormatPr baseColWidth="10" defaultColWidth="11" defaultRowHeight="15.6"/>
  <cols>
    <col min="1" max="1" width="20.77734375" style="20"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2008</v>
      </c>
      <c r="C1" s="2"/>
    </row>
    <row r="2" spans="1:12">
      <c r="A2" s="6" t="s">
        <v>1</v>
      </c>
      <c r="B2" s="7" t="s">
        <v>2</v>
      </c>
      <c r="C2" s="7"/>
      <c r="D2" s="8"/>
      <c r="G2" s="4" t="s">
        <v>3</v>
      </c>
      <c r="H2" s="9"/>
      <c r="I2" s="10">
        <f>SUMPRODUCT(H5:H14,I5:I14)</f>
        <v>89834.39323250523</v>
      </c>
      <c r="J2" s="4"/>
      <c r="K2" s="4" t="s">
        <v>4</v>
      </c>
      <c r="L2" s="10">
        <v>16034</v>
      </c>
    </row>
    <row r="3" spans="1:12">
      <c r="A3" s="1" t="s">
        <v>5</v>
      </c>
      <c r="B3" s="11">
        <f>E5</f>
        <v>122848.71832200448</v>
      </c>
      <c r="C3" s="11"/>
      <c r="D3" s="2"/>
      <c r="G3" s="4" t="s">
        <v>6</v>
      </c>
      <c r="J3" s="12"/>
    </row>
    <row r="4" spans="1:12" ht="15.75" customHeight="1">
      <c r="A4" s="1" t="s">
        <v>7</v>
      </c>
      <c r="B4" s="2" t="s">
        <v>8</v>
      </c>
      <c r="C4" s="13" t="s">
        <v>9</v>
      </c>
      <c r="D4" s="2" t="s">
        <v>10</v>
      </c>
      <c r="E4" s="13" t="s">
        <v>11</v>
      </c>
      <c r="G4" s="7" t="s">
        <v>8</v>
      </c>
      <c r="H4" s="6" t="s">
        <v>12</v>
      </c>
      <c r="I4" s="7" t="s">
        <v>13</v>
      </c>
    </row>
    <row r="5" spans="1:12">
      <c r="A5" s="6">
        <f>'2002'!A5*T0!$L$28/T0!$L$22</f>
        <v>-139607.13040108641</v>
      </c>
      <c r="B5" s="12">
        <f t="shared" ref="B5:B13" si="0">G5</f>
        <v>0</v>
      </c>
      <c r="C5" s="6">
        <f>'2002'!C5*T0!$L$28/T0!$L$22</f>
        <v>-69803.565200543206</v>
      </c>
      <c r="D5" s="12">
        <f>E5/A5</f>
        <v>-0.87996019951892435</v>
      </c>
      <c r="E5" s="10">
        <f t="shared" ref="E5:E13" si="1">((1-B6)*E6+(B6-B5)*C5)/(1-B5)</f>
        <v>122848.71832200448</v>
      </c>
      <c r="G5" s="14">
        <v>0</v>
      </c>
      <c r="H5" s="6">
        <f>'2002'!H5*T0!$L$28/T0!$L$22</f>
        <v>-69803.565200543206</v>
      </c>
      <c r="I5" s="12">
        <v>6.0672E-3</v>
      </c>
    </row>
    <row r="6" spans="1:12">
      <c r="A6" s="6">
        <f>'2002'!A6*T0!$L$28/T0!$L$22</f>
        <v>0</v>
      </c>
      <c r="B6" s="12">
        <f t="shared" si="0"/>
        <v>6.0672E-3</v>
      </c>
      <c r="C6" s="6">
        <f>'2002'!C6*T0!$L$28/T0!$L$22</f>
        <v>16749.36969207718</v>
      </c>
      <c r="D6" s="12" t="s">
        <v>14</v>
      </c>
      <c r="E6" s="10">
        <f t="shared" si="1"/>
        <v>124024.71325303806</v>
      </c>
      <c r="G6" s="14">
        <f>G5+I5</f>
        <v>6.0672E-3</v>
      </c>
      <c r="H6" s="6">
        <f>'2002'!H6*T0!$L$28/T0!$L$22</f>
        <v>16749.36969207718</v>
      </c>
      <c r="I6" s="12">
        <v>0.22197729999999999</v>
      </c>
    </row>
    <row r="7" spans="1:12">
      <c r="A7" s="6">
        <f>'2002'!A7*T0!$L$28/T0!$L$22</f>
        <v>27741.175021398241</v>
      </c>
      <c r="B7" s="12">
        <f t="shared" si="0"/>
        <v>0.22804449999999998</v>
      </c>
      <c r="C7" s="6">
        <f>'2002'!C7*T0!$L$28/T0!$L$22</f>
        <v>40325.348764005088</v>
      </c>
      <c r="D7" s="12">
        <f t="shared" ref="D7:D14" si="2">E7/A7</f>
        <v>5.5827464432836127</v>
      </c>
      <c r="E7" s="10">
        <f t="shared" si="1"/>
        <v>154871.94618321923</v>
      </c>
      <c r="G7" s="14">
        <f t="shared" ref="G7:G13" si="3">G6+I6</f>
        <v>0.22804449999999998</v>
      </c>
      <c r="H7" s="6">
        <f>'2002'!H7*T0!$L$28/T0!$L$22</f>
        <v>40325.348764005088</v>
      </c>
      <c r="I7" s="12">
        <v>0.27914270000000002</v>
      </c>
    </row>
    <row r="8" spans="1:12">
      <c r="A8" s="6">
        <f>'2002'!A8*T0!$L$28/T0!$L$22</f>
        <v>55482.350042796483</v>
      </c>
      <c r="B8" s="12">
        <f t="shared" si="0"/>
        <v>0.50718719999999995</v>
      </c>
      <c r="C8" s="6">
        <f>'2002'!C8*T0!$L$28/T0!$L$22</f>
        <v>67776.794953479839</v>
      </c>
      <c r="D8" s="12">
        <f t="shared" si="2"/>
        <v>3.9607962468533922</v>
      </c>
      <c r="E8" s="10">
        <f t="shared" si="1"/>
        <v>219754.28381611445</v>
      </c>
      <c r="G8" s="14">
        <f t="shared" si="3"/>
        <v>0.50718719999999995</v>
      </c>
      <c r="H8" s="6">
        <f>'2002'!H8*T0!$L$28/T0!$L$22</f>
        <v>67776.794953479839</v>
      </c>
      <c r="I8" s="12">
        <v>0.17541080000000001</v>
      </c>
    </row>
    <row r="9" spans="1:12">
      <c r="A9" s="6">
        <f>'2002'!A9*T0!$L$28/T0!$L$22</f>
        <v>83223.525064194735</v>
      </c>
      <c r="B9" s="12">
        <f t="shared" si="0"/>
        <v>0.68259799999999993</v>
      </c>
      <c r="C9" s="6">
        <f>'2002'!C9*T0!$L$28/T0!$L$22</f>
        <v>95570.012419218227</v>
      </c>
      <c r="D9" s="12">
        <f t="shared" si="2"/>
        <v>3.6497368398176673</v>
      </c>
      <c r="E9" s="10">
        <f t="shared" si="1"/>
        <v>303743.96536628052</v>
      </c>
      <c r="G9" s="14">
        <f t="shared" si="3"/>
        <v>0.68259799999999993</v>
      </c>
      <c r="H9" s="6">
        <f>'2002'!H9*T0!$L$28/T0!$L$22</f>
        <v>95570.012419218227</v>
      </c>
      <c r="I9" s="12">
        <v>9.5700300000000002E-2</v>
      </c>
    </row>
    <row r="10" spans="1:12">
      <c r="A10" s="6">
        <f>'2002'!A10*T0!$L$28/T0!$L$22</f>
        <v>110964.70008559297</v>
      </c>
      <c r="B10" s="12">
        <f t="shared" si="0"/>
        <v>0.77829829999999989</v>
      </c>
      <c r="C10" s="6">
        <f>'2002'!C10*T0!$L$28/T0!$L$22</f>
        <v>123235.7869269083</v>
      </c>
      <c r="D10" s="12">
        <f t="shared" si="2"/>
        <v>3.5471176379989662</v>
      </c>
      <c r="E10" s="10">
        <f t="shared" si="1"/>
        <v>393604.8448688722</v>
      </c>
      <c r="G10" s="14">
        <f t="shared" si="3"/>
        <v>0.77829829999999989</v>
      </c>
      <c r="H10" s="6">
        <f>'2002'!H10*T0!$L$28/T0!$L$22</f>
        <v>123235.7869269083</v>
      </c>
      <c r="I10" s="12">
        <v>5.81828E-2</v>
      </c>
      <c r="J10" s="15" t="s">
        <v>15</v>
      </c>
    </row>
    <row r="11" spans="1:12">
      <c r="A11" s="6">
        <f>'2002'!A11*T0!$L$28/T0!$L$22</f>
        <v>138705.87510699121</v>
      </c>
      <c r="B11" s="12">
        <f t="shared" si="0"/>
        <v>0.83648109999999987</v>
      </c>
      <c r="C11" s="6">
        <f>'2002'!C11*T0!$L$28/T0!$L$22</f>
        <v>150990.94350051731</v>
      </c>
      <c r="D11" s="12">
        <f t="shared" si="2"/>
        <v>3.531261702053794</v>
      </c>
      <c r="E11" s="10">
        <f t="shared" si="1"/>
        <v>489806.74461517477</v>
      </c>
      <c r="G11" s="14">
        <f t="shared" si="3"/>
        <v>0.83648109999999987</v>
      </c>
      <c r="H11" s="6">
        <f>'2002'!H11*T0!$L$28/T0!$L$22</f>
        <v>150990.94350051731</v>
      </c>
      <c r="I11" s="12">
        <v>4.0784000000000001E-2</v>
      </c>
      <c r="J11" s="16">
        <v>2</v>
      </c>
    </row>
    <row r="12" spans="1:12">
      <c r="A12" s="6">
        <f>'2002'!A12*T0!$L$28/T0!$L$22</f>
        <v>166447.05012838947</v>
      </c>
      <c r="B12" s="12">
        <f t="shared" si="0"/>
        <v>0.87726509999999991</v>
      </c>
      <c r="C12" s="6">
        <f>'2002'!C12*T0!$L$28/T0!$L$22</f>
        <v>178964.03474509445</v>
      </c>
      <c r="D12" s="12">
        <f t="shared" si="2"/>
        <v>3.6191269617088273</v>
      </c>
      <c r="E12" s="10">
        <f t="shared" si="1"/>
        <v>602393.00681655505</v>
      </c>
      <c r="G12" s="14">
        <f t="shared" si="3"/>
        <v>0.87726509999999991</v>
      </c>
      <c r="H12" s="6">
        <f>'2002'!H12*T0!$L$28/T0!$L$22</f>
        <v>178964.03474509445</v>
      </c>
      <c r="I12" s="12">
        <v>2.7371800000000002E-2</v>
      </c>
      <c r="J12" s="15" t="s">
        <v>16</v>
      </c>
    </row>
    <row r="13" spans="1:12">
      <c r="A13" s="6">
        <f>'2002'!A13*T0!$L$28/T0!$L$22</f>
        <v>194188.2251497877</v>
      </c>
      <c r="B13" s="12">
        <f t="shared" si="0"/>
        <v>0.90463689999999986</v>
      </c>
      <c r="C13" s="10">
        <f>J11*H13</f>
        <v>692428.97182763123</v>
      </c>
      <c r="D13" s="12">
        <f t="shared" si="2"/>
        <v>3.7279738389452217</v>
      </c>
      <c r="E13" s="10">
        <f t="shared" si="1"/>
        <v>723928.62318961311</v>
      </c>
      <c r="G13" s="14">
        <f t="shared" si="3"/>
        <v>0.90463689999999986</v>
      </c>
      <c r="H13" s="6">
        <f>'2002'!H13*T0!$L$28/T0!$L$22</f>
        <v>346214.48591381562</v>
      </c>
      <c r="I13" s="12">
        <f>G14-G13</f>
        <v>9.5358011962901057E-2</v>
      </c>
      <c r="J13" s="17">
        <f>LOG((1-B13)/(1-B14))/LOG(((1-B13)*C13/E$5)/((1-B14)*C14/E$5))</f>
        <v>3.184970289800154</v>
      </c>
    </row>
    <row r="14" spans="1:12">
      <c r="A14" s="6">
        <f>HurunRichlists!L16*1000000000</f>
        <v>140000000</v>
      </c>
      <c r="B14" s="18">
        <f>HurunRichlists!J16</f>
        <v>0.99999491196290091</v>
      </c>
      <c r="C14" s="10">
        <f>HurunRichlists!K16*1000000000</f>
        <v>591078140.45499492</v>
      </c>
      <c r="D14" s="12">
        <f t="shared" si="2"/>
        <v>4.2219867175356782</v>
      </c>
      <c r="E14" s="10">
        <f>C14</f>
        <v>591078140.45499492</v>
      </c>
      <c r="G14" s="19">
        <f>B14</f>
        <v>0.99999491196290091</v>
      </c>
      <c r="H14" s="6">
        <f>E14</f>
        <v>591078140.45499492</v>
      </c>
      <c r="I14" s="12">
        <f>1-B14</f>
        <v>5.0880370990880053E-6</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J12" sqref="J12"/>
    </sheetView>
  </sheetViews>
  <sheetFormatPr baseColWidth="10" defaultColWidth="11" defaultRowHeight="15.6"/>
  <cols>
    <col min="1" max="1" width="20.77734375" style="20"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2009</v>
      </c>
      <c r="C1" s="2"/>
    </row>
    <row r="2" spans="1:12">
      <c r="A2" s="6" t="s">
        <v>1</v>
      </c>
      <c r="B2" s="7" t="s">
        <v>2</v>
      </c>
      <c r="C2" s="7"/>
      <c r="D2" s="8"/>
      <c r="G2" s="4" t="s">
        <v>3</v>
      </c>
      <c r="H2" s="9"/>
      <c r="I2" s="10">
        <f>SUMPRODUCT(H5:H14,I5:I14)</f>
        <v>99235.03044314617</v>
      </c>
      <c r="J2" s="4"/>
      <c r="K2" s="4" t="s">
        <v>4</v>
      </c>
      <c r="L2" s="10">
        <v>16034</v>
      </c>
    </row>
    <row r="3" spans="1:12">
      <c r="A3" s="1" t="s">
        <v>5</v>
      </c>
      <c r="B3" s="11">
        <f>E5</f>
        <v>139138.97221219129</v>
      </c>
      <c r="C3" s="11"/>
      <c r="D3" s="2"/>
      <c r="G3" s="4" t="s">
        <v>6</v>
      </c>
      <c r="J3" s="12"/>
    </row>
    <row r="4" spans="1:12" ht="15.75" customHeight="1">
      <c r="A4" s="1" t="s">
        <v>7</v>
      </c>
      <c r="B4" s="2" t="s">
        <v>8</v>
      </c>
      <c r="C4" s="13" t="s">
        <v>9</v>
      </c>
      <c r="D4" s="2" t="s">
        <v>10</v>
      </c>
      <c r="E4" s="13" t="s">
        <v>11</v>
      </c>
      <c r="G4" s="7" t="s">
        <v>8</v>
      </c>
      <c r="H4" s="6" t="s">
        <v>12</v>
      </c>
      <c r="I4" s="7" t="s">
        <v>13</v>
      </c>
    </row>
    <row r="5" spans="1:12">
      <c r="A5" s="6">
        <f>'2002'!A5*T0!$L$29/T0!$L$22</f>
        <v>-153400.90352176316</v>
      </c>
      <c r="B5" s="12">
        <f t="shared" ref="B5:B13" si="0">G5</f>
        <v>0</v>
      </c>
      <c r="C5" s="6">
        <f>'2002'!C5*T0!$L$29/T0!$L$22</f>
        <v>-76700.45176088158</v>
      </c>
      <c r="D5" s="12">
        <f>E5/A5</f>
        <v>-0.90702837478692877</v>
      </c>
      <c r="E5" s="10">
        <f t="shared" ref="E5:E13" si="1">((1-B6)*E6+(B6-B5)*C5)/(1-B5)</f>
        <v>139138.97221219129</v>
      </c>
      <c r="G5" s="14">
        <v>0</v>
      </c>
      <c r="H5" s="6">
        <f>'2002'!H5*T0!$L$29/T0!$L$22</f>
        <v>-76700.45176088158</v>
      </c>
      <c r="I5" s="12">
        <v>6.0672E-3</v>
      </c>
    </row>
    <row r="6" spans="1:12">
      <c r="A6" s="6">
        <f>'2002'!A6*T0!$L$29/T0!$L$22</f>
        <v>0</v>
      </c>
      <c r="B6" s="12">
        <f t="shared" si="0"/>
        <v>6.0672E-3</v>
      </c>
      <c r="C6" s="6">
        <f>'2002'!C6*T0!$L$29/T0!$L$22</f>
        <v>18404.278039402216</v>
      </c>
      <c r="D6" s="12" t="s">
        <v>14</v>
      </c>
      <c r="E6" s="10">
        <f t="shared" si="1"/>
        <v>140456.50691185051</v>
      </c>
      <c r="G6" s="14">
        <f>G5+I5</f>
        <v>6.0672E-3</v>
      </c>
      <c r="H6" s="6">
        <f>'2002'!H6*T0!$L$29/T0!$L$22</f>
        <v>18404.278039402216</v>
      </c>
      <c r="I6" s="12">
        <v>0.22197729999999999</v>
      </c>
    </row>
    <row r="7" spans="1:12">
      <c r="A7" s="6">
        <f>'2002'!A7*T0!$L$29/T0!$L$22</f>
        <v>30482.12008091488</v>
      </c>
      <c r="B7" s="12">
        <f t="shared" si="0"/>
        <v>0.22804449999999998</v>
      </c>
      <c r="C7" s="6">
        <f>'2002'!C7*T0!$L$29/T0!$L$22</f>
        <v>44309.663248980141</v>
      </c>
      <c r="D7" s="12">
        <f t="shared" ref="D7:D14" si="2">E7/A7</f>
        <v>5.7592077382910691</v>
      </c>
      <c r="E7" s="10">
        <f t="shared" si="1"/>
        <v>175552.86184952257</v>
      </c>
      <c r="G7" s="14">
        <f t="shared" ref="G7:G13" si="3">G6+I6</f>
        <v>0.22804449999999998</v>
      </c>
      <c r="H7" s="6">
        <f>'2002'!H7*T0!$L$29/T0!$L$22</f>
        <v>44309.663248980141</v>
      </c>
      <c r="I7" s="12">
        <v>0.27914270000000002</v>
      </c>
    </row>
    <row r="8" spans="1:12">
      <c r="A8" s="6">
        <f>'2002'!A8*T0!$L$29/T0!$L$22</f>
        <v>60964.240161829759</v>
      </c>
      <c r="B8" s="12">
        <f t="shared" si="0"/>
        <v>0.50718719999999995</v>
      </c>
      <c r="C8" s="6">
        <f>'2002'!C8*T0!$L$29/T0!$L$22</f>
        <v>74473.428067769943</v>
      </c>
      <c r="D8" s="12">
        <f t="shared" si="2"/>
        <v>4.0990031554585746</v>
      </c>
      <c r="E8" s="10">
        <f t="shared" si="1"/>
        <v>249892.61279347455</v>
      </c>
      <c r="G8" s="14">
        <f t="shared" si="3"/>
        <v>0.50718719999999995</v>
      </c>
      <c r="H8" s="6">
        <f>'2002'!H8*T0!$L$29/T0!$L$22</f>
        <v>74473.428067769943</v>
      </c>
      <c r="I8" s="12">
        <v>0.17541080000000001</v>
      </c>
    </row>
    <row r="9" spans="1:12">
      <c r="A9" s="6">
        <f>'2002'!A9*T0!$L$29/T0!$L$22</f>
        <v>91446.360242744646</v>
      </c>
      <c r="B9" s="12">
        <f t="shared" si="0"/>
        <v>0.68259799999999993</v>
      </c>
      <c r="C9" s="6">
        <f>'2002'!C9*T0!$L$29/T0!$L$22</f>
        <v>105012.73260595663</v>
      </c>
      <c r="D9" s="12">
        <f t="shared" si="2"/>
        <v>3.7927944000705205</v>
      </c>
      <c r="E9" s="10">
        <f t="shared" si="1"/>
        <v>346837.24303551338</v>
      </c>
      <c r="G9" s="14">
        <f t="shared" si="3"/>
        <v>0.68259799999999993</v>
      </c>
      <c r="H9" s="6">
        <f>'2002'!H9*T0!$L$29/T0!$L$22</f>
        <v>105012.73260595663</v>
      </c>
      <c r="I9" s="12">
        <v>9.5700300000000002E-2</v>
      </c>
    </row>
    <row r="10" spans="1:12">
      <c r="A10" s="6">
        <f>'2002'!A10*T0!$L$29/T0!$L$22</f>
        <v>121928.48032365952</v>
      </c>
      <c r="B10" s="12">
        <f t="shared" si="0"/>
        <v>0.77829829999999989</v>
      </c>
      <c r="C10" s="6">
        <f>'2002'!C10*T0!$L$29/T0!$L$22</f>
        <v>135412.00228449158</v>
      </c>
      <c r="D10" s="12">
        <f t="shared" si="2"/>
        <v>3.7007252413891618</v>
      </c>
      <c r="E10" s="10">
        <f t="shared" si="1"/>
        <v>451223.80477798852</v>
      </c>
      <c r="G10" s="14">
        <f t="shared" si="3"/>
        <v>0.77829829999999989</v>
      </c>
      <c r="H10" s="6">
        <f>'2002'!H10*T0!$L$29/T0!$L$22</f>
        <v>135412.00228449158</v>
      </c>
      <c r="I10" s="12">
        <v>5.81828E-2</v>
      </c>
      <c r="J10" s="15" t="s">
        <v>15</v>
      </c>
    </row>
    <row r="11" spans="1:12">
      <c r="A11" s="6">
        <f>'2002'!A11*T0!$L$29/T0!$L$22</f>
        <v>152410.60040457442</v>
      </c>
      <c r="B11" s="12">
        <f t="shared" si="0"/>
        <v>0.83648109999999987</v>
      </c>
      <c r="C11" s="6">
        <f>'2002'!C11*T0!$L$29/T0!$L$22</f>
        <v>165909.48535392724</v>
      </c>
      <c r="D11" s="12">
        <f t="shared" si="2"/>
        <v>3.69787273872066</v>
      </c>
      <c r="E11" s="10">
        <f t="shared" si="1"/>
        <v>563595.00432812376</v>
      </c>
      <c r="G11" s="14">
        <f t="shared" si="3"/>
        <v>0.83648109999999987</v>
      </c>
      <c r="H11" s="6">
        <f>'2002'!H11*T0!$L$29/T0!$L$22</f>
        <v>165909.48535392724</v>
      </c>
      <c r="I11" s="12">
        <v>4.0784000000000001E-2</v>
      </c>
      <c r="J11" s="16">
        <v>2.1</v>
      </c>
    </row>
    <row r="12" spans="1:12">
      <c r="A12" s="6">
        <f>'2002'!A12*T0!$L$29/T0!$L$22</f>
        <v>182892.72048548929</v>
      </c>
      <c r="B12" s="12">
        <f t="shared" si="0"/>
        <v>0.87726509999999991</v>
      </c>
      <c r="C12" s="6">
        <f>'2002'!C12*T0!$L$29/T0!$L$22</f>
        <v>196646.43595871856</v>
      </c>
      <c r="D12" s="12">
        <f t="shared" si="2"/>
        <v>3.804105951952744</v>
      </c>
      <c r="E12" s="10">
        <f t="shared" si="1"/>
        <v>695743.28656767937</v>
      </c>
      <c r="G12" s="14">
        <f t="shared" si="3"/>
        <v>0.87726509999999991</v>
      </c>
      <c r="H12" s="6">
        <f>'2002'!H12*T0!$L$29/T0!$L$22</f>
        <v>196646.43595871856</v>
      </c>
      <c r="I12" s="12">
        <v>2.7371800000000002E-2</v>
      </c>
      <c r="J12" s="15" t="s">
        <v>16</v>
      </c>
    </row>
    <row r="13" spans="1:12">
      <c r="A13" s="6">
        <f>'2002'!A13*T0!$L$29/T0!$L$22</f>
        <v>213374.84056640416</v>
      </c>
      <c r="B13" s="12">
        <f t="shared" si="0"/>
        <v>0.90463689999999986</v>
      </c>
      <c r="C13" s="10">
        <f>J11*H13</f>
        <v>798886.06747901777</v>
      </c>
      <c r="D13" s="12">
        <f t="shared" si="2"/>
        <v>3.9320363974612329</v>
      </c>
      <c r="E13" s="10">
        <f t="shared" si="1"/>
        <v>838997.63940958877</v>
      </c>
      <c r="G13" s="14">
        <f t="shared" si="3"/>
        <v>0.90463689999999986</v>
      </c>
      <c r="H13" s="6">
        <f>'2002'!H13*T0!$L$29/T0!$L$22</f>
        <v>380421.93689477036</v>
      </c>
      <c r="I13" s="12">
        <f>G14-G13</f>
        <v>9.5358093687342826E-2</v>
      </c>
      <c r="J13" s="17">
        <f>LOG((1-B13)/(1-B14))/LOG(((1-B13)*C13/E$5)/((1-B14)*C14/E$5))</f>
        <v>3.2953417486816408</v>
      </c>
    </row>
    <row r="14" spans="1:12">
      <c r="A14" s="6">
        <f>HurunRichlists!L17*1000000000</f>
        <v>200000000</v>
      </c>
      <c r="B14" s="18">
        <f>HurunRichlists!J17</f>
        <v>0.99999499368734268</v>
      </c>
      <c r="C14" s="10">
        <f>HurunRichlists!K17*1000000000</f>
        <v>764866995.07389152</v>
      </c>
      <c r="D14" s="12">
        <f t="shared" si="2"/>
        <v>3.8243349753694575</v>
      </c>
      <c r="E14" s="10">
        <f>C14</f>
        <v>764866995.07389152</v>
      </c>
      <c r="G14" s="19">
        <f>B14</f>
        <v>0.99999499368734268</v>
      </c>
      <c r="H14" s="6">
        <f>E14</f>
        <v>764866995.07389152</v>
      </c>
      <c r="I14" s="12">
        <f>1-B14</f>
        <v>5.0063126573185457E-6</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topLeftCell="A14" zoomScale="120" zoomScaleNormal="120" workbookViewId="0">
      <selection activeCell="A31" sqref="A31"/>
    </sheetView>
  </sheetViews>
  <sheetFormatPr baseColWidth="10" defaultColWidth="11" defaultRowHeight="15.6"/>
  <cols>
    <col min="1" max="1" width="20.77734375" style="36" bestFit="1" customWidth="1"/>
    <col min="2" max="2" width="12.44140625" style="21" customWidth="1"/>
    <col min="3" max="3" width="18" style="21" customWidth="1"/>
    <col min="4" max="4" width="12.44140625" style="21" customWidth="1"/>
    <col min="5" max="5" width="14.77734375" style="21" customWidth="1"/>
    <col min="6" max="6" width="5.77734375" style="21" customWidth="1"/>
    <col min="7" max="7" width="12.77734375" style="22" customWidth="1"/>
    <col min="8" max="8" width="15.77734375" style="22" customWidth="1"/>
    <col min="9" max="9" width="12.77734375" style="21" customWidth="1"/>
    <col min="10" max="10" width="16" style="21" customWidth="1"/>
    <col min="11" max="11" width="41.6640625" style="21" bestFit="1" customWidth="1"/>
    <col min="12" max="16384" width="11" style="21"/>
  </cols>
  <sheetData>
    <row r="1" spans="1:12">
      <c r="A1" s="1" t="s">
        <v>0</v>
      </c>
      <c r="B1" s="2">
        <v>2010</v>
      </c>
      <c r="C1" s="2"/>
      <c r="D1" s="8"/>
      <c r="G1" s="21"/>
      <c r="H1" s="21"/>
    </row>
    <row r="2" spans="1:12">
      <c r="A2" s="1" t="s">
        <v>1</v>
      </c>
      <c r="B2" s="2" t="s">
        <v>2</v>
      </c>
      <c r="C2" s="2"/>
      <c r="D2" s="8"/>
      <c r="G2" s="22" t="s">
        <v>3</v>
      </c>
      <c r="H2" s="23"/>
      <c r="I2" s="24">
        <f>SUMPRODUCT(H5:H31,I5:I31)</f>
        <v>116523.7683905016</v>
      </c>
      <c r="J2" s="22"/>
      <c r="K2" s="22" t="s">
        <v>66</v>
      </c>
      <c r="L2" s="24">
        <v>14559</v>
      </c>
    </row>
    <row r="3" spans="1:12">
      <c r="A3" s="1" t="s">
        <v>5</v>
      </c>
      <c r="B3" s="11">
        <f>E5</f>
        <v>134489.70542406206</v>
      </c>
      <c r="C3" s="11"/>
      <c r="D3" s="2"/>
      <c r="G3" s="22" t="s">
        <v>65</v>
      </c>
      <c r="J3" s="25"/>
      <c r="K3" s="22" t="s">
        <v>64</v>
      </c>
      <c r="L3" s="24">
        <f>L4+L5</f>
        <v>31732</v>
      </c>
    </row>
    <row r="4" spans="1:12" ht="15.75" customHeight="1">
      <c r="A4" s="1" t="s">
        <v>7</v>
      </c>
      <c r="B4" s="2" t="s">
        <v>8</v>
      </c>
      <c r="C4" s="13" t="s">
        <v>9</v>
      </c>
      <c r="D4" s="2" t="s">
        <v>10</v>
      </c>
      <c r="E4" s="13" t="s">
        <v>11</v>
      </c>
      <c r="G4" s="26" t="s">
        <v>8</v>
      </c>
      <c r="H4" s="26" t="s">
        <v>12</v>
      </c>
      <c r="I4" s="26" t="s">
        <v>13</v>
      </c>
      <c r="K4" s="27" t="s">
        <v>63</v>
      </c>
      <c r="L4" s="24">
        <v>30520</v>
      </c>
    </row>
    <row r="5" spans="1:12">
      <c r="A5" s="28">
        <f>2*C5</f>
        <v>-40530.5</v>
      </c>
      <c r="B5" s="25">
        <f t="shared" ref="B5:B29" si="0">G5</f>
        <v>0</v>
      </c>
      <c r="C5" s="24">
        <f t="shared" ref="C5:C29" si="1">H5</f>
        <v>-20265.25</v>
      </c>
      <c r="D5" s="25">
        <f>E5/A5</f>
        <v>-3.3182345498837189</v>
      </c>
      <c r="E5" s="24">
        <f t="shared" ref="E5:E30" si="2">((1-B6)*E6+(B6-B5)*C5)/(1-B5)</f>
        <v>134489.70542406206</v>
      </c>
      <c r="G5" s="30">
        <v>0</v>
      </c>
      <c r="H5" s="28">
        <v>-20265.25</v>
      </c>
      <c r="I5" s="25">
        <v>2.5741400000000001E-2</v>
      </c>
      <c r="K5" s="27" t="s">
        <v>62</v>
      </c>
      <c r="L5" s="24">
        <v>1212</v>
      </c>
    </row>
    <row r="6" spans="1:12">
      <c r="A6" s="28">
        <v>0</v>
      </c>
      <c r="B6" s="25">
        <f t="shared" si="0"/>
        <v>2.5741400000000001E-2</v>
      </c>
      <c r="C6" s="24">
        <f t="shared" si="1"/>
        <v>4566.4750000000004</v>
      </c>
      <c r="D6" s="25" t="s">
        <v>14</v>
      </c>
      <c r="E6" s="24">
        <f t="shared" si="2"/>
        <v>138578.5676722916</v>
      </c>
      <c r="G6" s="30">
        <f t="shared" ref="G6:G30" si="3">G5+I5</f>
        <v>2.5741400000000001E-2</v>
      </c>
      <c r="H6" s="28">
        <v>4566.4750000000004</v>
      </c>
      <c r="I6" s="25">
        <v>0.1230087</v>
      </c>
      <c r="K6" s="22" t="s">
        <v>61</v>
      </c>
      <c r="L6" s="22"/>
    </row>
    <row r="7" spans="1:12">
      <c r="A7" s="28">
        <v>10000</v>
      </c>
      <c r="B7" s="25">
        <f t="shared" si="0"/>
        <v>0.1487501</v>
      </c>
      <c r="C7" s="24">
        <f t="shared" si="1"/>
        <v>14917.51</v>
      </c>
      <c r="D7" s="25">
        <f t="shared" ref="D7:D31" si="4">E7/A7</f>
        <v>15.794380143490129</v>
      </c>
      <c r="E7" s="24">
        <f t="shared" si="2"/>
        <v>157943.80143490128</v>
      </c>
      <c r="G7" s="30">
        <f t="shared" si="3"/>
        <v>0.1487501</v>
      </c>
      <c r="H7" s="28">
        <v>14917.51</v>
      </c>
      <c r="I7" s="25">
        <v>0.1143213</v>
      </c>
    </row>
    <row r="8" spans="1:12">
      <c r="A8" s="28">
        <v>20000</v>
      </c>
      <c r="B8" s="25">
        <f t="shared" si="0"/>
        <v>0.26307140000000001</v>
      </c>
      <c r="C8" s="24">
        <f t="shared" si="1"/>
        <v>24937.78</v>
      </c>
      <c r="D8" s="25">
        <f t="shared" si="4"/>
        <v>9.0065887007992753</v>
      </c>
      <c r="E8" s="24">
        <f t="shared" si="2"/>
        <v>180131.77401598552</v>
      </c>
      <c r="G8" s="30">
        <f t="shared" si="3"/>
        <v>0.26307140000000001</v>
      </c>
      <c r="H8" s="28">
        <v>24937.78</v>
      </c>
      <c r="I8" s="25">
        <v>0.1007709</v>
      </c>
    </row>
    <row r="9" spans="1:12">
      <c r="A9" s="28">
        <v>30000</v>
      </c>
      <c r="B9" s="25">
        <f t="shared" si="0"/>
        <v>0.36384230000000001</v>
      </c>
      <c r="C9" s="24">
        <f t="shared" si="1"/>
        <v>34696.959999999999</v>
      </c>
      <c r="D9" s="25">
        <f t="shared" si="4"/>
        <v>6.8238453822856906</v>
      </c>
      <c r="E9" s="24">
        <f t="shared" si="2"/>
        <v>204715.36146857071</v>
      </c>
      <c r="G9" s="30">
        <f t="shared" si="3"/>
        <v>0.36384230000000001</v>
      </c>
      <c r="H9" s="28">
        <v>34696.959999999999</v>
      </c>
      <c r="I9" s="25">
        <v>8.4293199999999999E-2</v>
      </c>
    </row>
    <row r="10" spans="1:12">
      <c r="A10" s="28">
        <v>40000</v>
      </c>
      <c r="B10" s="25">
        <f t="shared" si="0"/>
        <v>0.44813550000000002</v>
      </c>
      <c r="C10" s="24">
        <f t="shared" si="1"/>
        <v>44524.31</v>
      </c>
      <c r="D10" s="25">
        <f t="shared" si="4"/>
        <v>5.7671102108326675</v>
      </c>
      <c r="E10" s="24">
        <f t="shared" si="2"/>
        <v>230684.4084333067</v>
      </c>
      <c r="G10" s="30">
        <f t="shared" si="3"/>
        <v>0.44813550000000002</v>
      </c>
      <c r="H10" s="28">
        <v>44524.31</v>
      </c>
      <c r="I10" s="25">
        <v>6.95717E-2</v>
      </c>
    </row>
    <row r="11" spans="1:12">
      <c r="A11" s="28">
        <v>50000</v>
      </c>
      <c r="B11" s="25">
        <f t="shared" si="0"/>
        <v>0.51770720000000003</v>
      </c>
      <c r="C11" s="24">
        <f t="shared" si="1"/>
        <v>54339.77</v>
      </c>
      <c r="D11" s="25">
        <f t="shared" si="4"/>
        <v>5.1507674914415302</v>
      </c>
      <c r="E11" s="24">
        <f t="shared" si="2"/>
        <v>257538.37457207651</v>
      </c>
      <c r="G11" s="30">
        <f t="shared" si="3"/>
        <v>0.51770720000000003</v>
      </c>
      <c r="H11" s="28">
        <v>54339.77</v>
      </c>
      <c r="I11" s="25">
        <v>6.4457100000000003E-2</v>
      </c>
    </row>
    <row r="12" spans="1:12">
      <c r="A12" s="28">
        <v>60000</v>
      </c>
      <c r="B12" s="25">
        <f t="shared" si="0"/>
        <v>0.58216430000000008</v>
      </c>
      <c r="C12" s="24">
        <f t="shared" si="1"/>
        <v>64902.05</v>
      </c>
      <c r="D12" s="25">
        <f t="shared" si="4"/>
        <v>4.8147441602424346</v>
      </c>
      <c r="E12" s="24">
        <f t="shared" si="2"/>
        <v>288884.6496145461</v>
      </c>
      <c r="G12" s="30">
        <f t="shared" si="3"/>
        <v>0.58216430000000008</v>
      </c>
      <c r="H12" s="28">
        <v>64902.05</v>
      </c>
      <c r="I12" s="25">
        <v>4.4609000000000003E-2</v>
      </c>
    </row>
    <row r="13" spans="1:12">
      <c r="A13" s="28">
        <v>70000</v>
      </c>
      <c r="B13" s="25">
        <f t="shared" si="0"/>
        <v>0.62677330000000009</v>
      </c>
      <c r="C13" s="24">
        <f t="shared" si="1"/>
        <v>74597.45</v>
      </c>
      <c r="D13" s="25">
        <f t="shared" si="4"/>
        <v>4.5093659561141717</v>
      </c>
      <c r="E13" s="24">
        <f t="shared" si="2"/>
        <v>315655.61692799203</v>
      </c>
      <c r="G13" s="30">
        <f t="shared" si="3"/>
        <v>0.62677330000000009</v>
      </c>
      <c r="H13" s="28">
        <v>74597.45</v>
      </c>
      <c r="I13" s="25">
        <v>4.5378799999999997E-2</v>
      </c>
    </row>
    <row r="14" spans="1:12">
      <c r="A14" s="28">
        <v>80000</v>
      </c>
      <c r="B14" s="25">
        <f t="shared" si="0"/>
        <v>0.67215210000000014</v>
      </c>
      <c r="C14" s="24">
        <f t="shared" si="1"/>
        <v>84184.28</v>
      </c>
      <c r="D14" s="25">
        <f t="shared" si="4"/>
        <v>4.3627685840918389</v>
      </c>
      <c r="E14" s="24">
        <f t="shared" si="2"/>
        <v>349021.48672734713</v>
      </c>
      <c r="G14" s="30">
        <f t="shared" si="3"/>
        <v>0.67215210000000014</v>
      </c>
      <c r="H14" s="28">
        <v>84184.28</v>
      </c>
      <c r="I14" s="25">
        <v>3.64902E-2</v>
      </c>
    </row>
    <row r="15" spans="1:12">
      <c r="A15" s="28">
        <v>90000</v>
      </c>
      <c r="B15" s="25">
        <f t="shared" si="0"/>
        <v>0.70864230000000017</v>
      </c>
      <c r="C15" s="24">
        <f t="shared" si="1"/>
        <v>94171.21</v>
      </c>
      <c r="D15" s="25">
        <f t="shared" si="4"/>
        <v>4.246557878068498</v>
      </c>
      <c r="E15" s="24">
        <f t="shared" si="2"/>
        <v>382190.20902616484</v>
      </c>
      <c r="G15" s="30">
        <f t="shared" si="3"/>
        <v>0.70864230000000017</v>
      </c>
      <c r="H15" s="28">
        <v>94171.21</v>
      </c>
      <c r="I15" s="25">
        <v>2.7060899999999999E-2</v>
      </c>
    </row>
    <row r="16" spans="1:12">
      <c r="A16" s="28">
        <v>100000</v>
      </c>
      <c r="B16" s="25">
        <f t="shared" si="0"/>
        <v>0.73570320000000011</v>
      </c>
      <c r="C16" s="24">
        <f t="shared" si="1"/>
        <v>104440.3</v>
      </c>
      <c r="D16" s="25">
        <f t="shared" si="4"/>
        <v>4.1167998465245743</v>
      </c>
      <c r="E16" s="24">
        <f t="shared" si="2"/>
        <v>411679.98465245747</v>
      </c>
      <c r="G16" s="30">
        <f t="shared" si="3"/>
        <v>0.73570320000000011</v>
      </c>
      <c r="H16" s="28">
        <v>104440.3</v>
      </c>
      <c r="I16" s="25">
        <v>2.4408699999999998E-2</v>
      </c>
    </row>
    <row r="17" spans="1:10">
      <c r="A17" s="28">
        <v>110000</v>
      </c>
      <c r="B17" s="25">
        <f t="shared" si="0"/>
        <v>0.76011190000000006</v>
      </c>
      <c r="C17" s="24">
        <f t="shared" si="1"/>
        <v>114425.9</v>
      </c>
      <c r="D17" s="25">
        <f t="shared" si="4"/>
        <v>4.0267430226117025</v>
      </c>
      <c r="E17" s="24">
        <f t="shared" si="2"/>
        <v>442941.73248728726</v>
      </c>
      <c r="G17" s="30">
        <f t="shared" si="3"/>
        <v>0.76011190000000006</v>
      </c>
      <c r="H17" s="28">
        <v>114425.9</v>
      </c>
      <c r="I17" s="25">
        <v>1.75639E-2</v>
      </c>
    </row>
    <row r="18" spans="1:10">
      <c r="A18" s="28">
        <v>120000</v>
      </c>
      <c r="B18" s="25">
        <f t="shared" si="0"/>
        <v>0.77767580000000003</v>
      </c>
      <c r="C18" s="24">
        <f t="shared" si="1"/>
        <v>124819.9</v>
      </c>
      <c r="D18" s="25">
        <f t="shared" si="4"/>
        <v>3.9074575759211694</v>
      </c>
      <c r="E18" s="24">
        <f t="shared" si="2"/>
        <v>468894.90911054035</v>
      </c>
      <c r="G18" s="30">
        <f t="shared" si="3"/>
        <v>0.77767580000000003</v>
      </c>
      <c r="H18" s="28">
        <v>124819.9</v>
      </c>
      <c r="I18" s="25">
        <v>1.9345000000000001E-2</v>
      </c>
    </row>
    <row r="19" spans="1:10">
      <c r="A19" s="28">
        <v>130000</v>
      </c>
      <c r="B19" s="25">
        <f t="shared" si="0"/>
        <v>0.79702080000000008</v>
      </c>
      <c r="C19" s="24">
        <f t="shared" si="1"/>
        <v>133913</v>
      </c>
      <c r="D19" s="25">
        <f t="shared" si="4"/>
        <v>3.8591314770021765</v>
      </c>
      <c r="E19" s="24">
        <f t="shared" si="2"/>
        <v>501687.09201028297</v>
      </c>
      <c r="G19" s="30">
        <f t="shared" si="3"/>
        <v>0.79702080000000008</v>
      </c>
      <c r="H19" s="28">
        <v>133913</v>
      </c>
      <c r="I19" s="25">
        <v>1.45007E-2</v>
      </c>
    </row>
    <row r="20" spans="1:10">
      <c r="A20" s="28">
        <v>140000</v>
      </c>
      <c r="B20" s="25">
        <f t="shared" si="0"/>
        <v>0.81152150000000012</v>
      </c>
      <c r="C20" s="24">
        <f t="shared" si="1"/>
        <v>144219.70000000001</v>
      </c>
      <c r="D20" s="25">
        <f t="shared" si="4"/>
        <v>3.785585712787765</v>
      </c>
      <c r="E20" s="24">
        <f t="shared" si="2"/>
        <v>529981.99979028711</v>
      </c>
      <c r="G20" s="30">
        <f t="shared" si="3"/>
        <v>0.81152150000000012</v>
      </c>
      <c r="H20" s="28">
        <v>144219.70000000001</v>
      </c>
      <c r="I20" s="25">
        <v>1.4387199999999999E-2</v>
      </c>
    </row>
    <row r="21" spans="1:10">
      <c r="A21" s="28">
        <v>150000</v>
      </c>
      <c r="B21" s="25">
        <f t="shared" si="0"/>
        <v>0.82590870000000016</v>
      </c>
      <c r="C21" s="24">
        <f t="shared" si="1"/>
        <v>154146.20000000001</v>
      </c>
      <c r="D21" s="25">
        <f t="shared" si="4"/>
        <v>3.7457469990223</v>
      </c>
      <c r="E21" s="24">
        <f t="shared" si="2"/>
        <v>561862.04985334503</v>
      </c>
      <c r="G21" s="30">
        <f t="shared" si="3"/>
        <v>0.82590870000000016</v>
      </c>
      <c r="H21" s="28">
        <v>154146.20000000001</v>
      </c>
      <c r="I21" s="25">
        <v>1.6764500000000002E-2</v>
      </c>
    </row>
    <row r="22" spans="1:10">
      <c r="A22" s="28">
        <v>160000</v>
      </c>
      <c r="B22" s="25">
        <f t="shared" si="0"/>
        <v>0.84267320000000012</v>
      </c>
      <c r="C22" s="24">
        <f t="shared" si="1"/>
        <v>164186</v>
      </c>
      <c r="D22" s="25">
        <f t="shared" si="4"/>
        <v>3.7831726186246413</v>
      </c>
      <c r="E22" s="24">
        <f t="shared" si="2"/>
        <v>605307.61897994264</v>
      </c>
      <c r="G22" s="30">
        <f t="shared" si="3"/>
        <v>0.84267320000000012</v>
      </c>
      <c r="H22" s="28">
        <v>164186</v>
      </c>
      <c r="I22" s="25">
        <v>1.17958E-2</v>
      </c>
    </row>
    <row r="23" spans="1:10">
      <c r="A23" s="28">
        <v>170000</v>
      </c>
      <c r="B23" s="25">
        <f t="shared" si="0"/>
        <v>0.85446900000000015</v>
      </c>
      <c r="C23" s="24">
        <f t="shared" si="1"/>
        <v>174458</v>
      </c>
      <c r="D23" s="25">
        <f t="shared" si="4"/>
        <v>3.7709534087919669</v>
      </c>
      <c r="E23" s="24">
        <f t="shared" si="2"/>
        <v>641062.07949463441</v>
      </c>
      <c r="G23" s="30">
        <f t="shared" si="3"/>
        <v>0.85446900000000015</v>
      </c>
      <c r="H23" s="28">
        <v>174458</v>
      </c>
      <c r="I23" s="25">
        <v>1.17064E-2</v>
      </c>
    </row>
    <row r="24" spans="1:10">
      <c r="A24" s="28">
        <v>180000</v>
      </c>
      <c r="B24" s="25">
        <f t="shared" si="0"/>
        <v>0.86617540000000015</v>
      </c>
      <c r="C24" s="24">
        <f t="shared" si="1"/>
        <v>184142.3</v>
      </c>
      <c r="D24" s="25">
        <f t="shared" si="4"/>
        <v>3.7882144222833318</v>
      </c>
      <c r="E24" s="24">
        <f t="shared" si="2"/>
        <v>681878.59601099975</v>
      </c>
      <c r="G24" s="30">
        <f t="shared" si="3"/>
        <v>0.86617540000000015</v>
      </c>
      <c r="H24" s="28">
        <v>184142.3</v>
      </c>
      <c r="I24" s="25">
        <v>8.0540999999999998E-3</v>
      </c>
    </row>
    <row r="25" spans="1:10">
      <c r="A25" s="28">
        <v>190000</v>
      </c>
      <c r="B25" s="25">
        <f t="shared" si="0"/>
        <v>0.8742295000000001</v>
      </c>
      <c r="C25" s="24">
        <f t="shared" si="1"/>
        <v>195024</v>
      </c>
      <c r="D25" s="25">
        <f t="shared" si="4"/>
        <v>3.7565929865698826</v>
      </c>
      <c r="E25" s="24">
        <f t="shared" si="2"/>
        <v>713752.6674482777</v>
      </c>
      <c r="G25" s="30">
        <f t="shared" si="3"/>
        <v>0.8742295000000001</v>
      </c>
      <c r="H25" s="28">
        <v>195024</v>
      </c>
      <c r="I25" s="25">
        <v>5.8833999999999996E-3</v>
      </c>
    </row>
    <row r="26" spans="1:10">
      <c r="A26" s="28">
        <v>200000</v>
      </c>
      <c r="B26" s="25">
        <f t="shared" si="0"/>
        <v>0.88011290000000009</v>
      </c>
      <c r="C26" s="24">
        <f t="shared" si="1"/>
        <v>203422.7</v>
      </c>
      <c r="D26" s="25">
        <f t="shared" si="4"/>
        <v>3.696045098250921</v>
      </c>
      <c r="E26" s="24">
        <f t="shared" si="2"/>
        <v>739209.0196501842</v>
      </c>
      <c r="G26" s="30">
        <f t="shared" si="3"/>
        <v>0.88011290000000009</v>
      </c>
      <c r="H26" s="28">
        <v>203422.7</v>
      </c>
      <c r="I26" s="25">
        <v>9.0757000000000008E-3</v>
      </c>
    </row>
    <row r="27" spans="1:10">
      <c r="A27" s="28">
        <v>210000</v>
      </c>
      <c r="B27" s="25">
        <f t="shared" si="0"/>
        <v>0.88918860000000011</v>
      </c>
      <c r="C27" s="24">
        <f t="shared" si="1"/>
        <v>213717.4</v>
      </c>
      <c r="D27" s="25">
        <f t="shared" si="4"/>
        <v>3.7290052872037154</v>
      </c>
      <c r="E27" s="24">
        <f t="shared" si="2"/>
        <v>783091.11031278025</v>
      </c>
      <c r="G27" s="30">
        <f t="shared" si="3"/>
        <v>0.88918860000000011</v>
      </c>
      <c r="H27" s="28">
        <v>213717.4</v>
      </c>
      <c r="I27" s="25">
        <v>5.2342999999999999E-3</v>
      </c>
      <c r="J27" s="15" t="s">
        <v>15</v>
      </c>
    </row>
    <row r="28" spans="1:10">
      <c r="A28" s="28">
        <v>220000</v>
      </c>
      <c r="B28" s="25">
        <f t="shared" si="0"/>
        <v>0.89442290000000013</v>
      </c>
      <c r="C28" s="24">
        <f t="shared" si="1"/>
        <v>224511.3</v>
      </c>
      <c r="D28" s="25">
        <f t="shared" si="4"/>
        <v>3.687815964674745</v>
      </c>
      <c r="E28" s="24">
        <f t="shared" si="2"/>
        <v>811319.51222844387</v>
      </c>
      <c r="G28" s="30">
        <f t="shared" si="3"/>
        <v>0.89442290000000013</v>
      </c>
      <c r="H28" s="28">
        <v>224511.3</v>
      </c>
      <c r="I28" s="25">
        <v>5.352E-3</v>
      </c>
      <c r="J28" s="16">
        <v>1.3</v>
      </c>
    </row>
    <row r="29" spans="1:10">
      <c r="A29" s="28">
        <v>230000</v>
      </c>
      <c r="B29" s="25">
        <f t="shared" si="0"/>
        <v>0.89977490000000016</v>
      </c>
      <c r="C29" s="24">
        <f t="shared" si="1"/>
        <v>234482.8</v>
      </c>
      <c r="D29" s="25">
        <f t="shared" si="4"/>
        <v>3.6637171811857447</v>
      </c>
      <c r="E29" s="24">
        <f t="shared" si="2"/>
        <v>842654.9516727213</v>
      </c>
      <c r="G29" s="30">
        <f t="shared" si="3"/>
        <v>0.89977490000000016</v>
      </c>
      <c r="H29" s="28">
        <v>234482.8</v>
      </c>
      <c r="I29" s="25">
        <v>5.868E-3</v>
      </c>
      <c r="J29" s="15" t="s">
        <v>16</v>
      </c>
    </row>
    <row r="30" spans="1:10">
      <c r="A30" s="28">
        <v>240000</v>
      </c>
      <c r="B30" s="25">
        <f>G30</f>
        <v>0.90564290000000014</v>
      </c>
      <c r="C30" s="24">
        <f>J28*H30</f>
        <v>825140.90491048933</v>
      </c>
      <c r="D30" s="25">
        <f t="shared" si="4"/>
        <v>3.6686530799172177</v>
      </c>
      <c r="E30" s="24">
        <f t="shared" si="2"/>
        <v>880476.73918013228</v>
      </c>
      <c r="G30" s="30">
        <f t="shared" si="3"/>
        <v>0.90564290000000014</v>
      </c>
      <c r="H30" s="28">
        <v>634723.77300806867</v>
      </c>
      <c r="I30" s="25">
        <f>B31-B30</f>
        <v>9.435042348378142E-2</v>
      </c>
      <c r="J30" s="17">
        <f>LOG((1-B30)/(1-B31))/LOG(((1-B30)*C30/E$5)/((1-B31)*C31/E$5))</f>
        <v>3.5379364190248954</v>
      </c>
    </row>
    <row r="31" spans="1:10">
      <c r="A31" s="32">
        <f>HurunRichlists!L18*1000000000</f>
        <v>203099999.99999997</v>
      </c>
      <c r="B31" s="130">
        <f>HurunRichlists!J18</f>
        <v>0.99999332348378156</v>
      </c>
      <c r="C31" s="31">
        <f>HurunRichlists!K18*1000000000</f>
        <v>782869050.77262688</v>
      </c>
      <c r="D31" s="25">
        <f t="shared" si="4"/>
        <v>3.8545989698307581</v>
      </c>
      <c r="E31" s="24">
        <f>C31</f>
        <v>782869050.77262688</v>
      </c>
      <c r="G31" s="132">
        <f>B31</f>
        <v>0.99999332348378156</v>
      </c>
      <c r="H31" s="28">
        <f>C31</f>
        <v>782869050.77262688</v>
      </c>
      <c r="I31" s="131">
        <f>1-B31</f>
        <v>6.6765162184401206E-6</v>
      </c>
    </row>
    <row r="32" spans="1:10">
      <c r="A32" s="28"/>
      <c r="B32" s="25"/>
      <c r="C32" s="25"/>
      <c r="D32" s="25"/>
      <c r="E32" s="24"/>
      <c r="G32" s="132"/>
      <c r="H32" s="28"/>
      <c r="I32" s="131"/>
    </row>
    <row r="33" spans="1:9">
      <c r="A33" s="28"/>
      <c r="B33" s="25"/>
      <c r="C33" s="25"/>
      <c r="D33" s="25"/>
      <c r="E33" s="24"/>
      <c r="G33" s="30"/>
      <c r="H33" s="28"/>
      <c r="I33" s="25"/>
    </row>
    <row r="34" spans="1:9">
      <c r="A34" s="28"/>
      <c r="B34" s="25"/>
      <c r="C34" s="25"/>
      <c r="D34" s="25"/>
      <c r="E34" s="24"/>
      <c r="G34" s="30"/>
      <c r="H34" s="28"/>
      <c r="I34" s="25"/>
    </row>
    <row r="35" spans="1:9">
      <c r="A35" s="28"/>
      <c r="B35" s="25"/>
      <c r="C35" s="25"/>
      <c r="D35" s="25"/>
      <c r="E35" s="24"/>
      <c r="G35" s="30"/>
      <c r="H35" s="28"/>
      <c r="I35" s="25"/>
    </row>
    <row r="36" spans="1:9">
      <c r="A36" s="28"/>
      <c r="B36" s="25"/>
      <c r="C36" s="25"/>
      <c r="D36" s="25"/>
      <c r="E36" s="24"/>
      <c r="G36" s="30"/>
      <c r="H36" s="28"/>
      <c r="I36" s="25"/>
    </row>
    <row r="37" spans="1:9">
      <c r="A37" s="28"/>
      <c r="B37" s="25"/>
      <c r="C37" s="25"/>
      <c r="D37" s="25"/>
      <c r="E37" s="24"/>
      <c r="G37" s="30"/>
      <c r="H37" s="28"/>
      <c r="I37" s="25"/>
    </row>
    <row r="38" spans="1:9">
      <c r="A38" s="28"/>
      <c r="B38" s="25"/>
      <c r="C38" s="25"/>
      <c r="D38" s="25"/>
      <c r="E38" s="24"/>
      <c r="G38" s="30"/>
      <c r="H38" s="28"/>
      <c r="I38" s="25"/>
    </row>
    <row r="39" spans="1:9">
      <c r="A39" s="28"/>
      <c r="B39" s="25"/>
      <c r="C39" s="25"/>
      <c r="D39" s="25"/>
      <c r="E39" s="24"/>
      <c r="G39" s="30"/>
      <c r="H39" s="28"/>
      <c r="I39" s="25"/>
    </row>
    <row r="40" spans="1:9">
      <c r="A40" s="28"/>
      <c r="B40" s="25"/>
      <c r="C40" s="25"/>
      <c r="D40" s="25"/>
      <c r="E40" s="24"/>
      <c r="G40" s="30"/>
      <c r="H40" s="28"/>
      <c r="I40" s="25"/>
    </row>
    <row r="41" spans="1:9">
      <c r="A41" s="28"/>
      <c r="B41" s="25"/>
      <c r="C41" s="25"/>
      <c r="D41" s="25"/>
      <c r="E41" s="24"/>
      <c r="G41" s="30"/>
      <c r="H41" s="28"/>
      <c r="I41" s="25"/>
    </row>
    <row r="42" spans="1:9">
      <c r="A42" s="28"/>
      <c r="B42" s="25"/>
      <c r="C42" s="25"/>
      <c r="D42" s="25"/>
      <c r="E42" s="24"/>
      <c r="G42" s="30"/>
      <c r="H42" s="28"/>
      <c r="I42" s="25"/>
    </row>
    <row r="43" spans="1:9">
      <c r="A43" s="28"/>
      <c r="B43" s="25"/>
      <c r="C43" s="25"/>
      <c r="D43" s="25"/>
      <c r="E43" s="24"/>
      <c r="G43" s="30"/>
      <c r="H43" s="28"/>
      <c r="I43" s="25"/>
    </row>
    <row r="44" spans="1:9">
      <c r="A44" s="28"/>
      <c r="B44" s="25"/>
      <c r="C44" s="25"/>
      <c r="D44" s="25"/>
      <c r="E44" s="24"/>
      <c r="G44" s="30"/>
      <c r="H44" s="28"/>
      <c r="I44" s="25"/>
    </row>
    <row r="45" spans="1:9">
      <c r="A45" s="28"/>
      <c r="B45" s="25"/>
      <c r="C45" s="25"/>
      <c r="D45" s="25"/>
      <c r="E45" s="24"/>
      <c r="G45" s="30"/>
      <c r="H45" s="28"/>
      <c r="I45" s="25"/>
    </row>
    <row r="46" spans="1:9">
      <c r="A46" s="28"/>
      <c r="B46" s="25"/>
      <c r="C46" s="25"/>
      <c r="D46" s="25"/>
      <c r="E46" s="24"/>
      <c r="G46" s="30"/>
      <c r="H46" s="28"/>
      <c r="I46" s="25"/>
    </row>
    <row r="47" spans="1:9">
      <c r="A47" s="28"/>
      <c r="B47" s="25"/>
      <c r="C47" s="25"/>
      <c r="D47" s="25"/>
      <c r="E47" s="24"/>
      <c r="G47" s="30"/>
      <c r="H47" s="28"/>
      <c r="I47" s="25"/>
    </row>
    <row r="48" spans="1:9">
      <c r="A48" s="28"/>
      <c r="B48" s="25"/>
      <c r="C48" s="25"/>
      <c r="D48" s="25"/>
      <c r="E48" s="24"/>
      <c r="G48" s="30"/>
      <c r="H48" s="28"/>
      <c r="I48" s="25"/>
    </row>
    <row r="49" spans="1:9">
      <c r="A49" s="28"/>
      <c r="B49" s="25"/>
      <c r="C49" s="25"/>
      <c r="D49" s="25"/>
      <c r="E49" s="24"/>
      <c r="G49" s="30"/>
      <c r="H49" s="28"/>
      <c r="I49" s="25"/>
    </row>
    <row r="50" spans="1:9">
      <c r="A50" s="28"/>
      <c r="B50" s="25"/>
      <c r="C50" s="25"/>
      <c r="D50" s="25"/>
      <c r="E50" s="24"/>
      <c r="G50" s="30"/>
      <c r="H50" s="28"/>
      <c r="I50" s="25"/>
    </row>
    <row r="51" spans="1:9">
      <c r="A51" s="28"/>
      <c r="B51" s="25"/>
      <c r="C51" s="25"/>
      <c r="D51" s="25"/>
      <c r="E51" s="24"/>
      <c r="G51" s="30"/>
      <c r="H51" s="28"/>
      <c r="I51" s="25"/>
    </row>
    <row r="52" spans="1:9">
      <c r="A52" s="28"/>
      <c r="B52" s="25"/>
      <c r="C52" s="25"/>
      <c r="D52" s="25"/>
      <c r="E52" s="24"/>
      <c r="G52" s="30"/>
      <c r="H52" s="28"/>
      <c r="I52" s="25"/>
    </row>
    <row r="53" spans="1:9">
      <c r="A53" s="28"/>
      <c r="B53" s="25"/>
      <c r="C53" s="25"/>
      <c r="D53" s="25"/>
      <c r="E53" s="24"/>
      <c r="G53" s="30"/>
      <c r="H53" s="28"/>
      <c r="I53" s="25"/>
    </row>
    <row r="54" spans="1:9">
      <c r="A54" s="28"/>
      <c r="B54" s="25"/>
      <c r="C54" s="25"/>
      <c r="D54" s="25"/>
      <c r="E54" s="24"/>
      <c r="G54" s="30"/>
      <c r="H54" s="28"/>
      <c r="I54" s="25"/>
    </row>
    <row r="55" spans="1:9">
      <c r="A55" s="28"/>
      <c r="B55" s="25"/>
      <c r="C55" s="25"/>
      <c r="D55" s="25"/>
      <c r="E55" s="24"/>
      <c r="G55" s="30"/>
      <c r="H55" s="28"/>
      <c r="I55" s="25"/>
    </row>
    <row r="56" spans="1:9">
      <c r="A56" s="28"/>
      <c r="B56" s="25"/>
      <c r="C56" s="25"/>
      <c r="D56" s="25"/>
      <c r="E56" s="24"/>
      <c r="G56" s="30"/>
      <c r="H56" s="28"/>
      <c r="I56" s="25"/>
    </row>
    <row r="57" spans="1:9">
      <c r="A57" s="28"/>
      <c r="B57" s="25"/>
      <c r="C57" s="25"/>
      <c r="D57" s="25"/>
      <c r="E57" s="24"/>
      <c r="G57" s="30"/>
      <c r="H57" s="28"/>
      <c r="I57" s="25"/>
    </row>
    <row r="58" spans="1:9">
      <c r="A58" s="28"/>
      <c r="B58" s="25"/>
      <c r="C58" s="25"/>
      <c r="D58" s="25"/>
      <c r="E58" s="24"/>
      <c r="G58" s="30"/>
      <c r="H58" s="28"/>
      <c r="I58" s="25"/>
    </row>
    <row r="59" spans="1:9">
      <c r="A59" s="28"/>
      <c r="B59" s="25"/>
      <c r="C59" s="25"/>
      <c r="D59" s="25"/>
      <c r="E59" s="24"/>
      <c r="G59" s="30"/>
      <c r="H59" s="28"/>
      <c r="I59" s="25"/>
    </row>
    <row r="60" spans="1:9">
      <c r="A60" s="28"/>
      <c r="B60" s="25"/>
      <c r="C60" s="25"/>
      <c r="D60" s="25"/>
      <c r="E60" s="24"/>
      <c r="G60" s="30"/>
      <c r="H60" s="28"/>
      <c r="I60" s="25"/>
    </row>
    <row r="61" spans="1:9">
      <c r="A61" s="28"/>
      <c r="B61" s="25"/>
      <c r="C61" s="25"/>
      <c r="D61" s="25"/>
      <c r="E61" s="24"/>
      <c r="G61" s="30"/>
      <c r="H61" s="28"/>
      <c r="I61" s="25"/>
    </row>
    <row r="62" spans="1:9">
      <c r="A62" s="28"/>
      <c r="B62" s="25"/>
      <c r="C62" s="25"/>
      <c r="D62" s="25"/>
      <c r="E62" s="24"/>
      <c r="G62" s="30"/>
      <c r="H62" s="28"/>
      <c r="I62" s="25"/>
    </row>
    <row r="63" spans="1:9">
      <c r="A63" s="28"/>
      <c r="B63" s="25"/>
      <c r="C63" s="25"/>
      <c r="D63" s="25"/>
      <c r="E63" s="24"/>
      <c r="G63" s="30"/>
      <c r="H63" s="28"/>
      <c r="I63" s="25"/>
    </row>
    <row r="64" spans="1:9">
      <c r="A64" s="28"/>
      <c r="B64" s="25"/>
      <c r="C64" s="25"/>
      <c r="D64" s="25"/>
      <c r="E64" s="24"/>
      <c r="G64" s="30"/>
      <c r="H64" s="28"/>
      <c r="I64" s="25"/>
    </row>
    <row r="65" spans="1:9">
      <c r="A65" s="28"/>
      <c r="B65" s="25"/>
      <c r="C65" s="25"/>
      <c r="D65" s="25"/>
      <c r="E65" s="24"/>
      <c r="G65" s="30"/>
      <c r="H65" s="28"/>
      <c r="I65" s="25"/>
    </row>
    <row r="66" spans="1:9">
      <c r="A66" s="28"/>
      <c r="B66" s="25"/>
      <c r="C66" s="25"/>
      <c r="D66" s="25"/>
      <c r="E66" s="24"/>
      <c r="G66" s="30"/>
      <c r="H66" s="28"/>
      <c r="I66" s="25"/>
    </row>
    <row r="67" spans="1:9">
      <c r="A67" s="28"/>
      <c r="B67" s="25"/>
      <c r="C67" s="25"/>
      <c r="D67" s="25"/>
      <c r="E67" s="24"/>
      <c r="G67" s="30"/>
      <c r="H67" s="28"/>
      <c r="I67" s="25"/>
    </row>
    <row r="68" spans="1:9">
      <c r="A68" s="28"/>
      <c r="B68" s="25"/>
      <c r="C68" s="25"/>
      <c r="D68" s="25"/>
      <c r="E68" s="24"/>
      <c r="G68" s="30"/>
      <c r="H68" s="28"/>
      <c r="I68" s="25"/>
    </row>
    <row r="69" spans="1:9">
      <c r="A69" s="28"/>
      <c r="B69" s="25"/>
      <c r="C69" s="25"/>
      <c r="D69" s="25"/>
      <c r="E69" s="24"/>
      <c r="G69" s="30"/>
      <c r="H69" s="28"/>
      <c r="I69" s="25"/>
    </row>
    <row r="70" spans="1:9">
      <c r="A70" s="28"/>
      <c r="B70" s="25"/>
      <c r="C70" s="25"/>
      <c r="D70" s="25"/>
      <c r="E70" s="24"/>
      <c r="G70" s="30"/>
      <c r="H70" s="28"/>
      <c r="I70" s="25"/>
    </row>
    <row r="71" spans="1:9">
      <c r="A71" s="28"/>
      <c r="B71" s="25"/>
      <c r="C71" s="25"/>
      <c r="D71" s="25"/>
      <c r="E71" s="24"/>
      <c r="G71" s="30"/>
      <c r="H71" s="28"/>
      <c r="I71" s="25"/>
    </row>
    <row r="72" spans="1:9">
      <c r="A72" s="28"/>
      <c r="B72" s="25"/>
      <c r="C72" s="25"/>
      <c r="D72" s="25"/>
      <c r="E72" s="24"/>
      <c r="G72" s="30"/>
      <c r="H72" s="28"/>
      <c r="I72" s="25"/>
    </row>
    <row r="73" spans="1:9">
      <c r="A73" s="28"/>
      <c r="B73" s="25"/>
      <c r="C73" s="25"/>
      <c r="D73" s="25"/>
      <c r="E73" s="24"/>
      <c r="G73" s="30"/>
      <c r="H73" s="35"/>
      <c r="I73" s="25"/>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78"/>
  <sheetViews>
    <sheetView zoomScale="120" zoomScaleNormal="120" workbookViewId="0">
      <selection activeCell="B3" sqref="B3"/>
    </sheetView>
  </sheetViews>
  <sheetFormatPr baseColWidth="10" defaultColWidth="11" defaultRowHeight="15.6"/>
  <cols>
    <col min="1" max="1" width="20.77734375" style="36" bestFit="1" customWidth="1"/>
    <col min="2" max="2" width="12.44140625" style="21" customWidth="1"/>
    <col min="3" max="3" width="16.88671875" style="21" customWidth="1"/>
    <col min="4" max="4" width="12.44140625" style="21" customWidth="1"/>
    <col min="5" max="5" width="16.44140625" style="21" customWidth="1"/>
    <col min="6" max="6" width="5.77734375" style="21" customWidth="1"/>
    <col min="7" max="8" width="12.77734375" style="22" customWidth="1"/>
    <col min="9" max="9" width="12.77734375" style="21" customWidth="1"/>
    <col min="10" max="10" width="16" style="21" customWidth="1"/>
    <col min="11" max="11" width="41.6640625" style="21" bestFit="1" customWidth="1"/>
    <col min="12" max="16384" width="11" style="21"/>
  </cols>
  <sheetData>
    <row r="1" spans="1:12">
      <c r="A1" s="1" t="s">
        <v>0</v>
      </c>
      <c r="B1" s="2">
        <v>2011</v>
      </c>
      <c r="C1" s="2"/>
      <c r="D1" s="8"/>
      <c r="G1" s="21"/>
      <c r="H1" s="21"/>
    </row>
    <row r="2" spans="1:12">
      <c r="A2" s="1" t="s">
        <v>1</v>
      </c>
      <c r="B2" s="2" t="s">
        <v>2</v>
      </c>
      <c r="C2" s="2"/>
      <c r="D2" s="8"/>
      <c r="G2" s="22" t="s">
        <v>3</v>
      </c>
      <c r="H2" s="23"/>
      <c r="I2" s="24">
        <f>SUMPRODUCT(H5:H134,I5:I134)</f>
        <v>121922.87221942509</v>
      </c>
      <c r="J2" s="22"/>
      <c r="K2" s="22" t="s">
        <v>17</v>
      </c>
      <c r="L2" s="24">
        <v>13242</v>
      </c>
    </row>
    <row r="3" spans="1:12">
      <c r="A3" s="1" t="s">
        <v>5</v>
      </c>
      <c r="B3" s="11">
        <f>E5</f>
        <v>161401.36632340361</v>
      </c>
      <c r="C3" s="11"/>
      <c r="D3" s="2"/>
      <c r="G3" s="22" t="s">
        <v>18</v>
      </c>
      <c r="J3" s="25"/>
      <c r="K3" s="22" t="s">
        <v>19</v>
      </c>
      <c r="L3" s="24">
        <f>L4+L5</f>
        <v>33556</v>
      </c>
    </row>
    <row r="4" spans="1:12" ht="15.75" customHeight="1">
      <c r="A4" s="1" t="s">
        <v>7</v>
      </c>
      <c r="B4" s="2" t="s">
        <v>8</v>
      </c>
      <c r="C4" s="13" t="s">
        <v>9</v>
      </c>
      <c r="D4" s="2" t="s">
        <v>10</v>
      </c>
      <c r="E4" s="13" t="s">
        <v>11</v>
      </c>
      <c r="G4" s="26" t="s">
        <v>8</v>
      </c>
      <c r="H4" s="26" t="s">
        <v>12</v>
      </c>
      <c r="I4" s="26" t="s">
        <v>13</v>
      </c>
      <c r="K4" s="27" t="s">
        <v>20</v>
      </c>
      <c r="L4" s="24">
        <v>32601</v>
      </c>
    </row>
    <row r="5" spans="1:12">
      <c r="A5" s="28">
        <f>'2012'!A5*T0!$L$31/T0!$L$32</f>
        <v>-56227.737073409386</v>
      </c>
      <c r="B5" s="29">
        <f t="shared" ref="B5:B34" si="0">G5</f>
        <v>0</v>
      </c>
      <c r="C5" s="28">
        <f>'2012'!C5*T0!$L$31/T0!$L$32</f>
        <v>-28113.868536704693</v>
      </c>
      <c r="D5" s="25">
        <f>E5/A5</f>
        <v>-2.8704937229233045</v>
      </c>
      <c r="E5" s="24">
        <f>((1-B6)*E6+(B6-B5)*C5)/(1-B5)</f>
        <v>161401.36632340361</v>
      </c>
      <c r="G5" s="30">
        <v>0</v>
      </c>
      <c r="H5" s="28">
        <f>'2012'!H5*T0!$L$31/T0!$L$32</f>
        <v>-28113.868536704693</v>
      </c>
      <c r="I5" s="25">
        <v>2.33008E-2</v>
      </c>
      <c r="K5" s="27" t="s">
        <v>21</v>
      </c>
      <c r="L5" s="24">
        <v>955</v>
      </c>
    </row>
    <row r="6" spans="1:12">
      <c r="A6" s="28">
        <f>'2012'!A6*T0!$L$31/T0!$L$32</f>
        <v>0</v>
      </c>
      <c r="B6" s="29">
        <f t="shared" si="0"/>
        <v>2.33008E-2</v>
      </c>
      <c r="C6" s="28">
        <f>'2012'!C6*T0!$L$31/T0!$L$32</f>
        <v>4414.3713917227833</v>
      </c>
      <c r="D6" s="25" t="s">
        <v>22</v>
      </c>
      <c r="E6" s="24">
        <f t="shared" ref="E6:E34" si="1">((1-B7)*E7+(B7-B6)*C6)/(1-B6)</f>
        <v>165922.57058406892</v>
      </c>
      <c r="G6" s="30">
        <f t="shared" ref="G6:G34" si="2">G5+I5</f>
        <v>2.33008E-2</v>
      </c>
      <c r="H6" s="28">
        <f>'2012'!H6*T0!$L$31/T0!$L$32</f>
        <v>4414.3713917227833</v>
      </c>
      <c r="I6" s="25">
        <v>8.7867000000000001E-2</v>
      </c>
      <c r="K6" s="22" t="s">
        <v>23</v>
      </c>
      <c r="L6" s="24"/>
    </row>
    <row r="7" spans="1:12">
      <c r="A7" s="28">
        <f>'2012'!A7*T0!$L$31/T0!$L$32</f>
        <v>9093.9983460014046</v>
      </c>
      <c r="B7" s="29">
        <f t="shared" si="0"/>
        <v>0.1111678</v>
      </c>
      <c r="C7" s="28">
        <f>'2012'!C7*T0!$L$31/T0!$L$32</f>
        <v>13567.999994278754</v>
      </c>
      <c r="D7" s="25">
        <f t="shared" ref="D7:D34" si="3">E7/A7</f>
        <v>20.000964148174813</v>
      </c>
      <c r="E7" s="24">
        <f t="shared" si="1"/>
        <v>181888.73488193515</v>
      </c>
      <c r="G7" s="30">
        <f t="shared" si="2"/>
        <v>0.1111678</v>
      </c>
      <c r="H7" s="28">
        <f>'2012'!H7*T0!$L$31/T0!$L$32</f>
        <v>13567.999994278754</v>
      </c>
      <c r="I7" s="25">
        <v>0.1008708</v>
      </c>
    </row>
    <row r="8" spans="1:12">
      <c r="A8" s="28">
        <f>'2012'!A8*T0!$L$31/T0!$L$32</f>
        <v>18187.996692002809</v>
      </c>
      <c r="B8" s="29">
        <f t="shared" si="0"/>
        <v>0.21203859999999999</v>
      </c>
      <c r="C8" s="28">
        <f>'2012'!C8*T0!$L$31/T0!$L$32</f>
        <v>22687.379689663849</v>
      </c>
      <c r="D8" s="25">
        <f t="shared" si="3"/>
        <v>11.185195401611642</v>
      </c>
      <c r="E8" s="24">
        <f t="shared" si="1"/>
        <v>203436.29696391759</v>
      </c>
      <c r="G8" s="30">
        <f t="shared" si="2"/>
        <v>0.21203859999999999</v>
      </c>
      <c r="H8" s="28">
        <f>'2012'!H8*T0!$L$31/T0!$L$32</f>
        <v>22687.379689663849</v>
      </c>
      <c r="I8" s="25">
        <v>9.4431600000000004E-2</v>
      </c>
    </row>
    <row r="9" spans="1:12">
      <c r="A9" s="28">
        <f>'2012'!A9*T0!$L$31/T0!$L$32</f>
        <v>27281.995038004217</v>
      </c>
      <c r="B9" s="29">
        <f t="shared" si="0"/>
        <v>0.30647020000000003</v>
      </c>
      <c r="C9" s="28">
        <f>'2012'!C9*T0!$L$31/T0!$L$32</f>
        <v>31651.606679267814</v>
      </c>
      <c r="D9" s="25">
        <f t="shared" si="3"/>
        <v>8.3588909468213881</v>
      </c>
      <c r="E9" s="24">
        <f t="shared" si="1"/>
        <v>228047.22133439948</v>
      </c>
      <c r="G9" s="30">
        <f t="shared" si="2"/>
        <v>0.30647020000000003</v>
      </c>
      <c r="H9" s="28">
        <f>'2012'!H9*T0!$L$31/T0!$L$32</f>
        <v>31651.606679267814</v>
      </c>
      <c r="I9" s="25">
        <v>8.2154199999999997E-2</v>
      </c>
    </row>
    <row r="10" spans="1:12">
      <c r="A10" s="28">
        <f>'2012'!A10*T0!$L$31/T0!$L$32</f>
        <v>36375.993384005618</v>
      </c>
      <c r="B10" s="29">
        <f t="shared" si="0"/>
        <v>0.38862440000000004</v>
      </c>
      <c r="C10" s="28">
        <f>'2012'!C10*T0!$L$31/T0!$L$32</f>
        <v>40247.726803822334</v>
      </c>
      <c r="D10" s="25">
        <f t="shared" si="3"/>
        <v>6.9946701747410875</v>
      </c>
      <c r="E10" s="24">
        <f t="shared" si="1"/>
        <v>254438.07599968323</v>
      </c>
      <c r="G10" s="30">
        <f t="shared" si="2"/>
        <v>0.38862440000000004</v>
      </c>
      <c r="H10" s="28">
        <f>'2012'!H10*T0!$L$31/T0!$L$32</f>
        <v>40247.726803822334</v>
      </c>
      <c r="I10" s="25">
        <v>7.1793499999999996E-2</v>
      </c>
    </row>
    <row r="11" spans="1:12">
      <c r="A11" s="28">
        <f>'2012'!A11*T0!$L$31/T0!$L$32</f>
        <v>45469.991730007023</v>
      </c>
      <c r="B11" s="29">
        <f t="shared" si="0"/>
        <v>0.46041790000000005</v>
      </c>
      <c r="C11" s="28">
        <f>'2012'!C11*T0!$L$31/T0!$L$32</f>
        <v>49556.589048744718</v>
      </c>
      <c r="D11" s="25">
        <f t="shared" si="3"/>
        <v>6.2224980791937856</v>
      </c>
      <c r="E11" s="24">
        <f t="shared" si="1"/>
        <v>282936.93620092602</v>
      </c>
      <c r="G11" s="30">
        <f t="shared" si="2"/>
        <v>0.46041790000000005</v>
      </c>
      <c r="H11" s="28">
        <f>'2012'!H11*T0!$L$31/T0!$L$32</f>
        <v>49556.589048744718</v>
      </c>
      <c r="I11" s="25">
        <v>7.0504499999999998E-2</v>
      </c>
    </row>
    <row r="12" spans="1:12">
      <c r="A12" s="28">
        <f>'2012'!A12*T0!$L$31/T0!$L$32</f>
        <v>54563.990076008435</v>
      </c>
      <c r="B12" s="29">
        <f t="shared" si="0"/>
        <v>0.53092240000000002</v>
      </c>
      <c r="C12" s="28">
        <f>'2012'!C12*T0!$L$31/T0!$L$32</f>
        <v>58592.704095273824</v>
      </c>
      <c r="D12" s="25">
        <f t="shared" si="3"/>
        <v>5.8282956399993813</v>
      </c>
      <c r="E12" s="24">
        <f t="shared" si="1"/>
        <v>318015.06546096946</v>
      </c>
      <c r="G12" s="30">
        <f t="shared" si="2"/>
        <v>0.53092240000000002</v>
      </c>
      <c r="H12" s="28">
        <f>'2012'!H12*T0!$L$31/T0!$L$32</f>
        <v>58592.704095273824</v>
      </c>
      <c r="I12" s="25">
        <v>4.8432500000000003E-2</v>
      </c>
    </row>
    <row r="13" spans="1:12">
      <c r="A13" s="28">
        <f>'2012'!A13*T0!$L$31/T0!$L$32</f>
        <v>63657.988422009832</v>
      </c>
      <c r="B13" s="29">
        <f t="shared" si="0"/>
        <v>0.57935490000000001</v>
      </c>
      <c r="C13" s="28">
        <f>'2012'!C13*T0!$L$31/T0!$L$32</f>
        <v>67922.327938420116</v>
      </c>
      <c r="D13" s="25">
        <f t="shared" si="3"/>
        <v>5.4649009344552804</v>
      </c>
      <c r="E13" s="24">
        <f t="shared" si="1"/>
        <v>347884.60041298496</v>
      </c>
      <c r="G13" s="30">
        <f t="shared" si="2"/>
        <v>0.57935490000000001</v>
      </c>
      <c r="H13" s="28">
        <f>'2012'!H13*T0!$L$31/T0!$L$32</f>
        <v>67922.327938420116</v>
      </c>
      <c r="I13" s="25">
        <v>4.2585199999999997E-2</v>
      </c>
    </row>
    <row r="14" spans="1:12">
      <c r="A14" s="28">
        <f>'2012'!A14*T0!$L$31/T0!$L$32</f>
        <v>72751.986768011237</v>
      </c>
      <c r="B14" s="29">
        <f t="shared" si="0"/>
        <v>0.6219401</v>
      </c>
      <c r="C14" s="28">
        <f>'2012'!C14*T0!$L$31/T0!$L$32</f>
        <v>76957.93372104186</v>
      </c>
      <c r="D14" s="25">
        <f t="shared" si="3"/>
        <v>5.2152520121925932</v>
      </c>
      <c r="E14" s="24">
        <f t="shared" si="1"/>
        <v>379419.94538287952</v>
      </c>
      <c r="G14" s="30">
        <f t="shared" si="2"/>
        <v>0.6219401</v>
      </c>
      <c r="H14" s="28">
        <f>'2012'!H14*T0!$L$31/T0!$L$32</f>
        <v>76957.93372104186</v>
      </c>
      <c r="I14" s="25">
        <v>3.8103699999999997E-2</v>
      </c>
    </row>
    <row r="15" spans="1:12">
      <c r="A15" s="28">
        <f>'2012'!A15*T0!$L$31/T0!$L$32</f>
        <v>81845.985114012656</v>
      </c>
      <c r="B15" s="29">
        <f t="shared" si="0"/>
        <v>0.66004379999999996</v>
      </c>
      <c r="C15" s="28">
        <f>'2012'!C15*T0!$L$31/T0!$L$32</f>
        <v>85854.292200989614</v>
      </c>
      <c r="D15" s="25">
        <f t="shared" si="3"/>
        <v>5.0499867619206826</v>
      </c>
      <c r="E15" s="24">
        <f t="shared" si="1"/>
        <v>413321.14134212118</v>
      </c>
      <c r="G15" s="30">
        <f t="shared" si="2"/>
        <v>0.66004379999999996</v>
      </c>
      <c r="H15" s="28">
        <f>'2012'!H15*T0!$L$31/T0!$L$32</f>
        <v>85854.292200989614</v>
      </c>
      <c r="I15" s="25">
        <v>2.8324100000000001E-2</v>
      </c>
    </row>
    <row r="16" spans="1:12">
      <c r="A16" s="28">
        <f>'2012'!A16*T0!$L$31/T0!$L$32</f>
        <v>90939.983460014046</v>
      </c>
      <c r="B16" s="29">
        <f t="shared" si="0"/>
        <v>0.68836789999999992</v>
      </c>
      <c r="C16" s="28">
        <f>'2012'!C16*T0!$L$31/T0!$L$32</f>
        <v>94532.931266535743</v>
      </c>
      <c r="D16" s="25">
        <f t="shared" si="3"/>
        <v>4.8722733130134346</v>
      </c>
      <c r="E16" s="24">
        <f t="shared" si="1"/>
        <v>443084.45449810958</v>
      </c>
      <c r="G16" s="30">
        <f t="shared" si="2"/>
        <v>0.68836789999999992</v>
      </c>
      <c r="H16" s="28">
        <f>'2012'!H16*T0!$L$31/T0!$L$32</f>
        <v>94532.931266535743</v>
      </c>
      <c r="I16" s="25">
        <v>3.4414500000000001E-2</v>
      </c>
    </row>
    <row r="17" spans="1:10">
      <c r="A17" s="28">
        <f>'2012'!A17*T0!$L$31/T0!$L$32</f>
        <v>100033.98180601545</v>
      </c>
      <c r="B17" s="29">
        <f t="shared" si="0"/>
        <v>0.72278239999999994</v>
      </c>
      <c r="C17" s="28">
        <f>'2012'!C17*T0!$L$31/T0!$L$32</f>
        <v>104049.43677569237</v>
      </c>
      <c r="D17" s="25">
        <f t="shared" si="3"/>
        <v>4.8618931377957697</v>
      </c>
      <c r="E17" s="24">
        <f t="shared" si="1"/>
        <v>486354.52968905342</v>
      </c>
      <c r="G17" s="30">
        <f t="shared" si="2"/>
        <v>0.72278239999999994</v>
      </c>
      <c r="H17" s="28">
        <f>'2012'!H17*T0!$L$31/T0!$L$32</f>
        <v>104049.43677569237</v>
      </c>
      <c r="I17" s="25">
        <v>2.0050700000000001E-2</v>
      </c>
    </row>
    <row r="18" spans="1:10">
      <c r="A18" s="28">
        <f>'2012'!A18*T0!$L$31/T0!$L$32</f>
        <v>109127.98015201687</v>
      </c>
      <c r="B18" s="29">
        <f t="shared" si="0"/>
        <v>0.74283309999999991</v>
      </c>
      <c r="C18" s="28">
        <f>'2012'!C18*T0!$L$31/T0!$L$32</f>
        <v>113136.97838286812</v>
      </c>
      <c r="D18" s="25">
        <f t="shared" si="3"/>
        <v>4.7298773454428931</v>
      </c>
      <c r="E18" s="24">
        <f t="shared" si="1"/>
        <v>516161.9610749663</v>
      </c>
      <c r="G18" s="30">
        <f t="shared" si="2"/>
        <v>0.74283309999999991</v>
      </c>
      <c r="H18" s="28">
        <f>'2012'!H18*T0!$L$31/T0!$L$32</f>
        <v>113136.97838286812</v>
      </c>
      <c r="I18" s="25">
        <v>1.8303400000000001E-2</v>
      </c>
    </row>
    <row r="19" spans="1:10">
      <c r="A19" s="28">
        <f>'2012'!A19*T0!$L$31/T0!$L$32</f>
        <v>118221.97849801827</v>
      </c>
      <c r="B19" s="29">
        <f t="shared" si="0"/>
        <v>0.76113649999999988</v>
      </c>
      <c r="C19" s="28">
        <f>'2012'!C19*T0!$L$31/T0!$L$32</f>
        <v>121462.3519886655</v>
      </c>
      <c r="D19" s="25">
        <f t="shared" si="3"/>
        <v>4.6272662197438912</v>
      </c>
      <c r="E19" s="24">
        <f t="shared" si="1"/>
        <v>547044.56753516861</v>
      </c>
      <c r="G19" s="30">
        <f t="shared" si="2"/>
        <v>0.76113649999999988</v>
      </c>
      <c r="H19" s="28">
        <f>'2012'!H19*T0!$L$31/T0!$L$32</f>
        <v>121462.3519886655</v>
      </c>
      <c r="I19" s="25">
        <v>1.8653099999999999E-2</v>
      </c>
    </row>
    <row r="20" spans="1:10">
      <c r="A20" s="28">
        <f>'2012'!A20*T0!$L$31/T0!$L$32</f>
        <v>127315.97684401966</v>
      </c>
      <c r="B20" s="29">
        <f t="shared" si="0"/>
        <v>0.77978959999999986</v>
      </c>
      <c r="C20" s="28">
        <f>'2012'!C20*T0!$L$31/T0!$L$32</f>
        <v>131029.69294857628</v>
      </c>
      <c r="D20" s="25">
        <f t="shared" si="3"/>
        <v>4.5798953728685099</v>
      </c>
      <c r="E20" s="24">
        <f t="shared" si="1"/>
        <v>583093.85324016004</v>
      </c>
      <c r="G20" s="30">
        <f t="shared" si="2"/>
        <v>0.77978959999999986</v>
      </c>
      <c r="H20" s="28">
        <f>'2012'!H20*T0!$L$31/T0!$L$32</f>
        <v>131029.69294857628</v>
      </c>
      <c r="I20" s="25">
        <v>1.43909E-2</v>
      </c>
    </row>
    <row r="21" spans="1:10">
      <c r="A21" s="28">
        <f>'2012'!A21*T0!$L$31/T0!$L$32</f>
        <v>136409.9751900211</v>
      </c>
      <c r="B21" s="29">
        <f t="shared" si="0"/>
        <v>0.79418049999999984</v>
      </c>
      <c r="C21" s="28">
        <f>'2012'!C21*T0!$L$31/T0!$L$32</f>
        <v>139813.31313102864</v>
      </c>
      <c r="D21" s="25">
        <f t="shared" si="3"/>
        <v>4.5062846738403728</v>
      </c>
      <c r="E21" s="24">
        <f t="shared" si="1"/>
        <v>614702.18055773759</v>
      </c>
      <c r="G21" s="30">
        <f t="shared" si="2"/>
        <v>0.79418049999999984</v>
      </c>
      <c r="H21" s="28">
        <f>'2012'!H21*T0!$L$31/T0!$L$32</f>
        <v>139813.31313102864</v>
      </c>
      <c r="I21" s="25">
        <v>1.8822200000000001E-2</v>
      </c>
    </row>
    <row r="22" spans="1:10">
      <c r="A22" s="28">
        <f>'2012'!A22*T0!$L$31/T0!$L$32</f>
        <v>145503.97353602247</v>
      </c>
      <c r="B22" s="29">
        <f t="shared" si="0"/>
        <v>0.81300269999999986</v>
      </c>
      <c r="C22" s="28">
        <f>'2012'!C22*T0!$L$31/T0!$L$32</f>
        <v>149851.17756536152</v>
      </c>
      <c r="D22" s="25">
        <f t="shared" si="3"/>
        <v>4.5531545964448181</v>
      </c>
      <c r="E22" s="24">
        <f t="shared" si="1"/>
        <v>662502.08590652596</v>
      </c>
      <c r="G22" s="30">
        <f t="shared" si="2"/>
        <v>0.81300269999999986</v>
      </c>
      <c r="H22" s="28">
        <f>'2012'!H22*T0!$L$31/T0!$L$32</f>
        <v>149851.17756536152</v>
      </c>
      <c r="I22" s="25">
        <v>1.40099E-2</v>
      </c>
    </row>
    <row r="23" spans="1:10">
      <c r="A23" s="28">
        <f>'2012'!A23*T0!$L$31/T0!$L$32</f>
        <v>154597.97188202388</v>
      </c>
      <c r="B23" s="29">
        <f t="shared" si="0"/>
        <v>0.82701259999999988</v>
      </c>
      <c r="C23" s="28">
        <f>'2012'!C23*T0!$L$31/T0!$L$32</f>
        <v>158939.26481243802</v>
      </c>
      <c r="D23" s="25">
        <f t="shared" si="3"/>
        <v>4.5538802260903637</v>
      </c>
      <c r="E23" s="24">
        <f t="shared" si="1"/>
        <v>704020.64714722254</v>
      </c>
      <c r="G23" s="30">
        <f t="shared" si="2"/>
        <v>0.82701259999999988</v>
      </c>
      <c r="H23" s="28">
        <f>'2012'!H23*T0!$L$31/T0!$L$32</f>
        <v>158939.26481243802</v>
      </c>
      <c r="I23" s="25">
        <v>1.08644E-2</v>
      </c>
    </row>
    <row r="24" spans="1:10">
      <c r="A24" s="28">
        <f>'2012'!A24*T0!$L$31/T0!$L$32</f>
        <v>163691.97022802531</v>
      </c>
      <c r="B24" s="29">
        <f t="shared" si="0"/>
        <v>0.83787699999999987</v>
      </c>
      <c r="C24" s="28">
        <f>'2012'!C24*T0!$L$31/T0!$L$32</f>
        <v>167524.27207101375</v>
      </c>
      <c r="D24" s="25">
        <f t="shared" si="3"/>
        <v>4.5240359536741739</v>
      </c>
      <c r="E24" s="24">
        <f t="shared" si="1"/>
        <v>740548.358639349</v>
      </c>
      <c r="G24" s="30">
        <f t="shared" si="2"/>
        <v>0.83787699999999987</v>
      </c>
      <c r="H24" s="28">
        <f>'2012'!H24*T0!$L$31/T0!$L$32</f>
        <v>167524.27207101375</v>
      </c>
      <c r="I24" s="25">
        <v>8.0704999999999995E-3</v>
      </c>
    </row>
    <row r="25" spans="1:10">
      <c r="A25" s="28">
        <f>'2012'!A25*T0!$L$31/T0!$L$32</f>
        <v>172785.96857402669</v>
      </c>
      <c r="B25" s="29">
        <f t="shared" si="0"/>
        <v>0.84594749999999985</v>
      </c>
      <c r="C25" s="28">
        <f>'2012'!C25*T0!$L$31/T0!$L$32</f>
        <v>176730.12659667098</v>
      </c>
      <c r="D25" s="25">
        <f t="shared" si="3"/>
        <v>4.4596673099687738</v>
      </c>
      <c r="E25" s="24">
        <f t="shared" si="1"/>
        <v>770567.93567087874</v>
      </c>
      <c r="G25" s="30">
        <f t="shared" si="2"/>
        <v>0.84594749999999985</v>
      </c>
      <c r="H25" s="28">
        <f>'2012'!H25*T0!$L$31/T0!$L$32</f>
        <v>176730.12659667098</v>
      </c>
      <c r="I25" s="25">
        <v>6.4593999999999997E-3</v>
      </c>
    </row>
    <row r="26" spans="1:10">
      <c r="A26" s="28">
        <f>'2012'!A26*T0!$L$31/T0!$L$32</f>
        <v>181879.96692002809</v>
      </c>
      <c r="B26" s="29">
        <f t="shared" si="0"/>
        <v>0.85240689999999986</v>
      </c>
      <c r="C26" s="28">
        <f>'2012'!C26*T0!$L$31/T0!$L$32</f>
        <v>184845.883540593</v>
      </c>
      <c r="D26" s="25">
        <f t="shared" si="3"/>
        <v>4.3795763354575268</v>
      </c>
      <c r="E26" s="24">
        <f t="shared" si="1"/>
        <v>796557.19901675289</v>
      </c>
      <c r="G26" s="30">
        <f t="shared" si="2"/>
        <v>0.85240689999999986</v>
      </c>
      <c r="H26" s="28">
        <f>'2012'!H26*T0!$L$31/T0!$L$32</f>
        <v>184845.883540593</v>
      </c>
      <c r="I26" s="25">
        <v>1.22804E-2</v>
      </c>
    </row>
    <row r="27" spans="1:10">
      <c r="A27" s="28">
        <f>'2012'!A27*T0!$L$31/T0!$L$32</f>
        <v>190973.9652660295</v>
      </c>
      <c r="B27" s="29">
        <f t="shared" si="0"/>
        <v>0.86468729999999983</v>
      </c>
      <c r="C27" s="28">
        <f>'2012'!C27*T0!$L$31/T0!$L$32</f>
        <v>194643.1207786907</v>
      </c>
      <c r="D27" s="25">
        <f t="shared" si="3"/>
        <v>4.4617259313604443</v>
      </c>
      <c r="E27" s="24">
        <f t="shared" si="1"/>
        <v>852073.49304217251</v>
      </c>
      <c r="G27" s="30">
        <f t="shared" si="2"/>
        <v>0.86468729999999983</v>
      </c>
      <c r="H27" s="28">
        <f>'2012'!H27*T0!$L$31/T0!$L$32</f>
        <v>194643.1207786907</v>
      </c>
      <c r="I27" s="25">
        <v>7.4536999999999997E-3</v>
      </c>
    </row>
    <row r="28" spans="1:10">
      <c r="A28" s="28">
        <f>'2012'!A28*T0!$L$31/T0!$L$32</f>
        <v>200067.9636120309</v>
      </c>
      <c r="B28" s="29">
        <f t="shared" si="0"/>
        <v>0.87214099999999983</v>
      </c>
      <c r="C28" s="28">
        <f>'2012'!C28*T0!$L$31/T0!$L$32</f>
        <v>204371.06174939184</v>
      </c>
      <c r="D28" s="25">
        <f t="shared" si="3"/>
        <v>4.450483731276897</v>
      </c>
      <c r="E28" s="24">
        <f t="shared" si="1"/>
        <v>890399.21720504179</v>
      </c>
      <c r="G28" s="30">
        <f t="shared" si="2"/>
        <v>0.87214099999999983</v>
      </c>
      <c r="H28" s="28">
        <f>'2012'!H28*T0!$L$31/T0!$L$32</f>
        <v>204371.06174939184</v>
      </c>
      <c r="I28" s="25">
        <v>6.3249999999999999E-3</v>
      </c>
    </row>
    <row r="29" spans="1:10">
      <c r="A29" s="28">
        <f>'2012'!A29*T0!$L$31/T0!$L$32</f>
        <v>209161.96195803233</v>
      </c>
      <c r="B29" s="29">
        <f t="shared" si="0"/>
        <v>0.87846599999999986</v>
      </c>
      <c r="C29" s="28">
        <f>'2012'!C29*T0!$L$31/T0!$L$32</f>
        <v>213475.79101344157</v>
      </c>
      <c r="D29" s="25">
        <f t="shared" si="3"/>
        <v>4.4276798989301698</v>
      </c>
      <c r="E29" s="24">
        <f t="shared" si="1"/>
        <v>926102.21458237653</v>
      </c>
      <c r="G29" s="30">
        <f t="shared" si="2"/>
        <v>0.87846599999999986</v>
      </c>
      <c r="H29" s="28">
        <f>'2012'!H29*T0!$L$31/T0!$L$32</f>
        <v>213475.79101344157</v>
      </c>
      <c r="I29" s="25">
        <v>4.9321E-3</v>
      </c>
    </row>
    <row r="30" spans="1:10">
      <c r="A30" s="28">
        <f>'2012'!A30*T0!$L$31/T0!$L$32</f>
        <v>218255.96030403374</v>
      </c>
      <c r="B30" s="29">
        <f t="shared" si="0"/>
        <v>0.88339809999999985</v>
      </c>
      <c r="C30" s="28">
        <f>'2012'!C30*T0!$L$31/T0!$L$32</f>
        <v>221536.52926737026</v>
      </c>
      <c r="D30" s="25">
        <f t="shared" si="3"/>
        <v>4.3813022601851968</v>
      </c>
      <c r="E30" s="24">
        <f t="shared" si="1"/>
        <v>956245.33217895369</v>
      </c>
      <c r="G30" s="30">
        <f t="shared" si="2"/>
        <v>0.88339809999999985</v>
      </c>
      <c r="H30" s="28">
        <f>'2012'!H30*T0!$L$31/T0!$L$32</f>
        <v>221536.52926737026</v>
      </c>
      <c r="I30" s="25">
        <v>4.2024000000000002E-3</v>
      </c>
    </row>
    <row r="31" spans="1:10">
      <c r="A31" s="28">
        <f>'2012'!A31*T0!$L$31/T0!$L$32</f>
        <v>227349.95865003514</v>
      </c>
      <c r="B31" s="29">
        <f t="shared" si="0"/>
        <v>0.8876004999999999</v>
      </c>
      <c r="C31" s="28">
        <f>'2012'!C31*T0!$L$31/T0!$L$32</f>
        <v>230624.61651444677</v>
      </c>
      <c r="D31" s="25">
        <f t="shared" si="3"/>
        <v>4.3268742151021398</v>
      </c>
      <c r="E31" s="24">
        <f t="shared" si="1"/>
        <v>983714.67388737469</v>
      </c>
      <c r="G31" s="30">
        <f t="shared" si="2"/>
        <v>0.8876004999999999</v>
      </c>
      <c r="H31" s="28">
        <f>'2012'!H31*T0!$L$31/T0!$L$32</f>
        <v>230624.61651444677</v>
      </c>
      <c r="I31" s="25">
        <v>9.0262999999999993E-3</v>
      </c>
      <c r="J31" s="15" t="s">
        <v>15</v>
      </c>
    </row>
    <row r="32" spans="1:10">
      <c r="A32" s="28">
        <f>'2012'!A32*T0!$L$31/T0!$L$32</f>
        <v>236443.95699603655</v>
      </c>
      <c r="B32" s="29">
        <f t="shared" si="0"/>
        <v>0.89662679999999995</v>
      </c>
      <c r="C32" s="28">
        <f>'2012'!C32*T0!$L$31/T0!$L$32</f>
        <v>240539.71197110866</v>
      </c>
      <c r="D32" s="25">
        <f t="shared" si="3"/>
        <v>4.4385684692202352</v>
      </c>
      <c r="E32" s="24">
        <f t="shared" si="1"/>
        <v>1049472.692260273</v>
      </c>
      <c r="G32" s="30">
        <f t="shared" si="2"/>
        <v>0.89662679999999995</v>
      </c>
      <c r="H32" s="28">
        <f>'2012'!H32*T0!$L$31/T0!$L$32</f>
        <v>240539.71197110866</v>
      </c>
      <c r="I32" s="25">
        <v>3.2282999999999999E-3</v>
      </c>
      <c r="J32" s="16">
        <v>1.5</v>
      </c>
    </row>
    <row r="33" spans="1:10">
      <c r="A33" s="28">
        <f>'2012'!A33*T0!$L$31/T0!$L$32</f>
        <v>245537.95534203792</v>
      </c>
      <c r="B33" s="29">
        <f t="shared" si="0"/>
        <v>0.89985509999999991</v>
      </c>
      <c r="C33" s="28">
        <f>'2012'!C33*T0!$L$31/T0!$L$32</f>
        <v>249115.07959143759</v>
      </c>
      <c r="D33" s="25">
        <f t="shared" si="3"/>
        <v>4.3803805753567984</v>
      </c>
      <c r="E33" s="24">
        <f t="shared" si="1"/>
        <v>1075549.690093088</v>
      </c>
      <c r="G33" s="30">
        <f t="shared" si="2"/>
        <v>0.89985509999999991</v>
      </c>
      <c r="H33" s="28">
        <f>'2012'!H33*T0!$L$31/T0!$L$32</f>
        <v>249115.07959143759</v>
      </c>
      <c r="I33" s="25">
        <v>2.8042000000000002E-3</v>
      </c>
      <c r="J33" s="15" t="s">
        <v>16</v>
      </c>
    </row>
    <row r="34" spans="1:10">
      <c r="A34" s="28">
        <f>'2012'!A34*T0!$L$31/T0!$L$32</f>
        <v>254631.95368803933</v>
      </c>
      <c r="B34" s="29">
        <f t="shared" si="0"/>
        <v>0.90265929999999994</v>
      </c>
      <c r="C34" s="31">
        <f>J32*H34</f>
        <v>1040681.1367069673</v>
      </c>
      <c r="D34" s="25">
        <f t="shared" si="3"/>
        <v>4.3174380898073643</v>
      </c>
      <c r="E34" s="24">
        <f t="shared" si="1"/>
        <v>1099357.6957348057</v>
      </c>
      <c r="G34" s="30">
        <f t="shared" si="2"/>
        <v>0.90265929999999994</v>
      </c>
      <c r="H34" s="28">
        <f>'2012'!H34*T0!$L$31/T0!$L$32</f>
        <v>693787.4244713115</v>
      </c>
      <c r="I34" s="25">
        <f>1-G34</f>
        <v>9.7340700000000058E-2</v>
      </c>
      <c r="J34" s="17">
        <f>LOG((1-B34)/(1-B35))/LOG(((1-B34)*C34/E$5)/((1-B35)*C35/E$5))</f>
        <v>3.4448663702608866</v>
      </c>
    </row>
    <row r="35" spans="1:10">
      <c r="A35" s="32">
        <f>HurunRichlists!L19*1000000000</f>
        <v>400000000</v>
      </c>
      <c r="B35" s="130">
        <f>[2]HurunRichlists!J19</f>
        <v>0.9999951304432787</v>
      </c>
      <c r="C35" s="31">
        <f>HurunRichlists!K19*1000000000</f>
        <v>1173964143.4262948</v>
      </c>
      <c r="D35" s="34">
        <f>C35/A35</f>
        <v>2.934910358565737</v>
      </c>
      <c r="E35" s="31">
        <f>C35</f>
        <v>1173964143.4262948</v>
      </c>
      <c r="G35" s="30"/>
      <c r="H35" s="28"/>
      <c r="I35" s="25"/>
    </row>
    <row r="36" spans="1:10">
      <c r="A36" s="28"/>
      <c r="B36" s="25"/>
      <c r="C36" s="25"/>
      <c r="D36" s="25"/>
      <c r="E36" s="24"/>
      <c r="G36" s="30"/>
      <c r="H36" s="28"/>
      <c r="I36" s="25"/>
    </row>
    <row r="37" spans="1:10">
      <c r="A37" s="28"/>
      <c r="B37" s="25"/>
      <c r="C37" s="25"/>
      <c r="D37" s="25"/>
      <c r="E37" s="24"/>
      <c r="G37" s="30"/>
      <c r="H37" s="28"/>
      <c r="I37" s="25"/>
    </row>
    <row r="38" spans="1:10">
      <c r="A38" s="28"/>
      <c r="B38" s="25"/>
      <c r="C38" s="25"/>
      <c r="D38" s="25"/>
      <c r="E38" s="24"/>
      <c r="G38" s="30"/>
      <c r="H38" s="28"/>
      <c r="I38" s="25"/>
    </row>
    <row r="39" spans="1:10">
      <c r="A39" s="28"/>
      <c r="B39" s="25"/>
      <c r="C39" s="25"/>
      <c r="D39" s="25"/>
      <c r="E39" s="24"/>
      <c r="G39" s="30"/>
      <c r="H39" s="28"/>
      <c r="I39" s="25"/>
    </row>
    <row r="40" spans="1:10">
      <c r="A40" s="28"/>
      <c r="B40" s="25"/>
      <c r="C40" s="25"/>
      <c r="D40" s="25"/>
      <c r="E40" s="24"/>
      <c r="G40" s="30"/>
      <c r="H40" s="28"/>
      <c r="I40" s="25"/>
    </row>
    <row r="41" spans="1:10">
      <c r="A41" s="28"/>
      <c r="B41" s="25"/>
      <c r="C41" s="25"/>
      <c r="D41" s="25"/>
      <c r="E41" s="24"/>
      <c r="G41" s="30"/>
      <c r="H41" s="28"/>
      <c r="I41" s="25"/>
    </row>
    <row r="42" spans="1:10">
      <c r="A42" s="28"/>
      <c r="B42" s="25"/>
      <c r="C42" s="25"/>
      <c r="D42" s="25"/>
      <c r="E42" s="24"/>
      <c r="G42" s="30"/>
      <c r="H42" s="28"/>
      <c r="I42" s="25"/>
    </row>
    <row r="43" spans="1:10">
      <c r="A43" s="28"/>
      <c r="B43" s="25"/>
      <c r="C43" s="25"/>
      <c r="D43" s="25"/>
      <c r="E43" s="24"/>
      <c r="G43" s="30"/>
      <c r="H43" s="28"/>
      <c r="I43" s="25"/>
    </row>
    <row r="44" spans="1:10">
      <c r="A44" s="28"/>
      <c r="B44" s="25"/>
      <c r="C44" s="25"/>
      <c r="D44" s="25"/>
      <c r="E44" s="24"/>
      <c r="G44" s="30"/>
      <c r="H44" s="28"/>
      <c r="I44" s="25"/>
    </row>
    <row r="45" spans="1:10">
      <c r="A45" s="28"/>
      <c r="B45" s="25"/>
      <c r="C45" s="25"/>
      <c r="D45" s="25"/>
      <c r="E45" s="24"/>
      <c r="G45" s="30"/>
      <c r="H45" s="28"/>
      <c r="I45" s="25"/>
    </row>
    <row r="46" spans="1:10">
      <c r="A46" s="28"/>
      <c r="B46" s="25"/>
      <c r="C46" s="25"/>
      <c r="D46" s="25"/>
      <c r="E46" s="24"/>
      <c r="G46" s="30"/>
      <c r="H46" s="28"/>
      <c r="I46" s="25"/>
    </row>
    <row r="47" spans="1:10">
      <c r="A47" s="28"/>
      <c r="B47" s="25"/>
      <c r="C47" s="25"/>
      <c r="D47" s="25"/>
      <c r="E47" s="24"/>
      <c r="G47" s="30"/>
      <c r="H47" s="28"/>
      <c r="I47" s="25"/>
    </row>
    <row r="48" spans="1:10">
      <c r="A48" s="28"/>
      <c r="B48" s="25"/>
      <c r="C48" s="25"/>
      <c r="D48" s="25"/>
      <c r="E48" s="24"/>
      <c r="G48" s="30"/>
      <c r="H48" s="28"/>
      <c r="I48" s="25"/>
    </row>
    <row r="49" spans="1:9">
      <c r="A49" s="28"/>
      <c r="B49" s="25"/>
      <c r="C49" s="25"/>
      <c r="D49" s="25"/>
      <c r="E49" s="24"/>
      <c r="G49" s="30"/>
      <c r="H49" s="28"/>
      <c r="I49" s="25"/>
    </row>
    <row r="50" spans="1:9">
      <c r="A50" s="28"/>
      <c r="B50" s="25"/>
      <c r="C50" s="25"/>
      <c r="D50" s="25"/>
      <c r="E50" s="24"/>
      <c r="G50" s="30"/>
      <c r="H50" s="28"/>
      <c r="I50" s="25"/>
    </row>
    <row r="51" spans="1:9">
      <c r="A51" s="28"/>
      <c r="B51" s="25"/>
      <c r="C51" s="25"/>
      <c r="D51" s="25"/>
      <c r="E51" s="24"/>
      <c r="G51" s="30"/>
      <c r="H51" s="28"/>
      <c r="I51" s="25"/>
    </row>
    <row r="52" spans="1:9">
      <c r="A52" s="28"/>
      <c r="B52" s="25"/>
      <c r="C52" s="25"/>
      <c r="D52" s="25"/>
      <c r="E52" s="24"/>
      <c r="G52" s="30"/>
      <c r="H52" s="28"/>
      <c r="I52" s="25"/>
    </row>
    <row r="53" spans="1:9">
      <c r="A53" s="28"/>
      <c r="B53" s="25"/>
      <c r="C53" s="25"/>
      <c r="D53" s="25"/>
      <c r="E53" s="24"/>
      <c r="G53" s="30"/>
      <c r="H53" s="28"/>
      <c r="I53" s="25"/>
    </row>
    <row r="54" spans="1:9">
      <c r="A54" s="28"/>
      <c r="B54" s="25"/>
      <c r="C54" s="25"/>
      <c r="D54" s="25"/>
      <c r="E54" s="24"/>
      <c r="G54" s="30"/>
      <c r="H54" s="28"/>
      <c r="I54" s="25"/>
    </row>
    <row r="55" spans="1:9">
      <c r="A55" s="28"/>
      <c r="B55" s="25"/>
      <c r="C55" s="25"/>
      <c r="D55" s="25"/>
      <c r="E55" s="24"/>
      <c r="G55" s="30"/>
      <c r="H55" s="28"/>
      <c r="I55" s="25"/>
    </row>
    <row r="56" spans="1:9">
      <c r="A56" s="28"/>
      <c r="B56" s="25"/>
      <c r="C56" s="25"/>
      <c r="D56" s="25"/>
      <c r="E56" s="24"/>
      <c r="G56" s="30"/>
      <c r="H56" s="28"/>
      <c r="I56" s="25"/>
    </row>
    <row r="57" spans="1:9">
      <c r="A57" s="28"/>
      <c r="B57" s="25"/>
      <c r="C57" s="25"/>
      <c r="D57" s="25"/>
      <c r="E57" s="24"/>
      <c r="G57" s="30"/>
      <c r="H57" s="28"/>
      <c r="I57" s="25"/>
    </row>
    <row r="58" spans="1:9">
      <c r="A58" s="28"/>
      <c r="B58" s="25"/>
      <c r="C58" s="25"/>
      <c r="D58" s="25"/>
      <c r="E58" s="24"/>
      <c r="G58" s="30"/>
      <c r="H58" s="28"/>
      <c r="I58" s="25"/>
    </row>
    <row r="59" spans="1:9">
      <c r="A59" s="28"/>
      <c r="B59" s="25"/>
      <c r="C59" s="25"/>
      <c r="D59" s="25"/>
      <c r="E59" s="24"/>
      <c r="G59" s="30"/>
      <c r="H59" s="28"/>
      <c r="I59" s="25"/>
    </row>
    <row r="60" spans="1:9">
      <c r="A60" s="28"/>
      <c r="B60" s="25"/>
      <c r="C60" s="25"/>
      <c r="D60" s="25"/>
      <c r="E60" s="24"/>
      <c r="G60" s="30"/>
      <c r="H60" s="28"/>
      <c r="I60" s="25"/>
    </row>
    <row r="61" spans="1:9">
      <c r="A61" s="28"/>
      <c r="B61" s="25"/>
      <c r="C61" s="25"/>
      <c r="D61" s="25"/>
      <c r="E61" s="24"/>
      <c r="G61" s="30"/>
      <c r="H61" s="28"/>
      <c r="I61" s="25"/>
    </row>
    <row r="62" spans="1:9">
      <c r="A62" s="28"/>
      <c r="B62" s="25"/>
      <c r="C62" s="25"/>
      <c r="D62" s="25"/>
      <c r="E62" s="24"/>
      <c r="G62" s="30"/>
      <c r="H62" s="28"/>
      <c r="I62" s="25"/>
    </row>
    <row r="63" spans="1:9">
      <c r="A63" s="28"/>
      <c r="B63" s="25"/>
      <c r="C63" s="25"/>
      <c r="D63" s="25"/>
      <c r="E63" s="24"/>
      <c r="G63" s="30"/>
      <c r="H63" s="28"/>
      <c r="I63" s="25"/>
    </row>
    <row r="64" spans="1:9">
      <c r="A64" s="28"/>
      <c r="B64" s="25"/>
      <c r="C64" s="25"/>
      <c r="D64" s="25"/>
      <c r="E64" s="24"/>
      <c r="G64" s="30"/>
      <c r="H64" s="28"/>
      <c r="I64" s="25"/>
    </row>
    <row r="65" spans="1:9">
      <c r="A65" s="28"/>
      <c r="B65" s="25"/>
      <c r="C65" s="25"/>
      <c r="D65" s="25"/>
      <c r="E65" s="24"/>
      <c r="G65" s="30"/>
      <c r="H65" s="28"/>
      <c r="I65" s="25"/>
    </row>
    <row r="66" spans="1:9">
      <c r="A66" s="28"/>
      <c r="B66" s="25"/>
      <c r="C66" s="25"/>
      <c r="D66" s="25"/>
      <c r="E66" s="24"/>
      <c r="G66" s="30"/>
      <c r="H66" s="28"/>
      <c r="I66" s="25"/>
    </row>
    <row r="67" spans="1:9">
      <c r="A67" s="28"/>
      <c r="B67" s="25"/>
      <c r="C67" s="25"/>
      <c r="D67" s="25"/>
      <c r="E67" s="24"/>
      <c r="G67" s="30"/>
      <c r="H67" s="28"/>
      <c r="I67" s="25"/>
    </row>
    <row r="68" spans="1:9">
      <c r="A68" s="28"/>
      <c r="B68" s="25"/>
      <c r="C68" s="25"/>
      <c r="D68" s="25"/>
      <c r="E68" s="24"/>
      <c r="G68" s="30"/>
      <c r="H68" s="28"/>
      <c r="I68" s="25"/>
    </row>
    <row r="69" spans="1:9">
      <c r="A69" s="28"/>
      <c r="B69" s="25"/>
      <c r="C69" s="25"/>
      <c r="D69" s="25"/>
      <c r="E69" s="24"/>
      <c r="G69" s="30"/>
      <c r="H69" s="28"/>
      <c r="I69" s="25"/>
    </row>
    <row r="70" spans="1:9">
      <c r="A70" s="28"/>
      <c r="B70" s="25"/>
      <c r="C70" s="25"/>
      <c r="D70" s="25"/>
      <c r="E70" s="24"/>
      <c r="G70" s="30"/>
      <c r="H70" s="28"/>
      <c r="I70" s="25"/>
    </row>
    <row r="71" spans="1:9">
      <c r="A71" s="28"/>
      <c r="B71" s="25"/>
      <c r="C71" s="25"/>
      <c r="D71" s="25"/>
      <c r="E71" s="24"/>
      <c r="G71" s="30"/>
      <c r="H71" s="28"/>
      <c r="I71" s="25"/>
    </row>
    <row r="72" spans="1:9">
      <c r="A72" s="28"/>
      <c r="B72" s="25"/>
      <c r="C72" s="25"/>
      <c r="D72" s="25"/>
      <c r="E72" s="24"/>
      <c r="G72" s="30"/>
      <c r="H72" s="28"/>
      <c r="I72" s="25"/>
    </row>
    <row r="73" spans="1:9">
      <c r="A73" s="28"/>
      <c r="B73" s="25"/>
      <c r="C73" s="25"/>
      <c r="D73" s="25"/>
      <c r="E73" s="24"/>
      <c r="G73" s="30"/>
      <c r="H73" s="28"/>
      <c r="I73" s="25"/>
    </row>
    <row r="74" spans="1:9">
      <c r="A74" s="28"/>
      <c r="B74" s="25"/>
      <c r="C74" s="25"/>
      <c r="D74" s="25"/>
      <c r="E74" s="24"/>
      <c r="G74" s="30"/>
      <c r="H74" s="28"/>
      <c r="I74" s="25"/>
    </row>
    <row r="75" spans="1:9">
      <c r="A75" s="28"/>
      <c r="B75" s="25"/>
      <c r="C75" s="25"/>
      <c r="D75" s="25"/>
      <c r="E75" s="24"/>
      <c r="G75" s="30"/>
      <c r="H75" s="28"/>
      <c r="I75" s="25"/>
    </row>
    <row r="76" spans="1:9">
      <c r="A76" s="28"/>
      <c r="B76" s="25"/>
      <c r="C76" s="25"/>
      <c r="D76" s="25"/>
      <c r="E76" s="24"/>
      <c r="G76" s="30"/>
      <c r="H76" s="28"/>
      <c r="I76" s="25"/>
    </row>
    <row r="77" spans="1:9">
      <c r="A77" s="28"/>
      <c r="B77" s="25"/>
      <c r="C77" s="25"/>
      <c r="D77" s="25"/>
      <c r="E77" s="24"/>
      <c r="G77" s="30"/>
      <c r="H77" s="28"/>
      <c r="I77" s="25"/>
    </row>
    <row r="78" spans="1:9">
      <c r="A78" s="28"/>
      <c r="B78" s="25"/>
      <c r="C78" s="25"/>
      <c r="D78" s="25"/>
      <c r="E78" s="24"/>
      <c r="G78" s="30"/>
      <c r="H78" s="35"/>
      <c r="I78" s="25"/>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78"/>
  <sheetViews>
    <sheetView topLeftCell="A24" zoomScale="120" zoomScaleNormal="120" workbookViewId="0">
      <selection activeCell="H34" sqref="H34"/>
    </sheetView>
  </sheetViews>
  <sheetFormatPr baseColWidth="10" defaultColWidth="11" defaultRowHeight="15.6"/>
  <cols>
    <col min="1" max="1" width="20.77734375" style="36" bestFit="1" customWidth="1"/>
    <col min="2" max="2" width="12.44140625" style="21" customWidth="1"/>
    <col min="3" max="3" width="16.88671875" style="21" customWidth="1"/>
    <col min="4" max="4" width="12.44140625" style="21" customWidth="1"/>
    <col min="5" max="5" width="16.44140625" style="21" customWidth="1"/>
    <col min="6" max="6" width="5.77734375" style="21" customWidth="1"/>
    <col min="7" max="8" width="12.77734375" style="22" customWidth="1"/>
    <col min="9" max="9" width="12.77734375" style="21" customWidth="1"/>
    <col min="10" max="10" width="16" style="21" customWidth="1"/>
    <col min="11" max="11" width="41.6640625" style="21" bestFit="1" customWidth="1"/>
    <col min="12" max="16384" width="11" style="21"/>
  </cols>
  <sheetData>
    <row r="1" spans="1:12">
      <c r="A1" s="1" t="s">
        <v>0</v>
      </c>
      <c r="B1" s="2">
        <v>2012</v>
      </c>
      <c r="C1" s="2"/>
      <c r="D1" s="8"/>
      <c r="G1" s="21"/>
      <c r="H1" s="21"/>
    </row>
    <row r="2" spans="1:12">
      <c r="A2" s="1" t="s">
        <v>1</v>
      </c>
      <c r="B2" s="2" t="s">
        <v>2</v>
      </c>
      <c r="C2" s="2"/>
      <c r="D2" s="8"/>
      <c r="G2" s="22" t="s">
        <v>3</v>
      </c>
      <c r="H2" s="23"/>
      <c r="I2" s="24">
        <f>SUMPRODUCT(H5:H134,I5:I134)</f>
        <v>134069.60016991213</v>
      </c>
      <c r="J2" s="22"/>
      <c r="K2" s="22" t="s">
        <v>17</v>
      </c>
      <c r="L2" s="24">
        <v>13242</v>
      </c>
    </row>
    <row r="3" spans="1:12">
      <c r="A3" s="1" t="s">
        <v>5</v>
      </c>
      <c r="B3" s="11">
        <f>E5</f>
        <v>176484.91491435951</v>
      </c>
      <c r="C3" s="11"/>
      <c r="D3" s="2"/>
      <c r="G3" s="22" t="s">
        <v>18</v>
      </c>
      <c r="J3" s="25"/>
      <c r="K3" s="22" t="s">
        <v>19</v>
      </c>
      <c r="L3" s="24">
        <f>L4+L5</f>
        <v>33556</v>
      </c>
    </row>
    <row r="4" spans="1:12" ht="15.75" customHeight="1">
      <c r="A4" s="1" t="s">
        <v>7</v>
      </c>
      <c r="B4" s="2" t="s">
        <v>8</v>
      </c>
      <c r="C4" s="13" t="s">
        <v>9</v>
      </c>
      <c r="D4" s="2" t="s">
        <v>10</v>
      </c>
      <c r="E4" s="13" t="s">
        <v>11</v>
      </c>
      <c r="G4" s="26" t="s">
        <v>8</v>
      </c>
      <c r="H4" s="26" t="s">
        <v>12</v>
      </c>
      <c r="I4" s="26" t="s">
        <v>13</v>
      </c>
      <c r="K4" s="27" t="s">
        <v>20</v>
      </c>
      <c r="L4" s="24">
        <v>32601</v>
      </c>
    </row>
    <row r="5" spans="1:12">
      <c r="A5" s="28">
        <f>2*C5</f>
        <v>-61829.5</v>
      </c>
      <c r="B5" s="29">
        <f t="shared" ref="B5:C34" si="0">G5</f>
        <v>0</v>
      </c>
      <c r="C5" s="24">
        <f t="shared" si="0"/>
        <v>-30914.75</v>
      </c>
      <c r="D5" s="25">
        <f>E5/A5</f>
        <v>-2.85438043190321</v>
      </c>
      <c r="E5" s="24">
        <f t="shared" ref="E5:E34" si="1">((1-B6)*E6+(B6-B5)*C5)/(1-B5)</f>
        <v>176484.91491435951</v>
      </c>
      <c r="G5" s="30">
        <v>0</v>
      </c>
      <c r="H5" s="28">
        <v>-30914.75</v>
      </c>
      <c r="I5" s="25">
        <v>2.33008E-2</v>
      </c>
      <c r="K5" s="27" t="s">
        <v>21</v>
      </c>
      <c r="L5" s="24">
        <v>955</v>
      </c>
    </row>
    <row r="6" spans="1:12">
      <c r="A6" s="28">
        <v>0</v>
      </c>
      <c r="B6" s="29">
        <f t="shared" si="0"/>
        <v>2.33008E-2</v>
      </c>
      <c r="C6" s="24">
        <f t="shared" si="0"/>
        <v>4854.1589999999997</v>
      </c>
      <c r="D6" s="25" t="s">
        <v>22</v>
      </c>
      <c r="E6" s="24">
        <f t="shared" si="1"/>
        <v>181432.78229485548</v>
      </c>
      <c r="G6" s="30">
        <f t="shared" ref="G6:G34" si="2">G5+I5</f>
        <v>2.33008E-2</v>
      </c>
      <c r="H6" s="28">
        <v>4854.1589999999997</v>
      </c>
      <c r="I6" s="25">
        <v>8.7867000000000001E-2</v>
      </c>
      <c r="K6" s="22" t="s">
        <v>23</v>
      </c>
      <c r="L6" s="24"/>
    </row>
    <row r="7" spans="1:12">
      <c r="A7" s="28">
        <v>10000</v>
      </c>
      <c r="B7" s="29">
        <f t="shared" si="0"/>
        <v>0.1111678</v>
      </c>
      <c r="C7" s="24">
        <f t="shared" si="0"/>
        <v>14919.73</v>
      </c>
      <c r="D7" s="25">
        <f t="shared" ref="D7:D34" si="3">E7/A7</f>
        <v>19.888875867942961</v>
      </c>
      <c r="E7" s="24">
        <f t="shared" si="1"/>
        <v>198888.75867942962</v>
      </c>
      <c r="G7" s="30">
        <f t="shared" si="2"/>
        <v>0.1111678</v>
      </c>
      <c r="H7" s="28">
        <v>14919.73</v>
      </c>
      <c r="I7" s="25">
        <v>0.1008708</v>
      </c>
    </row>
    <row r="8" spans="1:12">
      <c r="A8" s="28">
        <v>20000</v>
      </c>
      <c r="B8" s="29">
        <f t="shared" si="0"/>
        <v>0.21203859999999999</v>
      </c>
      <c r="C8" s="24">
        <f t="shared" si="0"/>
        <v>24947.64</v>
      </c>
      <c r="D8" s="25">
        <f t="shared" si="3"/>
        <v>11.121976776490733</v>
      </c>
      <c r="E8" s="24">
        <f t="shared" si="1"/>
        <v>222439.53552981466</v>
      </c>
      <c r="G8" s="30">
        <f t="shared" si="2"/>
        <v>0.21203859999999999</v>
      </c>
      <c r="H8" s="28">
        <v>24947.64</v>
      </c>
      <c r="I8" s="25">
        <v>9.4431600000000004E-2</v>
      </c>
    </row>
    <row r="9" spans="1:12">
      <c r="A9" s="28">
        <v>30000</v>
      </c>
      <c r="B9" s="29">
        <f t="shared" si="0"/>
        <v>0.30647020000000003</v>
      </c>
      <c r="C9" s="24">
        <f t="shared" si="0"/>
        <v>34804.94</v>
      </c>
      <c r="D9" s="25">
        <f t="shared" si="3"/>
        <v>8.31100659601546</v>
      </c>
      <c r="E9" s="24">
        <f t="shared" si="1"/>
        <v>249330.19788046382</v>
      </c>
      <c r="G9" s="30">
        <f t="shared" si="2"/>
        <v>0.30647020000000003</v>
      </c>
      <c r="H9" s="28">
        <v>34804.94</v>
      </c>
      <c r="I9" s="25">
        <v>8.2154199999999997E-2</v>
      </c>
    </row>
    <row r="10" spans="1:12">
      <c r="A10" s="28">
        <v>40000</v>
      </c>
      <c r="B10" s="29">
        <f t="shared" si="0"/>
        <v>0.38862440000000004</v>
      </c>
      <c r="C10" s="24">
        <f t="shared" si="0"/>
        <v>44257.46</v>
      </c>
      <c r="D10" s="25">
        <f t="shared" si="3"/>
        <v>6.953931031441658</v>
      </c>
      <c r="E10" s="24">
        <f t="shared" si="1"/>
        <v>278157.24125766632</v>
      </c>
      <c r="G10" s="30">
        <f t="shared" si="2"/>
        <v>0.38862440000000004</v>
      </c>
      <c r="H10" s="28">
        <v>44257.46</v>
      </c>
      <c r="I10" s="25">
        <v>7.1793499999999996E-2</v>
      </c>
    </row>
    <row r="11" spans="1:12">
      <c r="A11" s="28">
        <v>50000</v>
      </c>
      <c r="B11" s="29">
        <f t="shared" si="0"/>
        <v>0.46041790000000005</v>
      </c>
      <c r="C11" s="24">
        <f t="shared" si="0"/>
        <v>54493.73</v>
      </c>
      <c r="D11" s="25">
        <f t="shared" si="3"/>
        <v>6.185570363202948</v>
      </c>
      <c r="E11" s="24">
        <f t="shared" si="1"/>
        <v>309278.51816014742</v>
      </c>
      <c r="G11" s="30">
        <f t="shared" si="2"/>
        <v>0.46041790000000005</v>
      </c>
      <c r="H11" s="28">
        <v>54493.73</v>
      </c>
      <c r="I11" s="25">
        <v>7.0504499999999998E-2</v>
      </c>
    </row>
    <row r="12" spans="1:12">
      <c r="A12" s="28">
        <v>60000</v>
      </c>
      <c r="B12" s="29">
        <f t="shared" si="0"/>
        <v>0.53092240000000002</v>
      </c>
      <c r="C12" s="24">
        <f t="shared" si="0"/>
        <v>64430.080000000002</v>
      </c>
      <c r="D12" s="25">
        <f t="shared" si="3"/>
        <v>5.7928972067363498</v>
      </c>
      <c r="E12" s="24">
        <f t="shared" si="1"/>
        <v>347573.83240418101</v>
      </c>
      <c r="G12" s="30">
        <f t="shared" si="2"/>
        <v>0.53092240000000002</v>
      </c>
      <c r="H12" s="28">
        <v>64430.080000000002</v>
      </c>
      <c r="I12" s="25">
        <v>4.8432500000000003E-2</v>
      </c>
    </row>
    <row r="13" spans="1:12">
      <c r="A13" s="28">
        <v>70000</v>
      </c>
      <c r="B13" s="29">
        <f t="shared" si="0"/>
        <v>0.57935490000000001</v>
      </c>
      <c r="C13" s="24">
        <f t="shared" si="0"/>
        <v>74689.179999999993</v>
      </c>
      <c r="D13" s="25">
        <f t="shared" si="3"/>
        <v>5.4310659398880254</v>
      </c>
      <c r="E13" s="24">
        <f t="shared" si="1"/>
        <v>380174.61579216179</v>
      </c>
      <c r="G13" s="30">
        <f t="shared" si="2"/>
        <v>0.57935490000000001</v>
      </c>
      <c r="H13" s="28">
        <v>74689.179999999993</v>
      </c>
      <c r="I13" s="25">
        <v>4.2585199999999997E-2</v>
      </c>
    </row>
    <row r="14" spans="1:12">
      <c r="A14" s="28">
        <v>80000</v>
      </c>
      <c r="B14" s="29">
        <f t="shared" si="0"/>
        <v>0.6219401</v>
      </c>
      <c r="C14" s="24">
        <f t="shared" si="0"/>
        <v>84624.97</v>
      </c>
      <c r="D14" s="25">
        <f t="shared" si="3"/>
        <v>5.1823115731534699</v>
      </c>
      <c r="E14" s="24">
        <f t="shared" si="1"/>
        <v>414584.92585227761</v>
      </c>
      <c r="G14" s="30">
        <f t="shared" si="2"/>
        <v>0.6219401</v>
      </c>
      <c r="H14" s="28">
        <v>84624.97</v>
      </c>
      <c r="I14" s="25">
        <v>3.8103699999999997E-2</v>
      </c>
    </row>
    <row r="15" spans="1:12">
      <c r="A15" s="28">
        <v>90000</v>
      </c>
      <c r="B15" s="29">
        <f t="shared" si="0"/>
        <v>0.66004379999999996</v>
      </c>
      <c r="C15" s="24">
        <f t="shared" si="0"/>
        <v>94407.64</v>
      </c>
      <c r="D15" s="25">
        <f t="shared" si="3"/>
        <v>5.0174245041577077</v>
      </c>
      <c r="E15" s="24">
        <f t="shared" si="1"/>
        <v>451568.20537419367</v>
      </c>
      <c r="G15" s="30">
        <f t="shared" si="2"/>
        <v>0.66004379999999996</v>
      </c>
      <c r="H15" s="28">
        <v>94407.64</v>
      </c>
      <c r="I15" s="25">
        <v>2.8324100000000001E-2</v>
      </c>
    </row>
    <row r="16" spans="1:12">
      <c r="A16" s="28">
        <v>100000</v>
      </c>
      <c r="B16" s="29">
        <f t="shared" si="0"/>
        <v>0.68836789999999992</v>
      </c>
      <c r="C16" s="24">
        <f t="shared" si="0"/>
        <v>103950.9</v>
      </c>
      <c r="D16" s="25">
        <f t="shared" si="3"/>
        <v>4.8403036690927044</v>
      </c>
      <c r="E16" s="24">
        <f t="shared" si="1"/>
        <v>484030.36690927047</v>
      </c>
      <c r="G16" s="30">
        <f t="shared" si="2"/>
        <v>0.68836789999999992</v>
      </c>
      <c r="H16" s="28">
        <v>103950.9</v>
      </c>
      <c r="I16" s="25">
        <v>3.4414500000000001E-2</v>
      </c>
    </row>
    <row r="17" spans="1:10">
      <c r="A17" s="28">
        <v>110000</v>
      </c>
      <c r="B17" s="29">
        <f t="shared" si="0"/>
        <v>0.72278239999999994</v>
      </c>
      <c r="C17" s="24">
        <f t="shared" si="0"/>
        <v>114415.5</v>
      </c>
      <c r="D17" s="25">
        <f t="shared" si="3"/>
        <v>4.829221831371866</v>
      </c>
      <c r="E17" s="24">
        <f t="shared" si="1"/>
        <v>531214.40145090525</v>
      </c>
      <c r="G17" s="30">
        <f t="shared" si="2"/>
        <v>0.72278239999999994</v>
      </c>
      <c r="H17" s="28">
        <v>114415.5</v>
      </c>
      <c r="I17" s="25">
        <v>2.0050700000000001E-2</v>
      </c>
    </row>
    <row r="18" spans="1:10">
      <c r="A18" s="28">
        <v>120000</v>
      </c>
      <c r="B18" s="29">
        <f t="shared" si="0"/>
        <v>0.74283309999999991</v>
      </c>
      <c r="C18" s="24">
        <f t="shared" si="0"/>
        <v>124408.4</v>
      </c>
      <c r="D18" s="25">
        <f t="shared" si="3"/>
        <v>4.6975936181848716</v>
      </c>
      <c r="E18" s="24">
        <f t="shared" si="1"/>
        <v>563711.23418218456</v>
      </c>
      <c r="G18" s="30">
        <f t="shared" si="2"/>
        <v>0.74283309999999991</v>
      </c>
      <c r="H18" s="28">
        <v>124408.4</v>
      </c>
      <c r="I18" s="25">
        <v>1.8303400000000001E-2</v>
      </c>
    </row>
    <row r="19" spans="1:10">
      <c r="A19" s="28">
        <v>130000</v>
      </c>
      <c r="B19" s="29">
        <f t="shared" si="0"/>
        <v>0.76113649999999988</v>
      </c>
      <c r="C19" s="24">
        <f t="shared" si="0"/>
        <v>133563.20000000001</v>
      </c>
      <c r="D19" s="25">
        <f t="shared" si="3"/>
        <v>4.5951823428361784</v>
      </c>
      <c r="E19" s="24">
        <f t="shared" si="1"/>
        <v>597373.70456870319</v>
      </c>
      <c r="G19" s="30">
        <f t="shared" si="2"/>
        <v>0.76113649999999988</v>
      </c>
      <c r="H19" s="28">
        <v>133563.20000000001</v>
      </c>
      <c r="I19" s="25">
        <v>1.8653099999999999E-2</v>
      </c>
    </row>
    <row r="20" spans="1:10">
      <c r="A20" s="28">
        <v>140000</v>
      </c>
      <c r="B20" s="29">
        <f t="shared" si="0"/>
        <v>0.77978959999999986</v>
      </c>
      <c r="C20" s="24">
        <f t="shared" si="0"/>
        <v>144083.70000000001</v>
      </c>
      <c r="D20" s="25">
        <f t="shared" si="3"/>
        <v>4.5475796314838135</v>
      </c>
      <c r="E20" s="24">
        <f t="shared" si="1"/>
        <v>636661.14840773388</v>
      </c>
      <c r="G20" s="30">
        <f t="shared" si="2"/>
        <v>0.77978959999999986</v>
      </c>
      <c r="H20" s="28">
        <v>144083.70000000001</v>
      </c>
      <c r="I20" s="25">
        <v>1.43909E-2</v>
      </c>
    </row>
    <row r="21" spans="1:10">
      <c r="A21" s="28">
        <v>150000</v>
      </c>
      <c r="B21" s="29">
        <f t="shared" si="0"/>
        <v>0.79418049999999984</v>
      </c>
      <c r="C21" s="24">
        <f t="shared" si="0"/>
        <v>153742.39999999999</v>
      </c>
      <c r="D21" s="25">
        <f t="shared" si="3"/>
        <v>4.4740144329374818</v>
      </c>
      <c r="E21" s="24">
        <f t="shared" si="1"/>
        <v>671102.16494062229</v>
      </c>
      <c r="G21" s="30">
        <f t="shared" si="2"/>
        <v>0.79418049999999984</v>
      </c>
      <c r="H21" s="28">
        <v>153742.39999999999</v>
      </c>
      <c r="I21" s="25">
        <v>1.8822200000000001E-2</v>
      </c>
    </row>
    <row r="22" spans="1:10">
      <c r="A22" s="28">
        <v>160000</v>
      </c>
      <c r="B22" s="29">
        <f t="shared" si="0"/>
        <v>0.81300269999999986</v>
      </c>
      <c r="C22" s="24">
        <f t="shared" si="0"/>
        <v>164780.29999999999</v>
      </c>
      <c r="D22" s="25">
        <f t="shared" si="3"/>
        <v>4.5198560967095647</v>
      </c>
      <c r="E22" s="24">
        <f t="shared" si="1"/>
        <v>723176.97547353036</v>
      </c>
      <c r="G22" s="30">
        <f t="shared" si="2"/>
        <v>0.81300269999999986</v>
      </c>
      <c r="H22" s="28">
        <v>164780.29999999999</v>
      </c>
      <c r="I22" s="25">
        <v>1.40099E-2</v>
      </c>
    </row>
    <row r="23" spans="1:10">
      <c r="A23" s="28">
        <v>170000</v>
      </c>
      <c r="B23" s="29">
        <f t="shared" si="0"/>
        <v>0.82701259999999988</v>
      </c>
      <c r="C23" s="24">
        <f t="shared" si="0"/>
        <v>174773.8</v>
      </c>
      <c r="D23" s="25">
        <f t="shared" si="3"/>
        <v>4.5200023174331978</v>
      </c>
      <c r="E23" s="24">
        <f t="shared" si="1"/>
        <v>768400.39396364358</v>
      </c>
      <c r="G23" s="30">
        <f t="shared" si="2"/>
        <v>0.82701259999999988</v>
      </c>
      <c r="H23" s="28">
        <v>174773.8</v>
      </c>
      <c r="I23" s="25">
        <v>1.08644E-2</v>
      </c>
    </row>
    <row r="24" spans="1:10">
      <c r="A24" s="28">
        <v>180000</v>
      </c>
      <c r="B24" s="29">
        <f t="shared" si="0"/>
        <v>0.83787699999999987</v>
      </c>
      <c r="C24" s="24">
        <f t="shared" si="0"/>
        <v>184214.1</v>
      </c>
      <c r="D24" s="25">
        <f t="shared" si="3"/>
        <v>4.4898960061882507</v>
      </c>
      <c r="E24" s="24">
        <f t="shared" si="1"/>
        <v>808181.28111388511</v>
      </c>
      <c r="G24" s="30">
        <f t="shared" si="2"/>
        <v>0.83787699999999987</v>
      </c>
      <c r="H24" s="28">
        <v>184214.1</v>
      </c>
      <c r="I24" s="25">
        <v>8.0704999999999995E-3</v>
      </c>
    </row>
    <row r="25" spans="1:10">
      <c r="A25" s="28">
        <v>190000</v>
      </c>
      <c r="B25" s="29">
        <f t="shared" si="0"/>
        <v>0.84594749999999985</v>
      </c>
      <c r="C25" s="24">
        <f t="shared" si="0"/>
        <v>194337.1</v>
      </c>
      <c r="D25" s="25">
        <f t="shared" si="3"/>
        <v>4.4256298115723149</v>
      </c>
      <c r="E25" s="24">
        <f t="shared" si="1"/>
        <v>840869.66419873992</v>
      </c>
      <c r="G25" s="30">
        <f t="shared" si="2"/>
        <v>0.84594749999999985</v>
      </c>
      <c r="H25" s="28">
        <v>194337.1</v>
      </c>
      <c r="I25" s="25">
        <v>6.4593999999999997E-3</v>
      </c>
    </row>
    <row r="26" spans="1:10">
      <c r="A26" s="28">
        <v>200000</v>
      </c>
      <c r="B26" s="29">
        <f t="shared" si="0"/>
        <v>0.85240689999999986</v>
      </c>
      <c r="C26" s="24">
        <f t="shared" si="0"/>
        <v>203261.4</v>
      </c>
      <c r="D26" s="25">
        <f t="shared" si="3"/>
        <v>4.3458255460531818</v>
      </c>
      <c r="E26" s="24">
        <f t="shared" si="1"/>
        <v>869165.10921063635</v>
      </c>
      <c r="G26" s="30">
        <f t="shared" si="2"/>
        <v>0.85240689999999986</v>
      </c>
      <c r="H26" s="28">
        <v>203261.4</v>
      </c>
      <c r="I26" s="25">
        <v>1.22804E-2</v>
      </c>
    </row>
    <row r="27" spans="1:10">
      <c r="A27" s="28">
        <v>210000</v>
      </c>
      <c r="B27" s="29">
        <f t="shared" si="0"/>
        <v>0.86468729999999983</v>
      </c>
      <c r="C27" s="24">
        <f t="shared" si="0"/>
        <v>214034.7</v>
      </c>
      <c r="D27" s="25">
        <f t="shared" si="3"/>
        <v>4.4266651063892448</v>
      </c>
      <c r="E27" s="24">
        <f t="shared" si="1"/>
        <v>929599.67234174139</v>
      </c>
      <c r="G27" s="30">
        <f t="shared" si="2"/>
        <v>0.86468729999999983</v>
      </c>
      <c r="H27" s="28">
        <v>214034.7</v>
      </c>
      <c r="I27" s="25">
        <v>7.4536999999999997E-3</v>
      </c>
    </row>
    <row r="28" spans="1:10">
      <c r="A28" s="28">
        <v>220000</v>
      </c>
      <c r="B28" s="29">
        <f t="shared" si="0"/>
        <v>0.87214099999999983</v>
      </c>
      <c r="C28" s="24">
        <f t="shared" si="0"/>
        <v>224731.8</v>
      </c>
      <c r="D28" s="25">
        <f t="shared" si="3"/>
        <v>4.4150655708200706</v>
      </c>
      <c r="E28" s="24">
        <f t="shared" si="1"/>
        <v>971314.42558041553</v>
      </c>
      <c r="G28" s="30">
        <f t="shared" si="2"/>
        <v>0.87214099999999983</v>
      </c>
      <c r="H28" s="28">
        <v>224731.8</v>
      </c>
      <c r="I28" s="25">
        <v>6.3249999999999999E-3</v>
      </c>
    </row>
    <row r="29" spans="1:10">
      <c r="A29" s="28">
        <v>230000</v>
      </c>
      <c r="B29" s="29">
        <f t="shared" si="0"/>
        <v>0.87846599999999986</v>
      </c>
      <c r="C29" s="24">
        <f t="shared" si="0"/>
        <v>234743.6</v>
      </c>
      <c r="D29" s="25">
        <f t="shared" si="3"/>
        <v>4.3920385315430206</v>
      </c>
      <c r="E29" s="24">
        <f t="shared" si="1"/>
        <v>1010168.8622548947</v>
      </c>
      <c r="G29" s="30">
        <f t="shared" si="2"/>
        <v>0.87846599999999986</v>
      </c>
      <c r="H29" s="28">
        <v>234743.6</v>
      </c>
      <c r="I29" s="25">
        <v>4.9321E-3</v>
      </c>
    </row>
    <row r="30" spans="1:10">
      <c r="A30" s="28">
        <v>240000</v>
      </c>
      <c r="B30" s="29">
        <f t="shared" si="0"/>
        <v>0.88339809999999985</v>
      </c>
      <c r="C30" s="24">
        <f t="shared" si="0"/>
        <v>243607.4</v>
      </c>
      <c r="D30" s="25">
        <f t="shared" si="3"/>
        <v>4.3457011848193998</v>
      </c>
      <c r="E30" s="24">
        <f t="shared" si="1"/>
        <v>1042968.2843566559</v>
      </c>
      <c r="G30" s="30">
        <f t="shared" si="2"/>
        <v>0.88339809999999985</v>
      </c>
      <c r="H30" s="28">
        <v>243607.4</v>
      </c>
      <c r="I30" s="25">
        <v>4.2024000000000002E-3</v>
      </c>
    </row>
    <row r="31" spans="1:10">
      <c r="A31" s="28">
        <v>250000</v>
      </c>
      <c r="B31" s="29">
        <f t="shared" si="0"/>
        <v>0.8876004999999999</v>
      </c>
      <c r="C31" s="24">
        <f t="shared" si="0"/>
        <v>253600.9</v>
      </c>
      <c r="D31" s="25">
        <f t="shared" si="3"/>
        <v>4.2914193695867473</v>
      </c>
      <c r="E31" s="24">
        <f t="shared" si="1"/>
        <v>1072854.8423966868</v>
      </c>
      <c r="G31" s="30">
        <f t="shared" si="2"/>
        <v>0.8876004999999999</v>
      </c>
      <c r="H31" s="28">
        <v>253600.9</v>
      </c>
      <c r="I31" s="25">
        <v>9.0262999999999993E-3</v>
      </c>
      <c r="J31" s="15" t="s">
        <v>15</v>
      </c>
    </row>
    <row r="32" spans="1:10">
      <c r="A32" s="28">
        <v>260000</v>
      </c>
      <c r="B32" s="29">
        <f t="shared" si="0"/>
        <v>0.89662679999999995</v>
      </c>
      <c r="C32" s="24">
        <f t="shared" si="0"/>
        <v>264503.8</v>
      </c>
      <c r="D32" s="25">
        <f t="shared" si="3"/>
        <v>4.4015005099631699</v>
      </c>
      <c r="E32" s="24">
        <f t="shared" si="1"/>
        <v>1144390.1325904243</v>
      </c>
      <c r="G32" s="30">
        <f t="shared" si="2"/>
        <v>0.89662679999999995</v>
      </c>
      <c r="H32" s="28">
        <v>264503.8</v>
      </c>
      <c r="I32" s="25">
        <v>3.2282999999999999E-3</v>
      </c>
      <c r="J32" s="16">
        <v>1.5</v>
      </c>
    </row>
    <row r="33" spans="1:10">
      <c r="A33" s="28">
        <v>270000</v>
      </c>
      <c r="B33" s="29">
        <f t="shared" si="0"/>
        <v>0.89985509999999991</v>
      </c>
      <c r="C33" s="24">
        <f t="shared" si="0"/>
        <v>273933.5</v>
      </c>
      <c r="D33" s="25">
        <f t="shared" si="3"/>
        <v>4.3435348268047154</v>
      </c>
      <c r="E33" s="24">
        <f t="shared" si="1"/>
        <v>1172754.4032372732</v>
      </c>
      <c r="G33" s="30">
        <f t="shared" si="2"/>
        <v>0.89985509999999991</v>
      </c>
      <c r="H33" s="28">
        <v>273933.5</v>
      </c>
      <c r="I33" s="25">
        <v>2.8042000000000002E-3</v>
      </c>
      <c r="J33" s="15" t="s">
        <v>16</v>
      </c>
    </row>
    <row r="34" spans="1:10">
      <c r="A34" s="28">
        <v>280000</v>
      </c>
      <c r="B34" s="29">
        <f t="shared" si="0"/>
        <v>0.90265929999999994</v>
      </c>
      <c r="C34" s="31">
        <f>J32*H34</f>
        <v>1144360.3760545552</v>
      </c>
      <c r="D34" s="25">
        <f t="shared" si="3"/>
        <v>4.2808847142069197</v>
      </c>
      <c r="E34" s="24">
        <f t="shared" si="1"/>
        <v>1198647.7199779376</v>
      </c>
      <c r="G34" s="30">
        <f t="shared" si="2"/>
        <v>0.90265929999999994</v>
      </c>
      <c r="H34" s="28">
        <v>762906.91736970353</v>
      </c>
      <c r="I34" s="25">
        <f>1-G34</f>
        <v>9.7340700000000058E-2</v>
      </c>
      <c r="J34" s="17">
        <f>LOG((1-B34)/(1-B35))/LOG(((1-B34)*C34/E$5)/((1-B35)*C35/E$5))</f>
        <v>3.2469017690597153</v>
      </c>
    </row>
    <row r="35" spans="1:10">
      <c r="A35" s="32">
        <f>[2]HurunRichlists!L20*1000000000</f>
        <v>360000000</v>
      </c>
      <c r="B35" s="130">
        <f>[2]HurunRichlists!J20</f>
        <v>0.99999508711233742</v>
      </c>
      <c r="C35" s="31">
        <f>[2]HurunRichlists!K20*1000000000</f>
        <v>1076757812.5</v>
      </c>
      <c r="D35" s="34">
        <f>C35/A35</f>
        <v>2.9909939236111112</v>
      </c>
      <c r="E35" s="31">
        <f>C35</f>
        <v>1076757812.5</v>
      </c>
      <c r="G35" s="30"/>
      <c r="H35" s="28"/>
      <c r="I35" s="25"/>
    </row>
    <row r="36" spans="1:10">
      <c r="A36" s="28"/>
      <c r="B36" s="25"/>
      <c r="C36" s="25"/>
      <c r="D36" s="25"/>
      <c r="E36" s="24"/>
      <c r="G36" s="30"/>
      <c r="H36" s="28"/>
      <c r="I36" s="25"/>
    </row>
    <row r="37" spans="1:10">
      <c r="A37" s="28"/>
      <c r="B37" s="25"/>
      <c r="C37" s="25"/>
      <c r="D37" s="25"/>
      <c r="E37" s="24"/>
      <c r="G37" s="30"/>
      <c r="H37" s="28"/>
      <c r="I37" s="25"/>
    </row>
    <row r="38" spans="1:10">
      <c r="A38" s="28"/>
      <c r="B38" s="25"/>
      <c r="C38" s="25"/>
      <c r="D38" s="25"/>
      <c r="E38" s="24"/>
      <c r="G38" s="30"/>
      <c r="H38" s="28"/>
      <c r="I38" s="25"/>
    </row>
    <row r="39" spans="1:10">
      <c r="A39" s="28"/>
      <c r="B39" s="25"/>
      <c r="C39" s="25"/>
      <c r="D39" s="25"/>
      <c r="E39" s="24"/>
      <c r="G39" s="30"/>
      <c r="H39" s="28"/>
      <c r="I39" s="25"/>
    </row>
    <row r="40" spans="1:10">
      <c r="A40" s="28"/>
      <c r="B40" s="25"/>
      <c r="C40" s="25"/>
      <c r="D40" s="25"/>
      <c r="E40" s="24"/>
      <c r="G40" s="30"/>
      <c r="H40" s="28"/>
      <c r="I40" s="25"/>
    </row>
    <row r="41" spans="1:10">
      <c r="A41" s="28"/>
      <c r="B41" s="25"/>
      <c r="C41" s="25"/>
      <c r="D41" s="25"/>
      <c r="E41" s="24"/>
      <c r="G41" s="30"/>
      <c r="H41" s="28"/>
      <c r="I41" s="25"/>
    </row>
    <row r="42" spans="1:10">
      <c r="A42" s="28"/>
      <c r="B42" s="25"/>
      <c r="C42" s="25"/>
      <c r="D42" s="25"/>
      <c r="E42" s="24"/>
      <c r="G42" s="30"/>
      <c r="H42" s="28"/>
      <c r="I42" s="25"/>
    </row>
    <row r="43" spans="1:10">
      <c r="A43" s="28"/>
      <c r="B43" s="25"/>
      <c r="C43" s="25"/>
      <c r="D43" s="25"/>
      <c r="E43" s="24"/>
      <c r="G43" s="30"/>
      <c r="H43" s="28"/>
      <c r="I43" s="25"/>
    </row>
    <row r="44" spans="1:10">
      <c r="A44" s="28"/>
      <c r="B44" s="25"/>
      <c r="C44" s="25"/>
      <c r="D44" s="25"/>
      <c r="E44" s="24"/>
      <c r="G44" s="30"/>
      <c r="H44" s="28"/>
      <c r="I44" s="25"/>
    </row>
    <row r="45" spans="1:10">
      <c r="A45" s="28"/>
      <c r="B45" s="25"/>
      <c r="C45" s="25"/>
      <c r="D45" s="25"/>
      <c r="E45" s="24"/>
      <c r="G45" s="30"/>
      <c r="H45" s="28"/>
      <c r="I45" s="25"/>
    </row>
    <row r="46" spans="1:10">
      <c r="A46" s="28"/>
      <c r="B46" s="25"/>
      <c r="C46" s="25"/>
      <c r="D46" s="25"/>
      <c r="E46" s="24"/>
      <c r="G46" s="30"/>
      <c r="H46" s="28"/>
      <c r="I46" s="25"/>
    </row>
    <row r="47" spans="1:10">
      <c r="A47" s="28"/>
      <c r="B47" s="25"/>
      <c r="C47" s="25"/>
      <c r="D47" s="25"/>
      <c r="E47" s="24"/>
      <c r="G47" s="30"/>
      <c r="H47" s="28"/>
      <c r="I47" s="25"/>
    </row>
    <row r="48" spans="1:10">
      <c r="A48" s="28"/>
      <c r="B48" s="25"/>
      <c r="C48" s="25"/>
      <c r="D48" s="25"/>
      <c r="E48" s="24"/>
      <c r="G48" s="30"/>
      <c r="H48" s="28"/>
      <c r="I48" s="25"/>
    </row>
    <row r="49" spans="1:9">
      <c r="A49" s="28"/>
      <c r="B49" s="25"/>
      <c r="C49" s="25"/>
      <c r="D49" s="25"/>
      <c r="E49" s="24"/>
      <c r="G49" s="30"/>
      <c r="H49" s="28"/>
      <c r="I49" s="25"/>
    </row>
    <row r="50" spans="1:9">
      <c r="A50" s="28"/>
      <c r="B50" s="25"/>
      <c r="C50" s="25"/>
      <c r="D50" s="25"/>
      <c r="E50" s="24"/>
      <c r="G50" s="30"/>
      <c r="H50" s="28"/>
      <c r="I50" s="25"/>
    </row>
    <row r="51" spans="1:9">
      <c r="A51" s="28"/>
      <c r="B51" s="25"/>
      <c r="C51" s="25"/>
      <c r="D51" s="25"/>
      <c r="E51" s="24"/>
      <c r="G51" s="30"/>
      <c r="H51" s="28"/>
      <c r="I51" s="25"/>
    </row>
    <row r="52" spans="1:9">
      <c r="A52" s="28"/>
      <c r="B52" s="25"/>
      <c r="C52" s="25"/>
      <c r="D52" s="25"/>
      <c r="E52" s="24"/>
      <c r="G52" s="30"/>
      <c r="H52" s="28"/>
      <c r="I52" s="25"/>
    </row>
    <row r="53" spans="1:9">
      <c r="A53" s="28"/>
      <c r="B53" s="25"/>
      <c r="C53" s="25"/>
      <c r="D53" s="25"/>
      <c r="E53" s="24"/>
      <c r="G53" s="30"/>
      <c r="H53" s="28"/>
      <c r="I53" s="25"/>
    </row>
    <row r="54" spans="1:9">
      <c r="A54" s="28"/>
      <c r="B54" s="25"/>
      <c r="C54" s="25"/>
      <c r="D54" s="25"/>
      <c r="E54" s="24"/>
      <c r="G54" s="30"/>
      <c r="H54" s="28"/>
      <c r="I54" s="25"/>
    </row>
    <row r="55" spans="1:9">
      <c r="A55" s="28"/>
      <c r="B55" s="25"/>
      <c r="C55" s="25"/>
      <c r="D55" s="25"/>
      <c r="E55" s="24"/>
      <c r="G55" s="30"/>
      <c r="H55" s="28"/>
      <c r="I55" s="25"/>
    </row>
    <row r="56" spans="1:9">
      <c r="A56" s="28"/>
      <c r="B56" s="25"/>
      <c r="C56" s="25"/>
      <c r="D56" s="25"/>
      <c r="E56" s="24"/>
      <c r="G56" s="30"/>
      <c r="H56" s="28"/>
      <c r="I56" s="25"/>
    </row>
    <row r="57" spans="1:9">
      <c r="A57" s="28"/>
      <c r="B57" s="25"/>
      <c r="C57" s="25"/>
      <c r="D57" s="25"/>
      <c r="E57" s="24"/>
      <c r="G57" s="30"/>
      <c r="H57" s="28"/>
      <c r="I57" s="25"/>
    </row>
    <row r="58" spans="1:9">
      <c r="A58" s="28"/>
      <c r="B58" s="25"/>
      <c r="C58" s="25"/>
      <c r="D58" s="25"/>
      <c r="E58" s="24"/>
      <c r="G58" s="30"/>
      <c r="H58" s="28"/>
      <c r="I58" s="25"/>
    </row>
    <row r="59" spans="1:9">
      <c r="A59" s="28"/>
      <c r="B59" s="25"/>
      <c r="C59" s="25"/>
      <c r="D59" s="25"/>
      <c r="E59" s="24"/>
      <c r="G59" s="30"/>
      <c r="H59" s="28"/>
      <c r="I59" s="25"/>
    </row>
    <row r="60" spans="1:9">
      <c r="A60" s="28"/>
      <c r="B60" s="25"/>
      <c r="C60" s="25"/>
      <c r="D60" s="25"/>
      <c r="E60" s="24"/>
      <c r="G60" s="30"/>
      <c r="H60" s="28"/>
      <c r="I60" s="25"/>
    </row>
    <row r="61" spans="1:9">
      <c r="A61" s="28"/>
      <c r="B61" s="25"/>
      <c r="C61" s="25"/>
      <c r="D61" s="25"/>
      <c r="E61" s="24"/>
      <c r="G61" s="30"/>
      <c r="H61" s="28"/>
      <c r="I61" s="25"/>
    </row>
    <row r="62" spans="1:9">
      <c r="A62" s="28"/>
      <c r="B62" s="25"/>
      <c r="C62" s="25"/>
      <c r="D62" s="25"/>
      <c r="E62" s="24"/>
      <c r="G62" s="30"/>
      <c r="H62" s="28"/>
      <c r="I62" s="25"/>
    </row>
    <row r="63" spans="1:9">
      <c r="A63" s="28"/>
      <c r="B63" s="25"/>
      <c r="C63" s="25"/>
      <c r="D63" s="25"/>
      <c r="E63" s="24"/>
      <c r="G63" s="30"/>
      <c r="H63" s="28"/>
      <c r="I63" s="25"/>
    </row>
    <row r="64" spans="1:9">
      <c r="A64" s="28"/>
      <c r="B64" s="25"/>
      <c r="C64" s="25"/>
      <c r="D64" s="25"/>
      <c r="E64" s="24"/>
      <c r="G64" s="30"/>
      <c r="H64" s="28"/>
      <c r="I64" s="25"/>
    </row>
    <row r="65" spans="1:9">
      <c r="A65" s="28"/>
      <c r="B65" s="25"/>
      <c r="C65" s="25"/>
      <c r="D65" s="25"/>
      <c r="E65" s="24"/>
      <c r="G65" s="30"/>
      <c r="H65" s="28"/>
      <c r="I65" s="25"/>
    </row>
    <row r="66" spans="1:9">
      <c r="A66" s="28"/>
      <c r="B66" s="25"/>
      <c r="C66" s="25"/>
      <c r="D66" s="25"/>
      <c r="E66" s="24"/>
      <c r="G66" s="30"/>
      <c r="H66" s="28"/>
      <c r="I66" s="25"/>
    </row>
    <row r="67" spans="1:9">
      <c r="A67" s="28"/>
      <c r="B67" s="25"/>
      <c r="C67" s="25"/>
      <c r="D67" s="25"/>
      <c r="E67" s="24"/>
      <c r="G67" s="30"/>
      <c r="H67" s="28"/>
      <c r="I67" s="25"/>
    </row>
    <row r="68" spans="1:9">
      <c r="A68" s="28"/>
      <c r="B68" s="25"/>
      <c r="C68" s="25"/>
      <c r="D68" s="25"/>
      <c r="E68" s="24"/>
      <c r="G68" s="30"/>
      <c r="H68" s="28"/>
      <c r="I68" s="25"/>
    </row>
    <row r="69" spans="1:9">
      <c r="A69" s="28"/>
      <c r="B69" s="25"/>
      <c r="C69" s="25"/>
      <c r="D69" s="25"/>
      <c r="E69" s="24"/>
      <c r="G69" s="30"/>
      <c r="H69" s="28"/>
      <c r="I69" s="25"/>
    </row>
    <row r="70" spans="1:9">
      <c r="A70" s="28"/>
      <c r="B70" s="25"/>
      <c r="C70" s="25"/>
      <c r="D70" s="25"/>
      <c r="E70" s="24"/>
      <c r="G70" s="30"/>
      <c r="H70" s="28"/>
      <c r="I70" s="25"/>
    </row>
    <row r="71" spans="1:9">
      <c r="A71" s="28"/>
      <c r="B71" s="25"/>
      <c r="C71" s="25"/>
      <c r="D71" s="25"/>
      <c r="E71" s="24"/>
      <c r="G71" s="30"/>
      <c r="H71" s="28"/>
      <c r="I71" s="25"/>
    </row>
    <row r="72" spans="1:9">
      <c r="A72" s="28"/>
      <c r="B72" s="25"/>
      <c r="C72" s="25"/>
      <c r="D72" s="25"/>
      <c r="E72" s="24"/>
      <c r="G72" s="30"/>
      <c r="H72" s="28"/>
      <c r="I72" s="25"/>
    </row>
    <row r="73" spans="1:9">
      <c r="A73" s="28"/>
      <c r="B73" s="25"/>
      <c r="C73" s="25"/>
      <c r="D73" s="25"/>
      <c r="E73" s="24"/>
      <c r="G73" s="30"/>
      <c r="H73" s="28"/>
      <c r="I73" s="25"/>
    </row>
    <row r="74" spans="1:9">
      <c r="A74" s="28"/>
      <c r="B74" s="25"/>
      <c r="C74" s="25"/>
      <c r="D74" s="25"/>
      <c r="E74" s="24"/>
      <c r="G74" s="30"/>
      <c r="H74" s="28"/>
      <c r="I74" s="25"/>
    </row>
    <row r="75" spans="1:9">
      <c r="A75" s="28"/>
      <c r="B75" s="25"/>
      <c r="C75" s="25"/>
      <c r="D75" s="25"/>
      <c r="E75" s="24"/>
      <c r="G75" s="30"/>
      <c r="H75" s="28"/>
      <c r="I75" s="25"/>
    </row>
    <row r="76" spans="1:9">
      <c r="A76" s="28"/>
      <c r="B76" s="25"/>
      <c r="C76" s="25"/>
      <c r="D76" s="25"/>
      <c r="E76" s="24"/>
      <c r="G76" s="30"/>
      <c r="H76" s="28"/>
      <c r="I76" s="25"/>
    </row>
    <row r="77" spans="1:9">
      <c r="A77" s="28"/>
      <c r="B77" s="25"/>
      <c r="C77" s="25"/>
      <c r="D77" s="25"/>
      <c r="E77" s="24"/>
      <c r="G77" s="30"/>
      <c r="H77" s="28"/>
      <c r="I77" s="25"/>
    </row>
    <row r="78" spans="1:9">
      <c r="A78" s="28"/>
      <c r="B78" s="25"/>
      <c r="C78" s="25"/>
      <c r="D78" s="25"/>
      <c r="E78" s="24"/>
      <c r="G78" s="30"/>
      <c r="H78" s="35"/>
      <c r="I78" s="25"/>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78"/>
  <sheetViews>
    <sheetView zoomScale="120" zoomScaleNormal="120" workbookViewId="0"/>
  </sheetViews>
  <sheetFormatPr baseColWidth="10" defaultColWidth="11" defaultRowHeight="15.6"/>
  <cols>
    <col min="1" max="1" width="20.77734375" style="36" bestFit="1" customWidth="1"/>
    <col min="2" max="2" width="12.44140625" style="21" customWidth="1"/>
    <col min="3" max="3" width="16.88671875" style="21" customWidth="1"/>
    <col min="4" max="4" width="12.44140625" style="21" customWidth="1"/>
    <col min="5" max="5" width="16.44140625" style="21" customWidth="1"/>
    <col min="6" max="6" width="5.77734375" style="21" customWidth="1"/>
    <col min="7" max="8" width="12.77734375" style="22" customWidth="1"/>
    <col min="9" max="9" width="12.77734375" style="21" customWidth="1"/>
    <col min="10" max="10" width="16" style="21" customWidth="1"/>
    <col min="11" max="11" width="41.6640625" style="21" bestFit="1" customWidth="1"/>
    <col min="12" max="16384" width="11" style="21"/>
  </cols>
  <sheetData>
    <row r="1" spans="1:12">
      <c r="A1" s="1" t="s">
        <v>0</v>
      </c>
      <c r="B1" s="2">
        <v>2013</v>
      </c>
      <c r="C1" s="2"/>
      <c r="D1" s="8"/>
      <c r="G1" s="21"/>
      <c r="H1" s="21"/>
    </row>
    <row r="2" spans="1:12">
      <c r="A2" s="1" t="s">
        <v>1</v>
      </c>
      <c r="B2" s="2" t="s">
        <v>2</v>
      </c>
      <c r="C2" s="2"/>
      <c r="D2" s="8"/>
      <c r="G2" s="22" t="s">
        <v>3</v>
      </c>
      <c r="H2" s="23"/>
      <c r="I2" s="24">
        <f>SUMPRODUCT(H5:H134,I5:I134)</f>
        <v>150033.82299620606</v>
      </c>
      <c r="J2" s="22"/>
      <c r="K2" s="22" t="s">
        <v>17</v>
      </c>
      <c r="L2" s="24">
        <v>13242</v>
      </c>
    </row>
    <row r="3" spans="1:12">
      <c r="A3" s="1" t="s">
        <v>5</v>
      </c>
      <c r="B3" s="11">
        <f>E5</f>
        <v>197721.95571702163</v>
      </c>
      <c r="C3" s="11"/>
      <c r="D3" s="2"/>
      <c r="G3" s="22" t="s">
        <v>18</v>
      </c>
      <c r="J3" s="25"/>
      <c r="K3" s="22" t="s">
        <v>19</v>
      </c>
      <c r="L3" s="24">
        <f>L4+L5</f>
        <v>33556</v>
      </c>
    </row>
    <row r="4" spans="1:12" ht="15.75" customHeight="1">
      <c r="A4" s="1" t="s">
        <v>7</v>
      </c>
      <c r="B4" s="2" t="s">
        <v>8</v>
      </c>
      <c r="C4" s="13" t="s">
        <v>9</v>
      </c>
      <c r="D4" s="2" t="s">
        <v>10</v>
      </c>
      <c r="E4" s="13" t="s">
        <v>11</v>
      </c>
      <c r="G4" s="26" t="s">
        <v>8</v>
      </c>
      <c r="H4" s="26" t="s">
        <v>12</v>
      </c>
      <c r="I4" s="26" t="s">
        <v>13</v>
      </c>
      <c r="K4" s="27" t="s">
        <v>20</v>
      </c>
      <c r="L4" s="24">
        <v>32601</v>
      </c>
    </row>
    <row r="5" spans="1:12">
      <c r="A5" s="28">
        <f>'2012'!A5*T0!$L$33/T0!$L$32</f>
        <v>-69191.794763222963</v>
      </c>
      <c r="B5" s="29">
        <f t="shared" ref="B5:B34" si="0">G5</f>
        <v>0</v>
      </c>
      <c r="C5" s="28">
        <f>'2012'!C5*T0!$L$33/T0!$L$32</f>
        <v>-34595.897381611481</v>
      </c>
      <c r="D5" s="25">
        <f>E5/A5</f>
        <v>-2.8575925280394001</v>
      </c>
      <c r="E5" s="24">
        <f t="shared" ref="E5:E34" si="1">((1-B6)*E6+(B6-B5)*C5)/(1-B5)</f>
        <v>197721.95571702163</v>
      </c>
      <c r="G5" s="30">
        <v>0</v>
      </c>
      <c r="H5" s="28">
        <f>'2012'!H5*T0!$L$33/T0!$L$32</f>
        <v>-34595.897381611481</v>
      </c>
      <c r="I5" s="25">
        <v>2.33008E-2</v>
      </c>
      <c r="K5" s="27" t="s">
        <v>21</v>
      </c>
      <c r="L5" s="24">
        <v>955</v>
      </c>
    </row>
    <row r="6" spans="1:12">
      <c r="A6" s="28">
        <f>'2012'!A6*T0!$L$33/T0!$L$32</f>
        <v>0</v>
      </c>
      <c r="B6" s="29">
        <f t="shared" si="0"/>
        <v>2.33008E-2</v>
      </c>
      <c r="C6" s="28">
        <f>'2012'!C6*T0!$L$33/T0!$L$32</f>
        <v>5432.1638259415267</v>
      </c>
      <c r="D6" s="25" t="s">
        <v>22</v>
      </c>
      <c r="E6" s="24">
        <f t="shared" si="1"/>
        <v>203264.28833230445</v>
      </c>
      <c r="G6" s="30">
        <f t="shared" ref="G6:G34" si="2">G5+I5</f>
        <v>2.33008E-2</v>
      </c>
      <c r="H6" s="28">
        <f>'2012'!H6*T0!$L$33/T0!$L$32</f>
        <v>5432.1638259415267</v>
      </c>
      <c r="I6" s="25">
        <v>8.7867000000000001E-2</v>
      </c>
      <c r="K6" s="22" t="s">
        <v>23</v>
      </c>
      <c r="L6" s="24"/>
    </row>
    <row r="7" spans="1:12">
      <c r="A7" s="28">
        <f>'2012'!A7*T0!$L$33/T0!$L$32</f>
        <v>11190.741436243698</v>
      </c>
      <c r="B7" s="29">
        <f t="shared" si="0"/>
        <v>0.1111678</v>
      </c>
      <c r="C7" s="28">
        <f>'2012'!C7*T0!$L$33/T0!$L$32</f>
        <v>16696.284072856819</v>
      </c>
      <c r="D7" s="25">
        <f t="shared" ref="D7:D34" si="3">E7/A7</f>
        <v>19.911220051474182</v>
      </c>
      <c r="E7" s="24">
        <f t="shared" si="1"/>
        <v>222821.3152761985</v>
      </c>
      <c r="G7" s="30">
        <f t="shared" si="2"/>
        <v>0.1111678</v>
      </c>
      <c r="H7" s="28">
        <f>'2012'!H7*T0!$L$33/T0!$L$32</f>
        <v>16696.284072856819</v>
      </c>
      <c r="I7" s="25">
        <v>0.1008708</v>
      </c>
    </row>
    <row r="8" spans="1:12">
      <c r="A8" s="28">
        <f>'2012'!A8*T0!$L$33/T0!$L$32</f>
        <v>22381.482872487395</v>
      </c>
      <c r="B8" s="29">
        <f t="shared" si="0"/>
        <v>0.21203859999999999</v>
      </c>
      <c r="C8" s="28">
        <f>'2012'!C8*T0!$L$33/T0!$L$32</f>
        <v>27918.258868449073</v>
      </c>
      <c r="D8" s="25">
        <f t="shared" si="3"/>
        <v>11.134579062468992</v>
      </c>
      <c r="E8" s="24">
        <f t="shared" si="1"/>
        <v>249208.39057900649</v>
      </c>
      <c r="G8" s="30">
        <f t="shared" si="2"/>
        <v>0.21203859999999999</v>
      </c>
      <c r="H8" s="28">
        <f>'2012'!H8*T0!$L$33/T0!$L$32</f>
        <v>27918.258868449073</v>
      </c>
      <c r="I8" s="25">
        <v>9.4431600000000004E-2</v>
      </c>
    </row>
    <row r="9" spans="1:12">
      <c r="A9" s="28">
        <f>'2012'!A9*T0!$L$33/T0!$L$32</f>
        <v>33572.224308731093</v>
      </c>
      <c r="B9" s="29">
        <f t="shared" si="0"/>
        <v>0.30647020000000003</v>
      </c>
      <c r="C9" s="28">
        <f>'2012'!C9*T0!$L$33/T0!$L$32</f>
        <v>38949.308424397575</v>
      </c>
      <c r="D9" s="25">
        <f t="shared" si="3"/>
        <v>8.3205520785625016</v>
      </c>
      <c r="E9" s="24">
        <f t="shared" si="1"/>
        <v>279339.44075397903</v>
      </c>
      <c r="G9" s="30">
        <f t="shared" si="2"/>
        <v>0.30647020000000003</v>
      </c>
      <c r="H9" s="28">
        <f>'2012'!H9*T0!$L$33/T0!$L$32</f>
        <v>38949.308424397575</v>
      </c>
      <c r="I9" s="25">
        <v>8.2154199999999997E-2</v>
      </c>
    </row>
    <row r="10" spans="1:12">
      <c r="A10" s="28">
        <f>'2012'!A10*T0!$L$33/T0!$L$32</f>
        <v>44762.96574497479</v>
      </c>
      <c r="B10" s="29">
        <f t="shared" si="0"/>
        <v>0.38862440000000004</v>
      </c>
      <c r="C10" s="28">
        <f>'2012'!C10*T0!$L$33/T0!$L$32</f>
        <v>49527.379148489803</v>
      </c>
      <c r="D10" s="25">
        <f t="shared" si="3"/>
        <v>6.9620521560847006</v>
      </c>
      <c r="E10" s="24">
        <f t="shared" si="1"/>
        <v>311642.10217754735</v>
      </c>
      <c r="G10" s="30">
        <f t="shared" si="2"/>
        <v>0.38862440000000004</v>
      </c>
      <c r="H10" s="28">
        <f>'2012'!H10*T0!$L$33/T0!$L$32</f>
        <v>49527.379148489803</v>
      </c>
      <c r="I10" s="25">
        <v>7.1793499999999996E-2</v>
      </c>
    </row>
    <row r="11" spans="1:12">
      <c r="A11" s="28">
        <f>'2012'!A11*T0!$L$33/T0!$L$32</f>
        <v>55953.707181218488</v>
      </c>
      <c r="B11" s="29">
        <f t="shared" si="0"/>
        <v>0.46041790000000005</v>
      </c>
      <c r="C11" s="28">
        <f>'2012'!C11*T0!$L$33/T0!$L$32</f>
        <v>60982.524232647629</v>
      </c>
      <c r="D11" s="25">
        <f t="shared" si="3"/>
        <v>6.1929317007288827</v>
      </c>
      <c r="E11" s="24">
        <f t="shared" si="1"/>
        <v>346517.48697586928</v>
      </c>
      <c r="G11" s="30">
        <f t="shared" si="2"/>
        <v>0.46041790000000005</v>
      </c>
      <c r="H11" s="28">
        <f>'2012'!H11*T0!$L$33/T0!$L$32</f>
        <v>60982.524232647629</v>
      </c>
      <c r="I11" s="25">
        <v>7.0504499999999998E-2</v>
      </c>
    </row>
    <row r="12" spans="1:12">
      <c r="A12" s="28">
        <f>'2012'!A12*T0!$L$33/T0!$L$32</f>
        <v>67144.448617462185</v>
      </c>
      <c r="B12" s="29">
        <f t="shared" si="0"/>
        <v>0.53092240000000002</v>
      </c>
      <c r="C12" s="28">
        <f>'2012'!C12*T0!$L$33/T0!$L$32</f>
        <v>72102.036599649626</v>
      </c>
      <c r="D12" s="25">
        <f t="shared" si="3"/>
        <v>5.7999536901430986</v>
      </c>
      <c r="E12" s="24">
        <f t="shared" si="1"/>
        <v>389434.69253147347</v>
      </c>
      <c r="G12" s="30">
        <f t="shared" si="2"/>
        <v>0.53092240000000002</v>
      </c>
      <c r="H12" s="28">
        <f>'2012'!H12*T0!$L$33/T0!$L$32</f>
        <v>72102.036599649626</v>
      </c>
      <c r="I12" s="25">
        <v>4.8432500000000003E-2</v>
      </c>
    </row>
    <row r="13" spans="1:12">
      <c r="A13" s="28">
        <f>'2012'!A13*T0!$L$33/T0!$L$32</f>
        <v>78335.190053705883</v>
      </c>
      <c r="B13" s="29">
        <f t="shared" si="0"/>
        <v>0.57935490000000001</v>
      </c>
      <c r="C13" s="28">
        <f>'2012'!C13*T0!$L$33/T0!$L$32</f>
        <v>83582.730146506394</v>
      </c>
      <c r="D13" s="25">
        <f t="shared" si="3"/>
        <v>5.4378107603708177</v>
      </c>
      <c r="E13" s="24">
        <f t="shared" si="1"/>
        <v>425971.93938973488</v>
      </c>
      <c r="G13" s="30">
        <f t="shared" si="2"/>
        <v>0.57935490000000001</v>
      </c>
      <c r="H13" s="28">
        <f>'2012'!H13*T0!$L$33/T0!$L$32</f>
        <v>83582.730146506394</v>
      </c>
      <c r="I13" s="25">
        <v>4.2585199999999997E-2</v>
      </c>
    </row>
    <row r="14" spans="1:12">
      <c r="A14" s="28">
        <f>'2012'!A14*T0!$L$33/T0!$L$32</f>
        <v>89525.93148994958</v>
      </c>
      <c r="B14" s="29">
        <f t="shared" si="0"/>
        <v>0.6219401</v>
      </c>
      <c r="C14" s="28">
        <f>'2012'!C14*T0!$L$33/T0!$L$32</f>
        <v>94701.615831987976</v>
      </c>
      <c r="D14" s="25">
        <f t="shared" si="3"/>
        <v>5.1888780689009897</v>
      </c>
      <c r="E14" s="24">
        <f t="shared" si="1"/>
        <v>464539.14250613184</v>
      </c>
      <c r="G14" s="30">
        <f t="shared" si="2"/>
        <v>0.6219401</v>
      </c>
      <c r="H14" s="28">
        <f>'2012'!H14*T0!$L$33/T0!$L$32</f>
        <v>94701.615831987976</v>
      </c>
      <c r="I14" s="25">
        <v>3.8103699999999997E-2</v>
      </c>
    </row>
    <row r="15" spans="1:12">
      <c r="A15" s="28">
        <f>'2012'!A15*T0!$L$33/T0!$L$32</f>
        <v>100716.67292619328</v>
      </c>
      <c r="B15" s="29">
        <f t="shared" si="0"/>
        <v>0.66004379999999996</v>
      </c>
      <c r="C15" s="28">
        <f>'2012'!C15*T0!$L$33/T0!$L$32</f>
        <v>105649.14888459779</v>
      </c>
      <c r="D15" s="25">
        <f t="shared" si="3"/>
        <v>5.0239156115432602</v>
      </c>
      <c r="E15" s="24">
        <f t="shared" si="1"/>
        <v>505992.06545659882</v>
      </c>
      <c r="G15" s="30">
        <f t="shared" si="2"/>
        <v>0.66004379999999996</v>
      </c>
      <c r="H15" s="28">
        <f>'2012'!H15*T0!$L$33/T0!$L$32</f>
        <v>105649.14888459779</v>
      </c>
      <c r="I15" s="25">
        <v>2.8324100000000001E-2</v>
      </c>
    </row>
    <row r="16" spans="1:12">
      <c r="A16" s="28">
        <f>'2012'!A16*T0!$L$33/T0!$L$32</f>
        <v>111907.41436243698</v>
      </c>
      <c r="B16" s="29">
        <f t="shared" si="0"/>
        <v>0.68836789999999992</v>
      </c>
      <c r="C16" s="28">
        <f>'2012'!C16*T0!$L$33/T0!$L$32</f>
        <v>116328.76439648248</v>
      </c>
      <c r="D16" s="25">
        <f t="shared" si="3"/>
        <v>4.8466766421610306</v>
      </c>
      <c r="E16" s="24">
        <f t="shared" si="1"/>
        <v>542379.05127505912</v>
      </c>
      <c r="G16" s="30">
        <f t="shared" si="2"/>
        <v>0.68836789999999992</v>
      </c>
      <c r="H16" s="28">
        <f>'2012'!H16*T0!$L$33/T0!$L$32</f>
        <v>116328.76439648248</v>
      </c>
      <c r="I16" s="25">
        <v>3.4414500000000001E-2</v>
      </c>
    </row>
    <row r="17" spans="1:10">
      <c r="A17" s="28">
        <f>'2012'!A17*T0!$L$33/T0!$L$32</f>
        <v>123098.15579868067</v>
      </c>
      <c r="B17" s="29">
        <f t="shared" si="0"/>
        <v>0.72278239999999994</v>
      </c>
      <c r="C17" s="28">
        <f>'2012'!C17*T0!$L$33/T0!$L$32</f>
        <v>128039.42767985408</v>
      </c>
      <c r="D17" s="25">
        <f t="shared" si="3"/>
        <v>4.8357346770095226</v>
      </c>
      <c r="E17" s="24">
        <f t="shared" si="1"/>
        <v>595270.02067160094</v>
      </c>
      <c r="G17" s="30">
        <f t="shared" si="2"/>
        <v>0.72278239999999994</v>
      </c>
      <c r="H17" s="28">
        <f>'2012'!H17*T0!$L$33/T0!$L$32</f>
        <v>128039.42767985408</v>
      </c>
      <c r="I17" s="25">
        <v>2.0050700000000001E-2</v>
      </c>
    </row>
    <row r="18" spans="1:10">
      <c r="A18" s="28">
        <f>'2012'!A18*T0!$L$33/T0!$L$32</f>
        <v>134288.89723492437</v>
      </c>
      <c r="B18" s="29">
        <f t="shared" si="0"/>
        <v>0.74283309999999991</v>
      </c>
      <c r="C18" s="28">
        <f>'2012'!C18*T0!$L$33/T0!$L$32</f>
        <v>139222.22368967804</v>
      </c>
      <c r="D18" s="25">
        <f t="shared" si="3"/>
        <v>4.7040292020428183</v>
      </c>
      <c r="E18" s="24">
        <f t="shared" si="1"/>
        <v>631698.89410321135</v>
      </c>
      <c r="G18" s="30">
        <f t="shared" si="2"/>
        <v>0.74283309999999991</v>
      </c>
      <c r="H18" s="28">
        <f>'2012'!H18*T0!$L$33/T0!$L$32</f>
        <v>139222.22368967804</v>
      </c>
      <c r="I18" s="25">
        <v>1.8303400000000001E-2</v>
      </c>
    </row>
    <row r="19" spans="1:10">
      <c r="A19" s="28">
        <f>'2012'!A19*T0!$L$33/T0!$L$32</f>
        <v>145479.63867116807</v>
      </c>
      <c r="B19" s="29">
        <f t="shared" si="0"/>
        <v>0.76113649999999988</v>
      </c>
      <c r="C19" s="28">
        <f>'2012'!C19*T0!$L$33/T0!$L$32</f>
        <v>149467.12365973045</v>
      </c>
      <c r="D19" s="25">
        <f t="shared" si="3"/>
        <v>4.6015780876235564</v>
      </c>
      <c r="E19" s="24">
        <f t="shared" si="1"/>
        <v>669435.9175046396</v>
      </c>
      <c r="G19" s="30">
        <f t="shared" si="2"/>
        <v>0.76113649999999988</v>
      </c>
      <c r="H19" s="28">
        <f>'2012'!H19*T0!$L$33/T0!$L$32</f>
        <v>149467.12365973045</v>
      </c>
      <c r="I19" s="25">
        <v>1.8653099999999999E-2</v>
      </c>
    </row>
    <row r="20" spans="1:10">
      <c r="A20" s="28">
        <f>'2012'!A20*T0!$L$33/T0!$L$32</f>
        <v>156670.38010741177</v>
      </c>
      <c r="B20" s="29">
        <f t="shared" si="0"/>
        <v>0.77978959999999986</v>
      </c>
      <c r="C20" s="28">
        <f>'2012'!C20*T0!$L$33/T0!$L$32</f>
        <v>161240.34318773061</v>
      </c>
      <c r="D20" s="25">
        <f t="shared" si="3"/>
        <v>4.5540215971822207</v>
      </c>
      <c r="E20" s="24">
        <f t="shared" si="1"/>
        <v>713480.29464790097</v>
      </c>
      <c r="G20" s="30">
        <f t="shared" si="2"/>
        <v>0.77978959999999986</v>
      </c>
      <c r="H20" s="28">
        <f>'2012'!H20*T0!$L$33/T0!$L$32</f>
        <v>161240.34318773061</v>
      </c>
      <c r="I20" s="25">
        <v>1.43909E-2</v>
      </c>
    </row>
    <row r="21" spans="1:10">
      <c r="A21" s="28">
        <f>'2012'!A21*T0!$L$33/T0!$L$32</f>
        <v>167861.12154365546</v>
      </c>
      <c r="B21" s="29">
        <f t="shared" si="0"/>
        <v>0.79418049999999984</v>
      </c>
      <c r="C21" s="28">
        <f>'2012'!C21*T0!$L$33/T0!$L$32</f>
        <v>172049.14461875529</v>
      </c>
      <c r="D21" s="25">
        <f t="shared" si="3"/>
        <v>4.4804473283645452</v>
      </c>
      <c r="E21" s="24">
        <f t="shared" si="1"/>
        <v>752092.91355654737</v>
      </c>
      <c r="G21" s="30">
        <f t="shared" si="2"/>
        <v>0.79418049999999984</v>
      </c>
      <c r="H21" s="28">
        <f>'2012'!H21*T0!$L$33/T0!$L$32</f>
        <v>172049.14461875529</v>
      </c>
      <c r="I21" s="25">
        <v>1.8822200000000001E-2</v>
      </c>
    </row>
    <row r="22" spans="1:10">
      <c r="A22" s="28">
        <f>'2012'!A22*T0!$L$33/T0!$L$32</f>
        <v>179051.86297989916</v>
      </c>
      <c r="B22" s="29">
        <f t="shared" si="0"/>
        <v>0.81300269999999986</v>
      </c>
      <c r="C22" s="28">
        <f>'2012'!C22*T0!$L$33/T0!$L$32</f>
        <v>184401.37310866671</v>
      </c>
      <c r="D22" s="25">
        <f t="shared" si="3"/>
        <v>4.5264939698918445</v>
      </c>
      <c r="E22" s="24">
        <f t="shared" si="1"/>
        <v>810477.17807641427</v>
      </c>
      <c r="G22" s="30">
        <f t="shared" si="2"/>
        <v>0.81300269999999986</v>
      </c>
      <c r="H22" s="28">
        <f>'2012'!H22*T0!$L$33/T0!$L$32</f>
        <v>184401.37310866671</v>
      </c>
      <c r="I22" s="25">
        <v>1.40099E-2</v>
      </c>
    </row>
    <row r="23" spans="1:10">
      <c r="A23" s="28">
        <f>'2012'!A23*T0!$L$33/T0!$L$32</f>
        <v>190242.60441614286</v>
      </c>
      <c r="B23" s="29">
        <f t="shared" si="0"/>
        <v>0.82701259999999988</v>
      </c>
      <c r="C23" s="28">
        <f>'2012'!C23*T0!$L$33/T0!$L$32</f>
        <v>195584.84056297684</v>
      </c>
      <c r="D23" s="25">
        <f t="shared" si="3"/>
        <v>4.5267556926043033</v>
      </c>
      <c r="E23" s="24">
        <f t="shared" si="1"/>
        <v>861181.79251664318</v>
      </c>
      <c r="G23" s="30">
        <f t="shared" si="2"/>
        <v>0.82701259999999988</v>
      </c>
      <c r="H23" s="28">
        <f>'2012'!H23*T0!$L$33/T0!$L$32</f>
        <v>195584.84056297684</v>
      </c>
      <c r="I23" s="25">
        <v>1.08644E-2</v>
      </c>
    </row>
    <row r="24" spans="1:10">
      <c r="A24" s="28">
        <f>'2012'!A24*T0!$L$33/T0!$L$32</f>
        <v>201433.34585238656</v>
      </c>
      <c r="B24" s="29">
        <f t="shared" si="0"/>
        <v>0.83787699999999987</v>
      </c>
      <c r="C24" s="28">
        <f>'2012'!C24*T0!$L$33/T0!$L$32</f>
        <v>206149.23620103404</v>
      </c>
      <c r="D24" s="25">
        <f t="shared" si="3"/>
        <v>4.4967016173618175</v>
      </c>
      <c r="E24" s="24">
        <f t="shared" si="1"/>
        <v>905785.65208502905</v>
      </c>
      <c r="G24" s="30">
        <f t="shared" si="2"/>
        <v>0.83787699999999987</v>
      </c>
      <c r="H24" s="28">
        <f>'2012'!H24*T0!$L$33/T0!$L$32</f>
        <v>206149.23620103404</v>
      </c>
      <c r="I24" s="25">
        <v>8.0704999999999995E-3</v>
      </c>
    </row>
    <row r="25" spans="1:10">
      <c r="A25" s="28">
        <f>'2012'!A25*T0!$L$33/T0!$L$32</f>
        <v>212624.08728863022</v>
      </c>
      <c r="B25" s="29">
        <f t="shared" si="0"/>
        <v>0.84594749999999985</v>
      </c>
      <c r="C25" s="28">
        <f>'2012'!C25*T0!$L$33/T0!$L$32</f>
        <v>217477.6237569435</v>
      </c>
      <c r="D25" s="25">
        <f t="shared" si="3"/>
        <v>4.4324150000821314</v>
      </c>
      <c r="E25" s="24">
        <f t="shared" si="1"/>
        <v>942438.1938768971</v>
      </c>
      <c r="G25" s="30">
        <f t="shared" si="2"/>
        <v>0.84594749999999985</v>
      </c>
      <c r="H25" s="28">
        <f>'2012'!H25*T0!$L$33/T0!$L$32</f>
        <v>217477.6237569435</v>
      </c>
      <c r="I25" s="25">
        <v>6.4593999999999997E-3</v>
      </c>
    </row>
    <row r="26" spans="1:10">
      <c r="A26" s="28">
        <f>'2012'!A26*T0!$L$33/T0!$L$32</f>
        <v>223814.82872487395</v>
      </c>
      <c r="B26" s="29">
        <f t="shared" si="0"/>
        <v>0.85240689999999986</v>
      </c>
      <c r="C26" s="28">
        <f>'2012'!C26*T0!$L$33/T0!$L$32</f>
        <v>227464.57713689047</v>
      </c>
      <c r="D26" s="25">
        <f t="shared" si="3"/>
        <v>4.3525535806988591</v>
      </c>
      <c r="E26" s="24">
        <f t="shared" si="1"/>
        <v>974166.034179952</v>
      </c>
      <c r="G26" s="30">
        <f t="shared" si="2"/>
        <v>0.85240689999999986</v>
      </c>
      <c r="H26" s="28">
        <f>'2012'!H26*T0!$L$33/T0!$L$32</f>
        <v>227464.57713689047</v>
      </c>
      <c r="I26" s="25">
        <v>1.22804E-2</v>
      </c>
    </row>
    <row r="27" spans="1:10">
      <c r="A27" s="28">
        <f>'2012'!A27*T0!$L$33/T0!$L$32</f>
        <v>235005.57016111765</v>
      </c>
      <c r="B27" s="29">
        <f t="shared" si="0"/>
        <v>0.86468729999999983</v>
      </c>
      <c r="C27" s="28">
        <f>'2012'!C27*T0!$L$33/T0!$L$32</f>
        <v>239520.6986083989</v>
      </c>
      <c r="D27" s="25">
        <f t="shared" si="3"/>
        <v>4.4336542894357862</v>
      </c>
      <c r="E27" s="24">
        <f t="shared" si="1"/>
        <v>1041933.454186142</v>
      </c>
      <c r="G27" s="30">
        <f t="shared" si="2"/>
        <v>0.86468729999999983</v>
      </c>
      <c r="H27" s="28">
        <f>'2012'!H27*T0!$L$33/T0!$L$32</f>
        <v>239520.6986083989</v>
      </c>
      <c r="I27" s="25">
        <v>7.4536999999999997E-3</v>
      </c>
    </row>
    <row r="28" spans="1:10">
      <c r="A28" s="28">
        <f>'2012'!A28*T0!$L$33/T0!$L$32</f>
        <v>246196.31159736135</v>
      </c>
      <c r="B28" s="29">
        <f t="shared" si="0"/>
        <v>0.87214099999999983</v>
      </c>
      <c r="C28" s="28">
        <f>'2012'!C28*T0!$L$33/T0!$L$32</f>
        <v>251491.54663016312</v>
      </c>
      <c r="D28" s="25">
        <f t="shared" si="3"/>
        <v>4.4221259867346383</v>
      </c>
      <c r="E28" s="24">
        <f t="shared" si="1"/>
        <v>1088711.1073529101</v>
      </c>
      <c r="G28" s="30">
        <f t="shared" si="2"/>
        <v>0.87214099999999983</v>
      </c>
      <c r="H28" s="28">
        <f>'2012'!H28*T0!$L$33/T0!$L$32</f>
        <v>251491.54663016312</v>
      </c>
      <c r="I28" s="25">
        <v>6.3249999999999999E-3</v>
      </c>
    </row>
    <row r="29" spans="1:10">
      <c r="A29" s="28">
        <f>'2012'!A29*T0!$L$33/T0!$L$32</f>
        <v>257387.05303360504</v>
      </c>
      <c r="B29" s="29">
        <f t="shared" si="0"/>
        <v>0.87846599999999986</v>
      </c>
      <c r="C29" s="28">
        <f>'2012'!C29*T0!$L$33/T0!$L$32</f>
        <v>262695.49314130162</v>
      </c>
      <c r="D29" s="25">
        <f t="shared" si="3"/>
        <v>4.3991434425342035</v>
      </c>
      <c r="E29" s="24">
        <f t="shared" si="1"/>
        <v>1132282.5665459868</v>
      </c>
      <c r="G29" s="30">
        <f t="shared" si="2"/>
        <v>0.87846599999999986</v>
      </c>
      <c r="H29" s="28">
        <f>'2012'!H29*T0!$L$33/T0!$L$32</f>
        <v>262695.49314130162</v>
      </c>
      <c r="I29" s="25">
        <v>4.9321E-3</v>
      </c>
    </row>
    <row r="30" spans="1:10">
      <c r="A30" s="28">
        <f>'2012'!A30*T0!$L$33/T0!$L$32</f>
        <v>268577.79446984874</v>
      </c>
      <c r="B30" s="29">
        <f t="shared" si="0"/>
        <v>0.88339809999999985</v>
      </c>
      <c r="C30" s="28">
        <f>'2012'!C30*T0!$L$33/T0!$L$32</f>
        <v>272614.74253555929</v>
      </c>
      <c r="D30" s="25">
        <f t="shared" si="3"/>
        <v>4.3527980638172465</v>
      </c>
      <c r="E30" s="24">
        <f t="shared" si="1"/>
        <v>1169064.9037526639</v>
      </c>
      <c r="G30" s="30">
        <f t="shared" si="2"/>
        <v>0.88339809999999985</v>
      </c>
      <c r="H30" s="28">
        <f>'2012'!H30*T0!$L$33/T0!$L$32</f>
        <v>272614.74253555929</v>
      </c>
      <c r="I30" s="25">
        <v>4.2024000000000002E-3</v>
      </c>
    </row>
    <row r="31" spans="1:10">
      <c r="A31" s="28">
        <f>'2012'!A31*T0!$L$33/T0!$L$32</f>
        <v>279768.53590609244</v>
      </c>
      <c r="B31" s="29">
        <f t="shared" si="0"/>
        <v>0.8876004999999999</v>
      </c>
      <c r="C31" s="28">
        <f>'2012'!C31*T0!$L$33/T0!$L$32</f>
        <v>283798.20998986944</v>
      </c>
      <c r="D31" s="25">
        <f t="shared" si="3"/>
        <v>4.2984870984664152</v>
      </c>
      <c r="E31" s="24">
        <f t="shared" si="1"/>
        <v>1202581.4421491763</v>
      </c>
      <c r="G31" s="30">
        <f t="shared" si="2"/>
        <v>0.8876004999999999</v>
      </c>
      <c r="H31" s="28">
        <f>'2012'!H31*T0!$L$33/T0!$L$32</f>
        <v>283798.20998986944</v>
      </c>
      <c r="I31" s="25">
        <v>9.0262999999999993E-3</v>
      </c>
      <c r="J31" s="15" t="s">
        <v>15</v>
      </c>
    </row>
    <row r="32" spans="1:10">
      <c r="A32" s="28">
        <f>'2012'!A32*T0!$L$33/T0!$L$32</f>
        <v>290959.27734233614</v>
      </c>
      <c r="B32" s="29">
        <f t="shared" si="0"/>
        <v>0.89662679999999995</v>
      </c>
      <c r="C32" s="28">
        <f>'2012'!C32*T0!$L$33/T0!$L$32</f>
        <v>295999.3634703916</v>
      </c>
      <c r="D32" s="25">
        <f t="shared" si="3"/>
        <v>4.4088898042145788</v>
      </c>
      <c r="E32" s="24">
        <f t="shared" si="1"/>
        <v>1282807.3913162677</v>
      </c>
      <c r="G32" s="30">
        <f t="shared" si="2"/>
        <v>0.89662679999999995</v>
      </c>
      <c r="H32" s="28">
        <f>'2012'!H32*T0!$L$33/T0!$L$32</f>
        <v>295999.3634703916</v>
      </c>
      <c r="I32" s="25">
        <v>3.2282999999999999E-3</v>
      </c>
      <c r="J32" s="16">
        <v>1.5</v>
      </c>
    </row>
    <row r="33" spans="1:10">
      <c r="A33" s="28">
        <f>'2012'!A33*T0!$L$33/T0!$L$32</f>
        <v>302150.01877857983</v>
      </c>
      <c r="B33" s="29">
        <f t="shared" si="0"/>
        <v>0.89985509999999991</v>
      </c>
      <c r="C33" s="28">
        <f>'2012'!C33*T0!$L$33/T0!$L$32</f>
        <v>306551.8969225263</v>
      </c>
      <c r="D33" s="25">
        <f t="shared" si="3"/>
        <v>4.3508798245715639</v>
      </c>
      <c r="E33" s="24">
        <f t="shared" si="1"/>
        <v>1314618.420697642</v>
      </c>
      <c r="G33" s="30">
        <f t="shared" si="2"/>
        <v>0.89985509999999991</v>
      </c>
      <c r="H33" s="28">
        <f>'2012'!H33*T0!$L$33/T0!$L$32</f>
        <v>306551.8969225263</v>
      </c>
      <c r="I33" s="25">
        <v>2.8042000000000002E-3</v>
      </c>
      <c r="J33" s="15" t="s">
        <v>16</v>
      </c>
    </row>
    <row r="34" spans="1:10">
      <c r="A34" s="28">
        <f>'2012'!A34*T0!$L$33/T0!$L$32</f>
        <v>313340.76021482353</v>
      </c>
      <c r="B34" s="29">
        <f t="shared" si="0"/>
        <v>0.90265929999999994</v>
      </c>
      <c r="C34" s="31">
        <f>J32*H34</f>
        <v>1280624.107830913</v>
      </c>
      <c r="D34" s="25">
        <f t="shared" si="3"/>
        <v>4.2881714290303821</v>
      </c>
      <c r="E34" s="24">
        <f t="shared" si="1"/>
        <v>1343658.895503866</v>
      </c>
      <c r="G34" s="30">
        <f t="shared" si="2"/>
        <v>0.90265929999999994</v>
      </c>
      <c r="H34" s="28">
        <f>'2012'!H34*T0!$L$33/T0!$L$32</f>
        <v>853749.40522060869</v>
      </c>
      <c r="I34" s="25">
        <f>1-G34</f>
        <v>9.7340700000000058E-2</v>
      </c>
      <c r="J34" s="17">
        <f>LOG((1-B34)/(1-B35))/LOG(((1-B34)*C34/E$5)/((1-B35)*C35/E$5))</f>
        <v>3.2926239405518958</v>
      </c>
    </row>
    <row r="35" spans="1:10">
      <c r="A35" s="32">
        <f>HurunRichlists!L21*1000000000</f>
        <v>400000000</v>
      </c>
      <c r="B35" s="130">
        <f>[2]HurunRichlists!J21</f>
        <v>0.99999517492625944</v>
      </c>
      <c r="C35" s="31">
        <f>HurunRichlists!K21*1000000000</f>
        <v>1272940019.6656835</v>
      </c>
      <c r="D35" s="34">
        <f>C35/A35</f>
        <v>3.1823500491642087</v>
      </c>
      <c r="E35" s="31">
        <f>C35</f>
        <v>1272940019.6656835</v>
      </c>
      <c r="G35" s="30"/>
      <c r="H35" s="28"/>
      <c r="I35" s="25"/>
    </row>
    <row r="36" spans="1:10">
      <c r="A36" s="28"/>
      <c r="B36" s="25"/>
      <c r="C36" s="25"/>
      <c r="D36" s="25"/>
      <c r="E36" s="24"/>
      <c r="G36" s="30"/>
      <c r="H36" s="28"/>
      <c r="I36" s="25"/>
    </row>
    <row r="37" spans="1:10">
      <c r="A37" s="28"/>
      <c r="B37" s="25"/>
      <c r="C37" s="25"/>
      <c r="D37" s="25"/>
      <c r="E37" s="24"/>
      <c r="G37" s="30"/>
      <c r="H37" s="28"/>
      <c r="I37" s="25"/>
    </row>
    <row r="38" spans="1:10">
      <c r="A38" s="28"/>
      <c r="B38" s="25"/>
      <c r="C38" s="25"/>
      <c r="D38" s="25"/>
      <c r="E38" s="24"/>
      <c r="G38" s="30"/>
      <c r="H38" s="28"/>
      <c r="I38" s="25"/>
    </row>
    <row r="39" spans="1:10">
      <c r="A39" s="28"/>
      <c r="B39" s="25"/>
      <c r="C39" s="25"/>
      <c r="D39" s="25"/>
      <c r="E39" s="24"/>
      <c r="G39" s="30"/>
      <c r="H39" s="28"/>
      <c r="I39" s="25"/>
    </row>
    <row r="40" spans="1:10">
      <c r="A40" s="28"/>
      <c r="B40" s="25"/>
      <c r="C40" s="25"/>
      <c r="D40" s="25"/>
      <c r="E40" s="24"/>
      <c r="G40" s="30"/>
      <c r="H40" s="28"/>
      <c r="I40" s="25"/>
    </row>
    <row r="41" spans="1:10">
      <c r="A41" s="28"/>
      <c r="B41" s="25"/>
      <c r="C41" s="25"/>
      <c r="D41" s="25"/>
      <c r="E41" s="24"/>
      <c r="G41" s="30"/>
      <c r="H41" s="28"/>
      <c r="I41" s="25"/>
    </row>
    <row r="42" spans="1:10">
      <c r="A42" s="28"/>
      <c r="B42" s="25"/>
      <c r="C42" s="25"/>
      <c r="D42" s="25"/>
      <c r="E42" s="24"/>
      <c r="G42" s="30"/>
      <c r="H42" s="28"/>
      <c r="I42" s="25"/>
    </row>
    <row r="43" spans="1:10">
      <c r="A43" s="28"/>
      <c r="B43" s="25"/>
      <c r="C43" s="25"/>
      <c r="D43" s="25"/>
      <c r="E43" s="24"/>
      <c r="G43" s="30"/>
      <c r="H43" s="28"/>
      <c r="I43" s="25"/>
    </row>
    <row r="44" spans="1:10">
      <c r="A44" s="28"/>
      <c r="B44" s="25"/>
      <c r="C44" s="25"/>
      <c r="D44" s="25"/>
      <c r="E44" s="24"/>
      <c r="G44" s="30"/>
      <c r="H44" s="28"/>
      <c r="I44" s="25"/>
    </row>
    <row r="45" spans="1:10">
      <c r="A45" s="28"/>
      <c r="B45" s="25"/>
      <c r="C45" s="25"/>
      <c r="D45" s="25"/>
      <c r="E45" s="24"/>
      <c r="G45" s="30"/>
      <c r="H45" s="28"/>
      <c r="I45" s="25"/>
    </row>
    <row r="46" spans="1:10">
      <c r="A46" s="28"/>
      <c r="B46" s="25"/>
      <c r="C46" s="25"/>
      <c r="D46" s="25"/>
      <c r="E46" s="24"/>
      <c r="G46" s="30"/>
      <c r="H46" s="28"/>
      <c r="I46" s="25"/>
    </row>
    <row r="47" spans="1:10">
      <c r="A47" s="28"/>
      <c r="B47" s="25"/>
      <c r="C47" s="25"/>
      <c r="D47" s="25"/>
      <c r="E47" s="24"/>
      <c r="G47" s="30"/>
      <c r="H47" s="28"/>
      <c r="I47" s="25"/>
    </row>
    <row r="48" spans="1:10">
      <c r="A48" s="28"/>
      <c r="B48" s="25"/>
      <c r="C48" s="25"/>
      <c r="D48" s="25"/>
      <c r="E48" s="24"/>
      <c r="G48" s="30"/>
      <c r="H48" s="28"/>
      <c r="I48" s="25"/>
    </row>
    <row r="49" spans="1:9">
      <c r="A49" s="28"/>
      <c r="B49" s="25"/>
      <c r="C49" s="25"/>
      <c r="D49" s="25"/>
      <c r="E49" s="24"/>
      <c r="G49" s="30"/>
      <c r="H49" s="28"/>
      <c r="I49" s="25"/>
    </row>
    <row r="50" spans="1:9">
      <c r="A50" s="28"/>
      <c r="B50" s="25"/>
      <c r="C50" s="25"/>
      <c r="D50" s="25"/>
      <c r="E50" s="24"/>
      <c r="G50" s="30"/>
      <c r="H50" s="28"/>
      <c r="I50" s="25"/>
    </row>
    <row r="51" spans="1:9">
      <c r="A51" s="28"/>
      <c r="B51" s="25"/>
      <c r="C51" s="25"/>
      <c r="D51" s="25"/>
      <c r="E51" s="24"/>
      <c r="G51" s="30"/>
      <c r="H51" s="28"/>
      <c r="I51" s="25"/>
    </row>
    <row r="52" spans="1:9">
      <c r="A52" s="28"/>
      <c r="B52" s="25"/>
      <c r="C52" s="25"/>
      <c r="D52" s="25"/>
      <c r="E52" s="24"/>
      <c r="G52" s="30"/>
      <c r="H52" s="28"/>
      <c r="I52" s="25"/>
    </row>
    <row r="53" spans="1:9">
      <c r="A53" s="28"/>
      <c r="B53" s="25"/>
      <c r="C53" s="25"/>
      <c r="D53" s="25"/>
      <c r="E53" s="24"/>
      <c r="G53" s="30"/>
      <c r="H53" s="28"/>
      <c r="I53" s="25"/>
    </row>
    <row r="54" spans="1:9">
      <c r="A54" s="28"/>
      <c r="B54" s="25"/>
      <c r="C54" s="25"/>
      <c r="D54" s="25"/>
      <c r="E54" s="24"/>
      <c r="G54" s="30"/>
      <c r="H54" s="28"/>
      <c r="I54" s="25"/>
    </row>
    <row r="55" spans="1:9">
      <c r="A55" s="28"/>
      <c r="B55" s="25"/>
      <c r="C55" s="25"/>
      <c r="D55" s="25"/>
      <c r="E55" s="24"/>
      <c r="G55" s="30"/>
      <c r="H55" s="28"/>
      <c r="I55" s="25"/>
    </row>
    <row r="56" spans="1:9">
      <c r="A56" s="28"/>
      <c r="B56" s="25"/>
      <c r="C56" s="25"/>
      <c r="D56" s="25"/>
      <c r="E56" s="24"/>
      <c r="G56" s="30"/>
      <c r="H56" s="28"/>
      <c r="I56" s="25"/>
    </row>
    <row r="57" spans="1:9">
      <c r="A57" s="28"/>
      <c r="B57" s="25"/>
      <c r="C57" s="25"/>
      <c r="D57" s="25"/>
      <c r="E57" s="24"/>
      <c r="G57" s="30"/>
      <c r="H57" s="28"/>
      <c r="I57" s="25"/>
    </row>
    <row r="58" spans="1:9">
      <c r="A58" s="28"/>
      <c r="B58" s="25"/>
      <c r="C58" s="25"/>
      <c r="D58" s="25"/>
      <c r="E58" s="24"/>
      <c r="G58" s="30"/>
      <c r="H58" s="28"/>
      <c r="I58" s="25"/>
    </row>
    <row r="59" spans="1:9">
      <c r="A59" s="28"/>
      <c r="B59" s="25"/>
      <c r="C59" s="25"/>
      <c r="D59" s="25"/>
      <c r="E59" s="24"/>
      <c r="G59" s="30"/>
      <c r="H59" s="28"/>
      <c r="I59" s="25"/>
    </row>
    <row r="60" spans="1:9">
      <c r="A60" s="28"/>
      <c r="B60" s="25"/>
      <c r="C60" s="25"/>
      <c r="D60" s="25"/>
      <c r="E60" s="24"/>
      <c r="G60" s="30"/>
      <c r="H60" s="28"/>
      <c r="I60" s="25"/>
    </row>
    <row r="61" spans="1:9">
      <c r="A61" s="28"/>
      <c r="B61" s="25"/>
      <c r="C61" s="25"/>
      <c r="D61" s="25"/>
      <c r="E61" s="24"/>
      <c r="G61" s="30"/>
      <c r="H61" s="28"/>
      <c r="I61" s="25"/>
    </row>
    <row r="62" spans="1:9">
      <c r="A62" s="28"/>
      <c r="B62" s="25"/>
      <c r="C62" s="25"/>
      <c r="D62" s="25"/>
      <c r="E62" s="24"/>
      <c r="G62" s="30"/>
      <c r="H62" s="28"/>
      <c r="I62" s="25"/>
    </row>
    <row r="63" spans="1:9">
      <c r="A63" s="28"/>
      <c r="B63" s="25"/>
      <c r="C63" s="25"/>
      <c r="D63" s="25"/>
      <c r="E63" s="24"/>
      <c r="G63" s="30"/>
      <c r="H63" s="28"/>
      <c r="I63" s="25"/>
    </row>
    <row r="64" spans="1:9">
      <c r="A64" s="28"/>
      <c r="B64" s="25"/>
      <c r="C64" s="25"/>
      <c r="D64" s="25"/>
      <c r="E64" s="24"/>
      <c r="G64" s="30"/>
      <c r="H64" s="28"/>
      <c r="I64" s="25"/>
    </row>
    <row r="65" spans="1:9">
      <c r="A65" s="28"/>
      <c r="B65" s="25"/>
      <c r="C65" s="25"/>
      <c r="D65" s="25"/>
      <c r="E65" s="24"/>
      <c r="G65" s="30"/>
      <c r="H65" s="28"/>
      <c r="I65" s="25"/>
    </row>
    <row r="66" spans="1:9">
      <c r="A66" s="28"/>
      <c r="B66" s="25"/>
      <c r="C66" s="25"/>
      <c r="D66" s="25"/>
      <c r="E66" s="24"/>
      <c r="G66" s="30"/>
      <c r="H66" s="28"/>
      <c r="I66" s="25"/>
    </row>
    <row r="67" spans="1:9">
      <c r="A67" s="28"/>
      <c r="B67" s="25"/>
      <c r="C67" s="25"/>
      <c r="D67" s="25"/>
      <c r="E67" s="24"/>
      <c r="G67" s="30"/>
      <c r="H67" s="28"/>
      <c r="I67" s="25"/>
    </row>
    <row r="68" spans="1:9">
      <c r="A68" s="28"/>
      <c r="B68" s="25"/>
      <c r="C68" s="25"/>
      <c r="D68" s="25"/>
      <c r="E68" s="24"/>
      <c r="G68" s="30"/>
      <c r="H68" s="28"/>
      <c r="I68" s="25"/>
    </row>
    <row r="69" spans="1:9">
      <c r="A69" s="28"/>
      <c r="B69" s="25"/>
      <c r="C69" s="25"/>
      <c r="D69" s="25"/>
      <c r="E69" s="24"/>
      <c r="G69" s="30"/>
      <c r="H69" s="28"/>
      <c r="I69" s="25"/>
    </row>
    <row r="70" spans="1:9">
      <c r="A70" s="28"/>
      <c r="B70" s="25"/>
      <c r="C70" s="25"/>
      <c r="D70" s="25"/>
      <c r="E70" s="24"/>
      <c r="G70" s="30"/>
      <c r="H70" s="28"/>
      <c r="I70" s="25"/>
    </row>
    <row r="71" spans="1:9">
      <c r="A71" s="28"/>
      <c r="B71" s="25"/>
      <c r="C71" s="25"/>
      <c r="D71" s="25"/>
      <c r="E71" s="24"/>
      <c r="G71" s="30"/>
      <c r="H71" s="28"/>
      <c r="I71" s="25"/>
    </row>
    <row r="72" spans="1:9">
      <c r="A72" s="28"/>
      <c r="B72" s="25"/>
      <c r="C72" s="25"/>
      <c r="D72" s="25"/>
      <c r="E72" s="24"/>
      <c r="G72" s="30"/>
      <c r="H72" s="28"/>
      <c r="I72" s="25"/>
    </row>
    <row r="73" spans="1:9">
      <c r="A73" s="28"/>
      <c r="B73" s="25"/>
      <c r="C73" s="25"/>
      <c r="D73" s="25"/>
      <c r="E73" s="24"/>
      <c r="G73" s="30"/>
      <c r="H73" s="28"/>
      <c r="I73" s="25"/>
    </row>
    <row r="74" spans="1:9">
      <c r="A74" s="28"/>
      <c r="B74" s="25"/>
      <c r="C74" s="25"/>
      <c r="D74" s="25"/>
      <c r="E74" s="24"/>
      <c r="G74" s="30"/>
      <c r="H74" s="28"/>
      <c r="I74" s="25"/>
    </row>
    <row r="75" spans="1:9">
      <c r="A75" s="28"/>
      <c r="B75" s="25"/>
      <c r="C75" s="25"/>
      <c r="D75" s="25"/>
      <c r="E75" s="24"/>
      <c r="G75" s="30"/>
      <c r="H75" s="28"/>
      <c r="I75" s="25"/>
    </row>
    <row r="76" spans="1:9">
      <c r="A76" s="28"/>
      <c r="B76" s="25"/>
      <c r="C76" s="25"/>
      <c r="D76" s="25"/>
      <c r="E76" s="24"/>
      <c r="G76" s="30"/>
      <c r="H76" s="28"/>
      <c r="I76" s="25"/>
    </row>
    <row r="77" spans="1:9">
      <c r="A77" s="28"/>
      <c r="B77" s="25"/>
      <c r="C77" s="25"/>
      <c r="D77" s="25"/>
      <c r="E77" s="24"/>
      <c r="G77" s="30"/>
      <c r="H77" s="28"/>
      <c r="I77" s="25"/>
    </row>
    <row r="78" spans="1:9">
      <c r="A78" s="28"/>
      <c r="B78" s="25"/>
      <c r="C78" s="25"/>
      <c r="D78" s="25"/>
      <c r="E78" s="24"/>
      <c r="G78" s="30"/>
      <c r="H78" s="35"/>
      <c r="I78" s="25"/>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78"/>
  <sheetViews>
    <sheetView zoomScale="120" zoomScaleNormal="120" workbookViewId="0"/>
  </sheetViews>
  <sheetFormatPr baseColWidth="10" defaultColWidth="11" defaultRowHeight="15.6"/>
  <cols>
    <col min="1" max="1" width="20.77734375" style="36" bestFit="1" customWidth="1"/>
    <col min="2" max="2" width="12.44140625" style="21" customWidth="1"/>
    <col min="3" max="3" width="16.88671875" style="21" customWidth="1"/>
    <col min="4" max="4" width="12.44140625" style="21" customWidth="1"/>
    <col min="5" max="5" width="16.44140625" style="21" customWidth="1"/>
    <col min="6" max="6" width="5.77734375" style="21" customWidth="1"/>
    <col min="7" max="8" width="12.77734375" style="22" customWidth="1"/>
    <col min="9" max="9" width="12.77734375" style="21" customWidth="1"/>
    <col min="10" max="10" width="16" style="21" customWidth="1"/>
    <col min="11" max="11" width="41.6640625" style="21" bestFit="1" customWidth="1"/>
    <col min="12" max="16384" width="11" style="21"/>
  </cols>
  <sheetData>
    <row r="1" spans="1:12">
      <c r="A1" s="1" t="s">
        <v>0</v>
      </c>
      <c r="B1" s="2">
        <v>2014</v>
      </c>
      <c r="C1" s="2"/>
      <c r="D1" s="8"/>
      <c r="G1" s="21"/>
      <c r="H1" s="21"/>
    </row>
    <row r="2" spans="1:12">
      <c r="A2" s="1" t="s">
        <v>1</v>
      </c>
      <c r="B2" s="2" t="s">
        <v>2</v>
      </c>
      <c r="C2" s="2"/>
      <c r="D2" s="8"/>
      <c r="G2" s="22" t="s">
        <v>3</v>
      </c>
      <c r="H2" s="23"/>
      <c r="I2" s="24">
        <f>SUMPRODUCT(H5:H134,I5:I134)</f>
        <v>159786.02149095948</v>
      </c>
      <c r="J2" s="22"/>
      <c r="K2" s="22" t="s">
        <v>17</v>
      </c>
      <c r="L2" s="24">
        <v>13242</v>
      </c>
    </row>
    <row r="3" spans="1:12">
      <c r="A3" s="1" t="s">
        <v>5</v>
      </c>
      <c r="B3" s="11">
        <f>E5</f>
        <v>211695.2494550549</v>
      </c>
      <c r="C3" s="11"/>
      <c r="D3" s="2"/>
      <c r="G3" s="22" t="s">
        <v>18</v>
      </c>
      <c r="J3" s="25"/>
      <c r="K3" s="22" t="s">
        <v>19</v>
      </c>
      <c r="L3" s="24">
        <f>L4+L5</f>
        <v>33556</v>
      </c>
    </row>
    <row r="4" spans="1:12" ht="15.75" customHeight="1">
      <c r="A4" s="1" t="s">
        <v>7</v>
      </c>
      <c r="B4" s="2" t="s">
        <v>8</v>
      </c>
      <c r="C4" s="13" t="s">
        <v>9</v>
      </c>
      <c r="D4" s="2" t="s">
        <v>10</v>
      </c>
      <c r="E4" s="13" t="s">
        <v>11</v>
      </c>
      <c r="G4" s="26" t="s">
        <v>8</v>
      </c>
      <c r="H4" s="26" t="s">
        <v>12</v>
      </c>
      <c r="I4" s="26" t="s">
        <v>13</v>
      </c>
      <c r="K4" s="27" t="s">
        <v>20</v>
      </c>
      <c r="L4" s="24">
        <v>32601</v>
      </c>
    </row>
    <row r="5" spans="1:12">
      <c r="A5" s="28">
        <f>'2012'!A5*T0!$L$34/T0!$L$32</f>
        <v>-73689.261422832453</v>
      </c>
      <c r="B5" s="29">
        <f t="shared" ref="B5:B34" si="0">G5</f>
        <v>0</v>
      </c>
      <c r="C5" s="28">
        <f>'2012'!C5*T0!$L$34/T0!$L$32</f>
        <v>-36844.630711416226</v>
      </c>
      <c r="D5" s="25">
        <f>E5/A5</f>
        <v>-2.8728100318489771</v>
      </c>
      <c r="E5" s="24">
        <f>((1-B6)*E6+(B6-B5)*C5)/(1-B5)</f>
        <v>211695.2494550549</v>
      </c>
      <c r="G5" s="30">
        <v>0</v>
      </c>
      <c r="H5" s="28">
        <f>'2012'!H5*T0!$L$34/T0!$L$32</f>
        <v>-36844.630711416226</v>
      </c>
      <c r="I5" s="25">
        <v>2.33008E-2</v>
      </c>
      <c r="K5" s="27" t="s">
        <v>21</v>
      </c>
      <c r="L5" s="24">
        <v>955</v>
      </c>
    </row>
    <row r="6" spans="1:12">
      <c r="A6" s="28">
        <f>'2012'!A6*T0!$L$34/T0!$L$32</f>
        <v>0</v>
      </c>
      <c r="B6" s="29">
        <f t="shared" si="0"/>
        <v>2.33008E-2</v>
      </c>
      <c r="C6" s="28">
        <f>'2012'!C6*T0!$L$34/T0!$L$32</f>
        <v>5785.2544746277263</v>
      </c>
      <c r="D6" s="25" t="s">
        <v>22</v>
      </c>
      <c r="E6" s="24">
        <f t="shared" ref="E6:E34" si="1">((1-B7)*E7+(B7-B6)*C6)/(1-B6)</f>
        <v>217624.58577455112</v>
      </c>
      <c r="G6" s="30">
        <f t="shared" ref="G6:G34" si="2">G5+I5</f>
        <v>2.33008E-2</v>
      </c>
      <c r="H6" s="28">
        <f>'2012'!H6*T0!$L$34/T0!$L$32</f>
        <v>5785.2544746277263</v>
      </c>
      <c r="I6" s="25">
        <v>8.7867000000000001E-2</v>
      </c>
      <c r="K6" s="22" t="s">
        <v>23</v>
      </c>
      <c r="L6" s="24"/>
    </row>
    <row r="7" spans="1:12">
      <c r="A7" s="28">
        <f>'2012'!A7*T0!$L$34/T0!$L$32</f>
        <v>11918.139629599538</v>
      </c>
      <c r="B7" s="29">
        <f t="shared" si="0"/>
        <v>0.1111678</v>
      </c>
      <c r="C7" s="28">
        <f>'2012'!C7*T0!$L$34/T0!$L$32</f>
        <v>17781.542537592508</v>
      </c>
      <c r="D7" s="25">
        <f t="shared" ref="D7:D34" si="3">E7/A7</f>
        <v>20.017077000827975</v>
      </c>
      <c r="E7" s="24">
        <f t="shared" si="1"/>
        <v>238566.31867231335</v>
      </c>
      <c r="G7" s="30">
        <f t="shared" si="2"/>
        <v>0.1111678</v>
      </c>
      <c r="H7" s="28">
        <f>'2012'!H7*T0!$L$34/T0!$L$32</f>
        <v>17781.542537592508</v>
      </c>
      <c r="I7" s="25">
        <v>0.1008708</v>
      </c>
    </row>
    <row r="8" spans="1:12">
      <c r="A8" s="28">
        <f>'2012'!A8*T0!$L$34/T0!$L$32</f>
        <v>23836.279259199076</v>
      </c>
      <c r="B8" s="29">
        <f t="shared" si="0"/>
        <v>0.21203859999999999</v>
      </c>
      <c r="C8" s="28">
        <f>'2012'!C8*T0!$L$34/T0!$L$32</f>
        <v>29732.945694898259</v>
      </c>
      <c r="D8" s="25">
        <f t="shared" si="3"/>
        <v>11.194283170550568</v>
      </c>
      <c r="E8" s="24">
        <f t="shared" si="1"/>
        <v>266830.05975979578</v>
      </c>
      <c r="G8" s="30">
        <f t="shared" si="2"/>
        <v>0.21203859999999999</v>
      </c>
      <c r="H8" s="28">
        <f>'2012'!H8*T0!$L$34/T0!$L$32</f>
        <v>29732.945694898259</v>
      </c>
      <c r="I8" s="25">
        <v>9.4431600000000004E-2</v>
      </c>
    </row>
    <row r="9" spans="1:12">
      <c r="A9" s="28">
        <f>'2012'!A9*T0!$L$34/T0!$L$32</f>
        <v>35754.418888798609</v>
      </c>
      <c r="B9" s="29">
        <f t="shared" si="0"/>
        <v>0.30647020000000003</v>
      </c>
      <c r="C9" s="28">
        <f>'2012'!C9*T0!$L$34/T0!$L$32</f>
        <v>41481.013471983417</v>
      </c>
      <c r="D9" s="25">
        <f t="shared" si="3"/>
        <v>8.3657743916144778</v>
      </c>
      <c r="E9" s="24">
        <f t="shared" si="1"/>
        <v>299113.40192696836</v>
      </c>
      <c r="G9" s="30">
        <f t="shared" si="2"/>
        <v>0.30647020000000003</v>
      </c>
      <c r="H9" s="28">
        <f>'2012'!H9*T0!$L$34/T0!$L$32</f>
        <v>41481.013471983417</v>
      </c>
      <c r="I9" s="25">
        <v>8.2154199999999997E-2</v>
      </c>
    </row>
    <row r="10" spans="1:12">
      <c r="A10" s="28">
        <f>'2012'!A10*T0!$L$34/T0!$L$32</f>
        <v>47672.558518398153</v>
      </c>
      <c r="B10" s="29">
        <f t="shared" si="0"/>
        <v>0.38862440000000004</v>
      </c>
      <c r="C10" s="28">
        <f>'2012'!C10*T0!$L$34/T0!$L$32</f>
        <v>52746.658793141636</v>
      </c>
      <c r="D10" s="25">
        <f t="shared" si="3"/>
        <v>7.000526485604647</v>
      </c>
      <c r="E10" s="24">
        <f t="shared" si="1"/>
        <v>333733.00854458369</v>
      </c>
      <c r="G10" s="30">
        <f t="shared" si="2"/>
        <v>0.38862440000000004</v>
      </c>
      <c r="H10" s="28">
        <f>'2012'!H10*T0!$L$34/T0!$L$32</f>
        <v>52746.658793141636</v>
      </c>
      <c r="I10" s="25">
        <v>7.1793499999999996E-2</v>
      </c>
    </row>
    <row r="11" spans="1:12">
      <c r="A11" s="28">
        <f>'2012'!A11*T0!$L$34/T0!$L$32</f>
        <v>59590.698147997689</v>
      </c>
      <c r="B11" s="29">
        <f t="shared" si="0"/>
        <v>0.46041790000000005</v>
      </c>
      <c r="C11" s="28">
        <f>'2012'!C11*T0!$L$34/T0!$L$32</f>
        <v>64946.388307769717</v>
      </c>
      <c r="D11" s="25">
        <f t="shared" si="3"/>
        <v>6.2278064918605454</v>
      </c>
      <c r="E11" s="24">
        <f t="shared" si="1"/>
        <v>371119.33678060217</v>
      </c>
      <c r="G11" s="30">
        <f t="shared" si="2"/>
        <v>0.46041790000000005</v>
      </c>
      <c r="H11" s="28">
        <f>'2012'!H11*T0!$L$34/T0!$L$32</f>
        <v>64946.388307769717</v>
      </c>
      <c r="I11" s="25">
        <v>7.0504499999999998E-2</v>
      </c>
    </row>
    <row r="12" spans="1:12">
      <c r="A12" s="28">
        <f>'2012'!A12*T0!$L$34/T0!$L$32</f>
        <v>71508.837777597219</v>
      </c>
      <c r="B12" s="29">
        <f t="shared" si="0"/>
        <v>0.53092240000000002</v>
      </c>
      <c r="C12" s="28">
        <f>'2012'!C12*T0!$L$34/T0!$L$32</f>
        <v>76788.668978626854</v>
      </c>
      <c r="D12" s="25">
        <f t="shared" si="3"/>
        <v>5.8333842160587182</v>
      </c>
      <c r="E12" s="24">
        <f t="shared" si="1"/>
        <v>417138.525600539</v>
      </c>
      <c r="G12" s="30">
        <f t="shared" si="2"/>
        <v>0.53092240000000002</v>
      </c>
      <c r="H12" s="28">
        <f>'2012'!H12*T0!$L$34/T0!$L$32</f>
        <v>76788.668978626854</v>
      </c>
      <c r="I12" s="25">
        <v>4.8432500000000003E-2</v>
      </c>
    </row>
    <row r="13" spans="1:12">
      <c r="A13" s="28">
        <f>'2012'!A13*T0!$L$34/T0!$L$32</f>
        <v>83426.977407196755</v>
      </c>
      <c r="B13" s="29">
        <f t="shared" si="0"/>
        <v>0.57935490000000001</v>
      </c>
      <c r="C13" s="28">
        <f>'2012'!C13*T0!$L$34/T0!$L$32</f>
        <v>89015.607606029313</v>
      </c>
      <c r="D13" s="25">
        <f t="shared" si="3"/>
        <v>5.4697647639373184</v>
      </c>
      <c r="E13" s="24">
        <f t="shared" si="1"/>
        <v>456325.94138367957</v>
      </c>
      <c r="G13" s="30">
        <f t="shared" si="2"/>
        <v>0.57935490000000001</v>
      </c>
      <c r="H13" s="28">
        <f>'2012'!H13*T0!$L$34/T0!$L$32</f>
        <v>89015.607606029313</v>
      </c>
      <c r="I13" s="25">
        <v>4.2585199999999997E-2</v>
      </c>
    </row>
    <row r="14" spans="1:12">
      <c r="A14" s="28">
        <f>'2012'!A14*T0!$L$34/T0!$L$32</f>
        <v>95345.117036796306</v>
      </c>
      <c r="B14" s="29">
        <f t="shared" si="0"/>
        <v>0.6219401</v>
      </c>
      <c r="C14" s="28">
        <f>'2012'!C14*T0!$L$34/T0!$L$32</f>
        <v>100857.22086106721</v>
      </c>
      <c r="D14" s="25">
        <f t="shared" si="3"/>
        <v>5.2199872480216181</v>
      </c>
      <c r="E14" s="24">
        <f t="shared" si="1"/>
        <v>497700.29509320547</v>
      </c>
      <c r="G14" s="30">
        <f t="shared" si="2"/>
        <v>0.6219401</v>
      </c>
      <c r="H14" s="28">
        <f>'2012'!H14*T0!$L$34/T0!$L$32</f>
        <v>100857.22086106721</v>
      </c>
      <c r="I14" s="25">
        <v>3.8103699999999997E-2</v>
      </c>
    </row>
    <row r="15" spans="1:12">
      <c r="A15" s="28">
        <f>'2012'!A15*T0!$L$34/T0!$L$32</f>
        <v>107263.25666639584</v>
      </c>
      <c r="B15" s="29">
        <f t="shared" si="0"/>
        <v>0.66004379999999996</v>
      </c>
      <c r="C15" s="28">
        <f>'2012'!C15*T0!$L$34/T0!$L$32</f>
        <v>112516.34356209665</v>
      </c>
      <c r="D15" s="25">
        <f t="shared" si="3"/>
        <v>5.054667633643434</v>
      </c>
      <c r="E15" s="24">
        <f t="shared" si="1"/>
        <v>542180.11175081937</v>
      </c>
      <c r="G15" s="30">
        <f t="shared" si="2"/>
        <v>0.66004379999999996</v>
      </c>
      <c r="H15" s="28">
        <f>'2012'!H15*T0!$L$34/T0!$L$32</f>
        <v>112516.34356209665</v>
      </c>
      <c r="I15" s="25">
        <v>2.8324100000000001E-2</v>
      </c>
    </row>
    <row r="16" spans="1:12">
      <c r="A16" s="28">
        <f>'2012'!A16*T0!$L$34/T0!$L$32</f>
        <v>119181.39629599538</v>
      </c>
      <c r="B16" s="29">
        <f t="shared" si="0"/>
        <v>0.68836789999999992</v>
      </c>
      <c r="C16" s="28">
        <f>'2012'!C16*T0!$L$34/T0!$L$32</f>
        <v>123890.13408225383</v>
      </c>
      <c r="D16" s="25">
        <f t="shared" si="3"/>
        <v>4.8768689956379099</v>
      </c>
      <c r="E16" s="24">
        <f t="shared" si="1"/>
        <v>581232.05645277468</v>
      </c>
      <c r="G16" s="30">
        <f t="shared" si="2"/>
        <v>0.68836789999999992</v>
      </c>
      <c r="H16" s="28">
        <f>'2012'!H16*T0!$L$34/T0!$L$32</f>
        <v>123890.13408225383</v>
      </c>
      <c r="I16" s="25">
        <v>3.4414500000000001E-2</v>
      </c>
    </row>
    <row r="17" spans="1:10">
      <c r="A17" s="28">
        <f>'2012'!A17*T0!$L$34/T0!$L$32</f>
        <v>131099.53592559492</v>
      </c>
      <c r="B17" s="29">
        <f t="shared" si="0"/>
        <v>0.72278239999999994</v>
      </c>
      <c r="C17" s="28">
        <f>'2012'!C17*T0!$L$34/T0!$L$32</f>
        <v>136361.99047904459</v>
      </c>
      <c r="D17" s="25">
        <f t="shared" si="3"/>
        <v>4.8665896854214967</v>
      </c>
      <c r="E17" s="24">
        <f t="shared" si="1"/>
        <v>638007.64929904521</v>
      </c>
      <c r="G17" s="30">
        <f t="shared" si="2"/>
        <v>0.72278239999999994</v>
      </c>
      <c r="H17" s="28">
        <f>'2012'!H17*T0!$L$34/T0!$L$32</f>
        <v>136361.99047904459</v>
      </c>
      <c r="I17" s="25">
        <v>2.0050700000000001E-2</v>
      </c>
    </row>
    <row r="18" spans="1:10">
      <c r="A18" s="28">
        <f>'2012'!A18*T0!$L$34/T0!$L$32</f>
        <v>143017.67555519444</v>
      </c>
      <c r="B18" s="29">
        <f t="shared" si="0"/>
        <v>0.74283309999999991</v>
      </c>
      <c r="C18" s="28">
        <f>'2012'!C18*T0!$L$34/T0!$L$32</f>
        <v>148271.66822950711</v>
      </c>
      <c r="D18" s="25">
        <f t="shared" si="3"/>
        <v>4.7345181780020829</v>
      </c>
      <c r="E18" s="24">
        <f t="shared" si="1"/>
        <v>677119.78469167219</v>
      </c>
      <c r="G18" s="30">
        <f t="shared" si="2"/>
        <v>0.74283309999999991</v>
      </c>
      <c r="H18" s="28">
        <f>'2012'!H18*T0!$L$34/T0!$L$32</f>
        <v>148271.66822950711</v>
      </c>
      <c r="I18" s="25">
        <v>1.8303400000000001E-2</v>
      </c>
    </row>
    <row r="19" spans="1:10">
      <c r="A19" s="28">
        <f>'2012'!A19*T0!$L$34/T0!$L$32</f>
        <v>154935.81518479399</v>
      </c>
      <c r="B19" s="29">
        <f t="shared" si="0"/>
        <v>0.76113649999999988</v>
      </c>
      <c r="C19" s="28">
        <f>'2012'!C19*T0!$L$34/T0!$L$32</f>
        <v>159182.48669761291</v>
      </c>
      <c r="D19" s="25">
        <f t="shared" si="3"/>
        <v>4.6318783235257222</v>
      </c>
      <c r="E19" s="24">
        <f t="shared" si="1"/>
        <v>717643.84389223473</v>
      </c>
      <c r="G19" s="30">
        <f t="shared" si="2"/>
        <v>0.76113649999999988</v>
      </c>
      <c r="H19" s="28">
        <f>'2012'!H19*T0!$L$34/T0!$L$32</f>
        <v>159182.48669761291</v>
      </c>
      <c r="I19" s="25">
        <v>1.8653099999999999E-2</v>
      </c>
    </row>
    <row r="20" spans="1:10">
      <c r="A20" s="28">
        <f>'2012'!A20*T0!$L$34/T0!$L$32</f>
        <v>166853.95481439351</v>
      </c>
      <c r="B20" s="29">
        <f t="shared" si="0"/>
        <v>0.77978959999999986</v>
      </c>
      <c r="C20" s="28">
        <f>'2012'!C20*T0!$L$34/T0!$L$32</f>
        <v>171720.9654949331</v>
      </c>
      <c r="D20" s="25">
        <f t="shared" si="3"/>
        <v>4.5845408075047844</v>
      </c>
      <c r="E20" s="24">
        <f t="shared" si="1"/>
        <v>764948.76474014646</v>
      </c>
      <c r="G20" s="30">
        <f t="shared" si="2"/>
        <v>0.77978959999999986</v>
      </c>
      <c r="H20" s="28">
        <f>'2012'!H20*T0!$L$34/T0!$L$32</f>
        <v>171720.9654949331</v>
      </c>
      <c r="I20" s="25">
        <v>1.43909E-2</v>
      </c>
    </row>
    <row r="21" spans="1:10">
      <c r="A21" s="28">
        <f>'2012'!A21*T0!$L$34/T0!$L$32</f>
        <v>178772.09444399303</v>
      </c>
      <c r="B21" s="29">
        <f t="shared" si="0"/>
        <v>0.79418049999999984</v>
      </c>
      <c r="C21" s="28">
        <f>'2012'!C21*T0!$L$34/T0!$L$32</f>
        <v>183232.3390189744</v>
      </c>
      <c r="D21" s="25">
        <f t="shared" si="3"/>
        <v>4.5109235677164774</v>
      </c>
      <c r="E21" s="24">
        <f t="shared" si="1"/>
        <v>806427.25407744409</v>
      </c>
      <c r="G21" s="30">
        <f t="shared" si="2"/>
        <v>0.79418049999999984</v>
      </c>
      <c r="H21" s="28">
        <f>'2012'!H21*T0!$L$34/T0!$L$32</f>
        <v>183232.3390189744</v>
      </c>
      <c r="I21" s="25">
        <v>1.8822200000000001E-2</v>
      </c>
    </row>
    <row r="22" spans="1:10">
      <c r="A22" s="28">
        <f>'2012'!A22*T0!$L$34/T0!$L$32</f>
        <v>190690.23407359261</v>
      </c>
      <c r="B22" s="29">
        <f t="shared" si="0"/>
        <v>0.81300269999999986</v>
      </c>
      <c r="C22" s="28">
        <f>'2012'!C22*T0!$L$34/T0!$L$32</f>
        <v>196387.46236073007</v>
      </c>
      <c r="D22" s="25">
        <f t="shared" si="3"/>
        <v>4.5579413040175973</v>
      </c>
      <c r="E22" s="24">
        <f t="shared" si="1"/>
        <v>869154.89415681164</v>
      </c>
      <c r="G22" s="30">
        <f t="shared" si="2"/>
        <v>0.81300269999999986</v>
      </c>
      <c r="H22" s="28">
        <f>'2012'!H22*T0!$L$34/T0!$L$32</f>
        <v>196387.46236073007</v>
      </c>
      <c r="I22" s="25">
        <v>1.40099E-2</v>
      </c>
    </row>
    <row r="23" spans="1:10">
      <c r="A23" s="28">
        <f>'2012'!A23*T0!$L$34/T0!$L$32</f>
        <v>202608.3737031921</v>
      </c>
      <c r="B23" s="29">
        <f t="shared" si="0"/>
        <v>0.82701259999999988</v>
      </c>
      <c r="C23" s="28">
        <f>'2012'!C23*T0!$L$34/T0!$L$32</f>
        <v>208297.85519957036</v>
      </c>
      <c r="D23" s="25">
        <f t="shared" si="3"/>
        <v>4.558750224534994</v>
      </c>
      <c r="E23" s="24">
        <f t="shared" si="1"/>
        <v>923640.96911209705</v>
      </c>
      <c r="G23" s="30">
        <f t="shared" si="2"/>
        <v>0.82701259999999988</v>
      </c>
      <c r="H23" s="28">
        <f>'2012'!H23*T0!$L$34/T0!$L$32</f>
        <v>208297.85519957036</v>
      </c>
      <c r="I23" s="25">
        <v>1.08644E-2</v>
      </c>
    </row>
    <row r="24" spans="1:10">
      <c r="A24" s="28">
        <f>'2012'!A24*T0!$L$34/T0!$L$32</f>
        <v>214526.51333279168</v>
      </c>
      <c r="B24" s="29">
        <f t="shared" si="0"/>
        <v>0.83787699999999987</v>
      </c>
      <c r="C24" s="28">
        <f>'2012'!C24*T0!$L$34/T0!$L$32</f>
        <v>219548.93655410121</v>
      </c>
      <c r="D24" s="25">
        <f t="shared" si="3"/>
        <v>4.5289436205800255</v>
      </c>
      <c r="E24" s="24">
        <f t="shared" si="1"/>
        <v>971578.48400382278</v>
      </c>
      <c r="G24" s="30">
        <f t="shared" si="2"/>
        <v>0.83787699999999987</v>
      </c>
      <c r="H24" s="28">
        <f>'2012'!H24*T0!$L$34/T0!$L$32</f>
        <v>219548.93655410121</v>
      </c>
      <c r="I24" s="25">
        <v>8.0704999999999995E-3</v>
      </c>
    </row>
    <row r="25" spans="1:10">
      <c r="A25" s="28">
        <f>'2012'!A25*T0!$L$34/T0!$L$32</f>
        <v>226444.65296239121</v>
      </c>
      <c r="B25" s="29">
        <f t="shared" si="0"/>
        <v>0.84594749999999985</v>
      </c>
      <c r="C25" s="28">
        <f>'2012'!C25*T0!$L$34/T0!$L$32</f>
        <v>231613.66930114481</v>
      </c>
      <c r="D25" s="25">
        <f t="shared" si="3"/>
        <v>4.4645602496696082</v>
      </c>
      <c r="E25" s="24">
        <f t="shared" si="1"/>
        <v>1010975.796366121</v>
      </c>
      <c r="G25" s="30">
        <f t="shared" si="2"/>
        <v>0.84594749999999985</v>
      </c>
      <c r="H25" s="28">
        <f>'2012'!H25*T0!$L$34/T0!$L$32</f>
        <v>231613.66930114481</v>
      </c>
      <c r="I25" s="25">
        <v>6.4593999999999997E-3</v>
      </c>
    </row>
    <row r="26" spans="1:10">
      <c r="A26" s="28">
        <f>'2012'!A26*T0!$L$34/T0!$L$32</f>
        <v>238362.79259199076</v>
      </c>
      <c r="B26" s="29">
        <f t="shared" si="0"/>
        <v>0.85240689999999986</v>
      </c>
      <c r="C26" s="28">
        <f>'2012'!C26*T0!$L$34/T0!$L$32</f>
        <v>242249.77465078831</v>
      </c>
      <c r="D26" s="25">
        <f t="shared" si="3"/>
        <v>4.3844280603254218</v>
      </c>
      <c r="E26" s="24">
        <f t="shared" si="1"/>
        <v>1045084.5163778528</v>
      </c>
      <c r="G26" s="30">
        <f t="shared" si="2"/>
        <v>0.85240689999999986</v>
      </c>
      <c r="H26" s="28">
        <f>'2012'!H26*T0!$L$34/T0!$L$32</f>
        <v>242249.77465078831</v>
      </c>
      <c r="I26" s="25">
        <v>1.22804E-2</v>
      </c>
    </row>
    <row r="27" spans="1:10">
      <c r="A27" s="28">
        <f>'2012'!A27*T0!$L$34/T0!$L$32</f>
        <v>250280.93222159028</v>
      </c>
      <c r="B27" s="29">
        <f t="shared" si="0"/>
        <v>0.86468729999999983</v>
      </c>
      <c r="C27" s="28">
        <f>'2012'!C27*T0!$L$34/T0!$L$32</f>
        <v>255089.54401794483</v>
      </c>
      <c r="D27" s="25">
        <f t="shared" si="3"/>
        <v>4.4667659757387774</v>
      </c>
      <c r="E27" s="24">
        <f t="shared" si="1"/>
        <v>1117946.3524235825</v>
      </c>
      <c r="G27" s="30">
        <f t="shared" si="2"/>
        <v>0.86468729999999983</v>
      </c>
      <c r="H27" s="28">
        <f>'2012'!H27*T0!$L$34/T0!$L$32</f>
        <v>255089.54401794483</v>
      </c>
      <c r="I27" s="25">
        <v>7.4536999999999997E-3</v>
      </c>
    </row>
    <row r="28" spans="1:10">
      <c r="A28" s="28">
        <f>'2012'!A28*T0!$L$34/T0!$L$32</f>
        <v>262199.07185118983</v>
      </c>
      <c r="B28" s="29">
        <f t="shared" si="0"/>
        <v>0.87214099999999983</v>
      </c>
      <c r="C28" s="28">
        <f>'2012'!C28*T0!$L$34/T0!$L$32</f>
        <v>267838.49716112367</v>
      </c>
      <c r="D28" s="25">
        <f t="shared" si="3"/>
        <v>4.4555751431489217</v>
      </c>
      <c r="E28" s="24">
        <f t="shared" si="1"/>
        <v>1168247.6670968796</v>
      </c>
      <c r="G28" s="30">
        <f t="shared" si="2"/>
        <v>0.87214099999999983</v>
      </c>
      <c r="H28" s="28">
        <f>'2012'!H28*T0!$L$34/T0!$L$32</f>
        <v>267838.49716112367</v>
      </c>
      <c r="I28" s="25">
        <v>6.3249999999999999E-3</v>
      </c>
    </row>
    <row r="29" spans="1:10">
      <c r="A29" s="28">
        <f>'2012'!A29*T0!$L$34/T0!$L$32</f>
        <v>274117.21148078935</v>
      </c>
      <c r="B29" s="29">
        <f t="shared" si="0"/>
        <v>0.87846599999999986</v>
      </c>
      <c r="C29" s="28">
        <f>'2012'!C29*T0!$L$34/T0!$L$32</f>
        <v>279770.70019548619</v>
      </c>
      <c r="D29" s="25">
        <f t="shared" si="3"/>
        <v>4.4328033971217637</v>
      </c>
      <c r="E29" s="24">
        <f t="shared" si="1"/>
        <v>1215107.706261588</v>
      </c>
      <c r="G29" s="30">
        <f t="shared" si="2"/>
        <v>0.87846599999999986</v>
      </c>
      <c r="H29" s="28">
        <f>'2012'!H29*T0!$L$34/T0!$L$32</f>
        <v>279770.70019548619</v>
      </c>
      <c r="I29" s="25">
        <v>4.9321E-3</v>
      </c>
    </row>
    <row r="30" spans="1:10">
      <c r="A30" s="28">
        <f>'2012'!A30*T0!$L$34/T0!$L$32</f>
        <v>286035.35111038887</v>
      </c>
      <c r="B30" s="29">
        <f t="shared" si="0"/>
        <v>0.88339809999999985</v>
      </c>
      <c r="C30" s="28">
        <f>'2012'!C30*T0!$L$34/T0!$L$32</f>
        <v>290334.7008003706</v>
      </c>
      <c r="D30" s="25">
        <f t="shared" si="3"/>
        <v>4.3864199663403554</v>
      </c>
      <c r="E30" s="24">
        <f t="shared" si="1"/>
        <v>1254671.1751897838</v>
      </c>
      <c r="G30" s="30">
        <f t="shared" si="2"/>
        <v>0.88339809999999985</v>
      </c>
      <c r="H30" s="28">
        <f>'2012'!H30*T0!$L$34/T0!$L$32</f>
        <v>290334.7008003706</v>
      </c>
      <c r="I30" s="25">
        <v>4.2024000000000002E-3</v>
      </c>
    </row>
    <row r="31" spans="1:10">
      <c r="A31" s="28">
        <f>'2012'!A31*T0!$L$34/T0!$L$32</f>
        <v>297953.4907399884</v>
      </c>
      <c r="B31" s="29">
        <f t="shared" si="0"/>
        <v>0.8876004999999999</v>
      </c>
      <c r="C31" s="28">
        <f>'2012'!C31*T0!$L$34/T0!$L$32</f>
        <v>302245.09363921091</v>
      </c>
      <c r="D31" s="25">
        <f t="shared" si="3"/>
        <v>4.3319709005044764</v>
      </c>
      <c r="E31" s="24">
        <f t="shared" si="1"/>
        <v>1290725.8515893596</v>
      </c>
      <c r="G31" s="30">
        <f t="shared" si="2"/>
        <v>0.8876004999999999</v>
      </c>
      <c r="H31" s="28">
        <f>'2012'!H31*T0!$L$34/T0!$L$32</f>
        <v>302245.09363921091</v>
      </c>
      <c r="I31" s="25">
        <v>9.0262999999999993E-3</v>
      </c>
      <c r="J31" s="15" t="s">
        <v>15</v>
      </c>
    </row>
    <row r="32" spans="1:10">
      <c r="A32" s="28">
        <f>'2012'!A32*T0!$L$34/T0!$L$32</f>
        <v>309871.63036958798</v>
      </c>
      <c r="B32" s="29">
        <f t="shared" si="0"/>
        <v>0.89662679999999995</v>
      </c>
      <c r="C32" s="28">
        <f>'2012'!C32*T0!$L$34/T0!$L$32</f>
        <v>315239.32209596696</v>
      </c>
      <c r="D32" s="25">
        <f t="shared" si="3"/>
        <v>4.4438970420596746</v>
      </c>
      <c r="E32" s="24">
        <f t="shared" si="1"/>
        <v>1377037.6216176208</v>
      </c>
      <c r="G32" s="30">
        <f t="shared" si="2"/>
        <v>0.89662679999999995</v>
      </c>
      <c r="H32" s="28">
        <f>'2012'!H32*T0!$L$34/T0!$L$32</f>
        <v>315239.32209596696</v>
      </c>
      <c r="I32" s="25">
        <v>3.2282999999999999E-3</v>
      </c>
      <c r="J32" s="16">
        <v>1.5</v>
      </c>
    </row>
    <row r="33" spans="1:10">
      <c r="A33" s="28">
        <f>'2012'!A33*T0!$L$34/T0!$L$32</f>
        <v>321789.7699991875</v>
      </c>
      <c r="B33" s="29">
        <f t="shared" si="0"/>
        <v>0.89985509999999991</v>
      </c>
      <c r="C33" s="28">
        <f>'2012'!C33*T0!$L$34/T0!$L$32</f>
        <v>326477.77022249048</v>
      </c>
      <c r="D33" s="25">
        <f t="shared" si="3"/>
        <v>4.3856772050855053</v>
      </c>
      <c r="E33" s="24">
        <f t="shared" si="1"/>
        <v>1411266.0591151442</v>
      </c>
      <c r="G33" s="30">
        <f t="shared" si="2"/>
        <v>0.89985509999999991</v>
      </c>
      <c r="H33" s="28">
        <f>'2012'!H33*T0!$L$34/T0!$L$32</f>
        <v>326477.77022249048</v>
      </c>
      <c r="I33" s="25">
        <v>2.8042000000000002E-3</v>
      </c>
      <c r="J33" s="15" t="s">
        <v>16</v>
      </c>
    </row>
    <row r="34" spans="1:10">
      <c r="A34" s="28">
        <f>'2012'!A34*T0!$L$34/T0!$L$32</f>
        <v>333707.90962878702</v>
      </c>
      <c r="B34" s="29">
        <f t="shared" si="0"/>
        <v>0.90265929999999994</v>
      </c>
      <c r="C34" s="31">
        <f>J32*H34</f>
        <v>1363864.6748399225</v>
      </c>
      <c r="D34" s="25">
        <f t="shared" si="3"/>
        <v>4.3226926905007446</v>
      </c>
      <c r="E34" s="24">
        <f t="shared" si="1"/>
        <v>1442516.7417146408</v>
      </c>
      <c r="G34" s="30">
        <f t="shared" si="2"/>
        <v>0.90265929999999994</v>
      </c>
      <c r="H34" s="28">
        <f>'2012'!H34*T0!$L$34/T0!$L$32</f>
        <v>909243.11655994831</v>
      </c>
      <c r="I34" s="25">
        <f>1-G34</f>
        <v>9.7340700000000058E-2</v>
      </c>
      <c r="J34" s="17">
        <f>LOG((1-B34)/(1-B35))/LOG(((1-B34)*C34/E$5)/((1-B35)*C35/E$5))</f>
        <v>3.4005626301706466</v>
      </c>
    </row>
    <row r="35" spans="1:10">
      <c r="A35" s="32">
        <f>HurunRichlists!L22*1000000000</f>
        <v>400000000</v>
      </c>
      <c r="B35" s="33">
        <f>[2]HurunRichlists!J22</f>
        <v>0.99999402468710907</v>
      </c>
      <c r="C35" s="31">
        <f>HurunRichlists!K22*1000000000</f>
        <v>1282643587.7261996</v>
      </c>
      <c r="D35" s="34">
        <f>C35/A35</f>
        <v>3.2066089693154991</v>
      </c>
      <c r="E35" s="31">
        <f>C35</f>
        <v>1282643587.7261996</v>
      </c>
      <c r="G35" s="30"/>
      <c r="H35" s="28"/>
      <c r="I35" s="25"/>
    </row>
    <row r="36" spans="1:10">
      <c r="A36" s="28"/>
      <c r="B36" s="25"/>
      <c r="C36" s="25"/>
      <c r="D36" s="25"/>
      <c r="E36" s="24"/>
      <c r="G36" s="30"/>
      <c r="H36" s="28"/>
      <c r="I36" s="25"/>
    </row>
    <row r="37" spans="1:10">
      <c r="A37" s="28"/>
      <c r="B37" s="25"/>
      <c r="C37" s="25"/>
      <c r="D37" s="25"/>
      <c r="E37" s="24"/>
      <c r="G37" s="30"/>
      <c r="H37" s="28"/>
      <c r="I37" s="25"/>
    </row>
    <row r="38" spans="1:10">
      <c r="A38" s="28"/>
      <c r="B38" s="25"/>
      <c r="C38" s="25"/>
      <c r="D38" s="25"/>
      <c r="E38" s="24"/>
      <c r="G38" s="30"/>
      <c r="H38" s="28"/>
      <c r="I38" s="25"/>
    </row>
    <row r="39" spans="1:10">
      <c r="A39" s="28"/>
      <c r="B39" s="25"/>
      <c r="C39" s="25"/>
      <c r="D39" s="25"/>
      <c r="E39" s="24"/>
      <c r="G39" s="30"/>
      <c r="H39" s="28"/>
      <c r="I39" s="25"/>
    </row>
    <row r="40" spans="1:10">
      <c r="A40" s="28"/>
      <c r="B40" s="25"/>
      <c r="C40" s="25"/>
      <c r="D40" s="25"/>
      <c r="E40" s="24"/>
      <c r="G40" s="30"/>
      <c r="H40" s="28"/>
      <c r="I40" s="25"/>
    </row>
    <row r="41" spans="1:10">
      <c r="A41" s="28"/>
      <c r="B41" s="25"/>
      <c r="C41" s="25"/>
      <c r="D41" s="25"/>
      <c r="E41" s="24"/>
      <c r="G41" s="30"/>
      <c r="H41" s="28"/>
      <c r="I41" s="25"/>
    </row>
    <row r="42" spans="1:10">
      <c r="A42" s="28"/>
      <c r="B42" s="25"/>
      <c r="C42" s="25"/>
      <c r="D42" s="25"/>
      <c r="E42" s="24"/>
      <c r="G42" s="30"/>
      <c r="H42" s="28"/>
      <c r="I42" s="25"/>
    </row>
    <row r="43" spans="1:10">
      <c r="A43" s="28"/>
      <c r="B43" s="25"/>
      <c r="C43" s="25"/>
      <c r="D43" s="25"/>
      <c r="E43" s="24"/>
      <c r="G43" s="30"/>
      <c r="H43" s="28"/>
      <c r="I43" s="25"/>
    </row>
    <row r="44" spans="1:10">
      <c r="A44" s="28"/>
      <c r="B44" s="25"/>
      <c r="C44" s="25"/>
      <c r="D44" s="25"/>
      <c r="E44" s="24"/>
      <c r="G44" s="30"/>
      <c r="H44" s="28"/>
      <c r="I44" s="25"/>
    </row>
    <row r="45" spans="1:10">
      <c r="A45" s="28"/>
      <c r="B45" s="25"/>
      <c r="C45" s="25"/>
      <c r="D45" s="25"/>
      <c r="E45" s="24"/>
      <c r="G45" s="30"/>
      <c r="H45" s="28"/>
      <c r="I45" s="25"/>
    </row>
    <row r="46" spans="1:10">
      <c r="A46" s="28"/>
      <c r="B46" s="25"/>
      <c r="C46" s="25"/>
      <c r="D46" s="25"/>
      <c r="E46" s="24"/>
      <c r="G46" s="30"/>
      <c r="H46" s="28"/>
      <c r="I46" s="25"/>
    </row>
    <row r="47" spans="1:10">
      <c r="A47" s="28"/>
      <c r="B47" s="25"/>
      <c r="C47" s="25"/>
      <c r="D47" s="25"/>
      <c r="E47" s="24"/>
      <c r="G47" s="30"/>
      <c r="H47" s="28"/>
      <c r="I47" s="25"/>
    </row>
    <row r="48" spans="1:10">
      <c r="A48" s="28"/>
      <c r="B48" s="25"/>
      <c r="C48" s="25"/>
      <c r="D48" s="25"/>
      <c r="E48" s="24"/>
      <c r="G48" s="30"/>
      <c r="H48" s="28"/>
      <c r="I48" s="25"/>
    </row>
    <row r="49" spans="1:9">
      <c r="A49" s="28"/>
      <c r="B49" s="25"/>
      <c r="C49" s="25"/>
      <c r="D49" s="25"/>
      <c r="E49" s="24"/>
      <c r="G49" s="30"/>
      <c r="H49" s="28"/>
      <c r="I49" s="25"/>
    </row>
    <row r="50" spans="1:9">
      <c r="A50" s="28"/>
      <c r="B50" s="25"/>
      <c r="C50" s="25"/>
      <c r="D50" s="25"/>
      <c r="E50" s="24"/>
      <c r="G50" s="30"/>
      <c r="H50" s="28"/>
      <c r="I50" s="25"/>
    </row>
    <row r="51" spans="1:9">
      <c r="A51" s="28"/>
      <c r="B51" s="25"/>
      <c r="C51" s="25"/>
      <c r="D51" s="25"/>
      <c r="E51" s="24"/>
      <c r="G51" s="30"/>
      <c r="H51" s="28"/>
      <c r="I51" s="25"/>
    </row>
    <row r="52" spans="1:9">
      <c r="A52" s="28"/>
      <c r="B52" s="25"/>
      <c r="C52" s="25"/>
      <c r="D52" s="25"/>
      <c r="E52" s="24"/>
      <c r="G52" s="30"/>
      <c r="H52" s="28"/>
      <c r="I52" s="25"/>
    </row>
    <row r="53" spans="1:9">
      <c r="A53" s="28"/>
      <c r="B53" s="25"/>
      <c r="C53" s="25"/>
      <c r="D53" s="25"/>
      <c r="E53" s="24"/>
      <c r="G53" s="30"/>
      <c r="H53" s="28"/>
      <c r="I53" s="25"/>
    </row>
    <row r="54" spans="1:9">
      <c r="A54" s="28"/>
      <c r="B54" s="25"/>
      <c r="C54" s="25"/>
      <c r="D54" s="25"/>
      <c r="E54" s="24"/>
      <c r="G54" s="30"/>
      <c r="H54" s="28"/>
      <c r="I54" s="25"/>
    </row>
    <row r="55" spans="1:9">
      <c r="A55" s="28"/>
      <c r="B55" s="25"/>
      <c r="C55" s="25"/>
      <c r="D55" s="25"/>
      <c r="E55" s="24"/>
      <c r="G55" s="30"/>
      <c r="H55" s="28"/>
      <c r="I55" s="25"/>
    </row>
    <row r="56" spans="1:9">
      <c r="A56" s="28"/>
      <c r="B56" s="25"/>
      <c r="C56" s="25"/>
      <c r="D56" s="25"/>
      <c r="E56" s="24"/>
      <c r="G56" s="30"/>
      <c r="H56" s="28"/>
      <c r="I56" s="25"/>
    </row>
    <row r="57" spans="1:9">
      <c r="A57" s="28"/>
      <c r="B57" s="25"/>
      <c r="C57" s="25"/>
      <c r="D57" s="25"/>
      <c r="E57" s="24"/>
      <c r="G57" s="30"/>
      <c r="H57" s="28"/>
      <c r="I57" s="25"/>
    </row>
    <row r="58" spans="1:9">
      <c r="A58" s="28"/>
      <c r="B58" s="25"/>
      <c r="C58" s="25"/>
      <c r="D58" s="25"/>
      <c r="E58" s="24"/>
      <c r="G58" s="30"/>
      <c r="H58" s="28"/>
      <c r="I58" s="25"/>
    </row>
    <row r="59" spans="1:9">
      <c r="A59" s="28"/>
      <c r="B59" s="25"/>
      <c r="C59" s="25"/>
      <c r="D59" s="25"/>
      <c r="E59" s="24"/>
      <c r="G59" s="30"/>
      <c r="H59" s="28"/>
      <c r="I59" s="25"/>
    </row>
    <row r="60" spans="1:9">
      <c r="A60" s="28"/>
      <c r="B60" s="25"/>
      <c r="C60" s="25"/>
      <c r="D60" s="25"/>
      <c r="E60" s="24"/>
      <c r="G60" s="30"/>
      <c r="H60" s="28"/>
      <c r="I60" s="25"/>
    </row>
    <row r="61" spans="1:9">
      <c r="A61" s="28"/>
      <c r="B61" s="25"/>
      <c r="C61" s="25"/>
      <c r="D61" s="25"/>
      <c r="E61" s="24"/>
      <c r="G61" s="30"/>
      <c r="H61" s="28"/>
      <c r="I61" s="25"/>
    </row>
    <row r="62" spans="1:9">
      <c r="A62" s="28"/>
      <c r="B62" s="25"/>
      <c r="C62" s="25"/>
      <c r="D62" s="25"/>
      <c r="E62" s="24"/>
      <c r="G62" s="30"/>
      <c r="H62" s="28"/>
      <c r="I62" s="25"/>
    </row>
    <row r="63" spans="1:9">
      <c r="A63" s="28"/>
      <c r="B63" s="25"/>
      <c r="C63" s="25"/>
      <c r="D63" s="25"/>
      <c r="E63" s="24"/>
      <c r="G63" s="30"/>
      <c r="H63" s="28"/>
      <c r="I63" s="25"/>
    </row>
    <row r="64" spans="1:9">
      <c r="A64" s="28"/>
      <c r="B64" s="25"/>
      <c r="C64" s="25"/>
      <c r="D64" s="25"/>
      <c r="E64" s="24"/>
      <c r="G64" s="30"/>
      <c r="H64" s="28"/>
      <c r="I64" s="25"/>
    </row>
    <row r="65" spans="1:9">
      <c r="A65" s="28"/>
      <c r="B65" s="25"/>
      <c r="C65" s="25"/>
      <c r="D65" s="25"/>
      <c r="E65" s="24"/>
      <c r="G65" s="30"/>
      <c r="H65" s="28"/>
      <c r="I65" s="25"/>
    </row>
    <row r="66" spans="1:9">
      <c r="A66" s="28"/>
      <c r="B66" s="25"/>
      <c r="C66" s="25"/>
      <c r="D66" s="25"/>
      <c r="E66" s="24"/>
      <c r="G66" s="30"/>
      <c r="H66" s="28"/>
      <c r="I66" s="25"/>
    </row>
    <row r="67" spans="1:9">
      <c r="A67" s="28"/>
      <c r="B67" s="25"/>
      <c r="C67" s="25"/>
      <c r="D67" s="25"/>
      <c r="E67" s="24"/>
      <c r="G67" s="30"/>
      <c r="H67" s="28"/>
      <c r="I67" s="25"/>
    </row>
    <row r="68" spans="1:9">
      <c r="A68" s="28"/>
      <c r="B68" s="25"/>
      <c r="C68" s="25"/>
      <c r="D68" s="25"/>
      <c r="E68" s="24"/>
      <c r="G68" s="30"/>
      <c r="H68" s="28"/>
      <c r="I68" s="25"/>
    </row>
    <row r="69" spans="1:9">
      <c r="A69" s="28"/>
      <c r="B69" s="25"/>
      <c r="C69" s="25"/>
      <c r="D69" s="25"/>
      <c r="E69" s="24"/>
      <c r="G69" s="30"/>
      <c r="H69" s="28"/>
      <c r="I69" s="25"/>
    </row>
    <row r="70" spans="1:9">
      <c r="A70" s="28"/>
      <c r="B70" s="25"/>
      <c r="C70" s="25"/>
      <c r="D70" s="25"/>
      <c r="E70" s="24"/>
      <c r="G70" s="30"/>
      <c r="H70" s="28"/>
      <c r="I70" s="25"/>
    </row>
    <row r="71" spans="1:9">
      <c r="A71" s="28"/>
      <c r="B71" s="25"/>
      <c r="C71" s="25"/>
      <c r="D71" s="25"/>
      <c r="E71" s="24"/>
      <c r="G71" s="30"/>
      <c r="H71" s="28"/>
      <c r="I71" s="25"/>
    </row>
    <row r="72" spans="1:9">
      <c r="A72" s="28"/>
      <c r="B72" s="25"/>
      <c r="C72" s="25"/>
      <c r="D72" s="25"/>
      <c r="E72" s="24"/>
      <c r="G72" s="30"/>
      <c r="H72" s="28"/>
      <c r="I72" s="25"/>
    </row>
    <row r="73" spans="1:9">
      <c r="A73" s="28"/>
      <c r="B73" s="25"/>
      <c r="C73" s="25"/>
      <c r="D73" s="25"/>
      <c r="E73" s="24"/>
      <c r="G73" s="30"/>
      <c r="H73" s="28"/>
      <c r="I73" s="25"/>
    </row>
    <row r="74" spans="1:9">
      <c r="A74" s="28"/>
      <c r="B74" s="25"/>
      <c r="C74" s="25"/>
      <c r="D74" s="25"/>
      <c r="E74" s="24"/>
      <c r="G74" s="30"/>
      <c r="H74" s="28"/>
      <c r="I74" s="25"/>
    </row>
    <row r="75" spans="1:9">
      <c r="A75" s="28"/>
      <c r="B75" s="25"/>
      <c r="C75" s="25"/>
      <c r="D75" s="25"/>
      <c r="E75" s="24"/>
      <c r="G75" s="30"/>
      <c r="H75" s="28"/>
      <c r="I75" s="25"/>
    </row>
    <row r="76" spans="1:9">
      <c r="A76" s="28"/>
      <c r="B76" s="25"/>
      <c r="C76" s="25"/>
      <c r="D76" s="25"/>
      <c r="E76" s="24"/>
      <c r="G76" s="30"/>
      <c r="H76" s="28"/>
      <c r="I76" s="25"/>
    </row>
    <row r="77" spans="1:9">
      <c r="A77" s="28"/>
      <c r="B77" s="25"/>
      <c r="C77" s="25"/>
      <c r="D77" s="25"/>
      <c r="E77" s="24"/>
      <c r="G77" s="30"/>
      <c r="H77" s="28"/>
      <c r="I77" s="25"/>
    </row>
    <row r="78" spans="1:9">
      <c r="A78" s="28"/>
      <c r="B78" s="25"/>
      <c r="C78" s="25"/>
      <c r="D78" s="25"/>
      <c r="E78" s="24"/>
      <c r="G78" s="30"/>
      <c r="H78" s="35"/>
      <c r="I78" s="25"/>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78"/>
  <sheetViews>
    <sheetView zoomScale="120" zoomScaleNormal="120" workbookViewId="0"/>
  </sheetViews>
  <sheetFormatPr baseColWidth="10" defaultColWidth="11" defaultRowHeight="15.6"/>
  <cols>
    <col min="1" max="1" width="20.77734375" style="36" bestFit="1" customWidth="1"/>
    <col min="2" max="2" width="12.44140625" style="21" customWidth="1"/>
    <col min="3" max="3" width="16.88671875" style="21" customWidth="1"/>
    <col min="4" max="4" width="12.44140625" style="21" customWidth="1"/>
    <col min="5" max="5" width="16.44140625" style="21" customWidth="1"/>
    <col min="6" max="6" width="5.77734375" style="21" customWidth="1"/>
    <col min="7" max="8" width="12.77734375" style="22" customWidth="1"/>
    <col min="9" max="9" width="12.77734375" style="21" customWidth="1"/>
    <col min="10" max="10" width="16" style="21" customWidth="1"/>
    <col min="11" max="11" width="41.6640625" style="21" bestFit="1" customWidth="1"/>
    <col min="12" max="16384" width="11" style="21"/>
  </cols>
  <sheetData>
    <row r="1" spans="1:12">
      <c r="A1" s="1" t="s">
        <v>0</v>
      </c>
      <c r="B1" s="2">
        <v>2015</v>
      </c>
      <c r="C1" s="2"/>
      <c r="D1" s="8"/>
      <c r="G1" s="21"/>
      <c r="H1" s="21"/>
    </row>
    <row r="2" spans="1:12">
      <c r="A2" s="1" t="s">
        <v>1</v>
      </c>
      <c r="B2" s="2" t="s">
        <v>2</v>
      </c>
      <c r="C2" s="2"/>
      <c r="D2" s="8"/>
      <c r="G2" s="22" t="s">
        <v>3</v>
      </c>
      <c r="H2" s="23"/>
      <c r="I2" s="24">
        <f>SUMPRODUCT(H5:H134,I5:I134)</f>
        <v>170172.11288787183</v>
      </c>
      <c r="J2" s="22"/>
      <c r="K2" s="22" t="s">
        <v>17</v>
      </c>
      <c r="L2" s="24">
        <v>13242</v>
      </c>
    </row>
    <row r="3" spans="1:12">
      <c r="A3" s="1" t="s">
        <v>5</v>
      </c>
      <c r="B3" s="11">
        <f>E5</f>
        <v>230083.54419198184</v>
      </c>
      <c r="C3" s="11"/>
      <c r="D3" s="2"/>
      <c r="G3" s="22" t="s">
        <v>18</v>
      </c>
      <c r="J3" s="25"/>
      <c r="K3" s="22" t="s">
        <v>19</v>
      </c>
      <c r="L3" s="24">
        <f>L4+L5</f>
        <v>33556</v>
      </c>
    </row>
    <row r="4" spans="1:12" ht="15.75" customHeight="1">
      <c r="A4" s="1" t="s">
        <v>7</v>
      </c>
      <c r="B4" s="2" t="s">
        <v>8</v>
      </c>
      <c r="C4" s="13" t="s">
        <v>9</v>
      </c>
      <c r="D4" s="2" t="s">
        <v>10</v>
      </c>
      <c r="E4" s="13" t="s">
        <v>11</v>
      </c>
      <c r="G4" s="26" t="s">
        <v>8</v>
      </c>
      <c r="H4" s="26" t="s">
        <v>12</v>
      </c>
      <c r="I4" s="26" t="s">
        <v>13</v>
      </c>
      <c r="K4" s="27" t="s">
        <v>20</v>
      </c>
      <c r="L4" s="24">
        <v>32601</v>
      </c>
    </row>
    <row r="5" spans="1:12">
      <c r="A5" s="28">
        <f>'2012'!A5*T0!$L$35/T0!$L$32</f>
        <v>-78479.063415316559</v>
      </c>
      <c r="B5" s="29">
        <f t="shared" ref="B5:B34" si="0">G5</f>
        <v>0</v>
      </c>
      <c r="C5" s="28">
        <f>'2012'!C5*T0!$L$35/T0!$L$32</f>
        <v>-39239.53170765828</v>
      </c>
      <c r="D5" s="25">
        <f>E5/A5</f>
        <v>-2.931782493049949</v>
      </c>
      <c r="E5" s="24">
        <f>((1-B6)*E6+(B6-B5)*C5)/(1-B5)</f>
        <v>230083.54419198184</v>
      </c>
      <c r="G5" s="30">
        <v>0</v>
      </c>
      <c r="H5" s="28">
        <f>'2012'!H5*T0!$L$35/T0!$L$32</f>
        <v>-39239.53170765828</v>
      </c>
      <c r="I5" s="25">
        <v>2.33008E-2</v>
      </c>
      <c r="K5" s="27" t="s">
        <v>21</v>
      </c>
      <c r="L5" s="24">
        <v>955</v>
      </c>
    </row>
    <row r="6" spans="1:12">
      <c r="A6" s="28">
        <f>'2012'!A6*T0!$L$35/T0!$L$32</f>
        <v>0</v>
      </c>
      <c r="B6" s="29">
        <f t="shared" si="0"/>
        <v>2.33008E-2</v>
      </c>
      <c r="C6" s="28">
        <f>'2012'!C6*T0!$L$35/T0!$L$32</f>
        <v>6161.2960154785278</v>
      </c>
      <c r="D6" s="25" t="s">
        <v>22</v>
      </c>
      <c r="E6" s="24">
        <f t="shared" ref="E6:E34" si="1">((1-B7)*E7+(B7-B6)*C6)/(1-B6)</f>
        <v>236508.69855570234</v>
      </c>
      <c r="G6" s="30">
        <f t="shared" ref="G6:G34" si="2">G5+I5</f>
        <v>2.33008E-2</v>
      </c>
      <c r="H6" s="28">
        <f>'2012'!H6*T0!$L$35/T0!$L$32</f>
        <v>6161.2960154785278</v>
      </c>
      <c r="I6" s="25">
        <v>8.7867000000000001E-2</v>
      </c>
      <c r="K6" s="22" t="s">
        <v>23</v>
      </c>
      <c r="L6" s="24"/>
    </row>
    <row r="7" spans="1:12">
      <c r="A7" s="28">
        <f>'2012'!A7*T0!$L$35/T0!$L$32</f>
        <v>12692.818705523505</v>
      </c>
      <c r="B7" s="29">
        <f t="shared" si="0"/>
        <v>0.1111678</v>
      </c>
      <c r="C7" s="28">
        <f>'2012'!C7*T0!$L$35/T0!$L$32</f>
        <v>18937.342802536023</v>
      </c>
      <c r="D7" s="25">
        <f t="shared" ref="D7:D34" si="3">E7/A7</f>
        <v>20.427304914468539</v>
      </c>
      <c r="E7" s="24">
        <f t="shared" si="1"/>
        <v>259280.07792179851</v>
      </c>
      <c r="G7" s="30">
        <f t="shared" si="2"/>
        <v>0.1111678</v>
      </c>
      <c r="H7" s="28">
        <f>'2012'!H7*T0!$L$35/T0!$L$32</f>
        <v>18937.342802536023</v>
      </c>
      <c r="I7" s="25">
        <v>0.1008708</v>
      </c>
    </row>
    <row r="8" spans="1:12">
      <c r="A8" s="28">
        <f>'2012'!A8*T0!$L$35/T0!$L$32</f>
        <v>25385.63741104701</v>
      </c>
      <c r="B8" s="29">
        <f t="shared" si="0"/>
        <v>0.21203859999999999</v>
      </c>
      <c r="C8" s="28">
        <f>'2012'!C8*T0!$L$35/T0!$L$32</f>
        <v>31665.587165066645</v>
      </c>
      <c r="D8" s="25">
        <f t="shared" si="3"/>
        <v>11.425654770087394</v>
      </c>
      <c r="E8" s="24">
        <f t="shared" si="1"/>
        <v>290047.52917723829</v>
      </c>
      <c r="G8" s="30">
        <f t="shared" si="2"/>
        <v>0.21203859999999999</v>
      </c>
      <c r="H8" s="28">
        <f>'2012'!H8*T0!$L$35/T0!$L$32</f>
        <v>31665.587165066645</v>
      </c>
      <c r="I8" s="25">
        <v>9.4431600000000004E-2</v>
      </c>
    </row>
    <row r="9" spans="1:12">
      <c r="A9" s="28">
        <f>'2012'!A9*T0!$L$35/T0!$L$32</f>
        <v>38078.456116570516</v>
      </c>
      <c r="B9" s="29">
        <f t="shared" si="0"/>
        <v>0.30647020000000003</v>
      </c>
      <c r="C9" s="28">
        <f>'2012'!C9*T0!$L$35/T0!$L$32</f>
        <v>44177.279347662326</v>
      </c>
      <c r="D9" s="25">
        <f t="shared" si="3"/>
        <v>8.541024625506159</v>
      </c>
      <c r="E9" s="24">
        <f t="shared" si="1"/>
        <v>325229.03139288438</v>
      </c>
      <c r="G9" s="30">
        <f t="shared" si="2"/>
        <v>0.30647020000000003</v>
      </c>
      <c r="H9" s="28">
        <f>'2012'!H9*T0!$L$35/T0!$L$32</f>
        <v>44177.279347662326</v>
      </c>
      <c r="I9" s="25">
        <v>8.2154199999999997E-2</v>
      </c>
    </row>
    <row r="10" spans="1:12">
      <c r="A10" s="28">
        <f>'2012'!A10*T0!$L$35/T0!$L$32</f>
        <v>50771.274822094019</v>
      </c>
      <c r="B10" s="29">
        <f t="shared" si="0"/>
        <v>0.38862440000000004</v>
      </c>
      <c r="C10" s="28">
        <f>'2012'!C10*T0!$L$35/T0!$L$32</f>
        <v>56175.191614695839</v>
      </c>
      <c r="D10" s="25">
        <f t="shared" si="3"/>
        <v>7.1496262284560776</v>
      </c>
      <c r="E10" s="24">
        <f t="shared" si="1"/>
        <v>362995.63812019507</v>
      </c>
      <c r="G10" s="30">
        <f t="shared" si="2"/>
        <v>0.38862440000000004</v>
      </c>
      <c r="H10" s="28">
        <f>'2012'!H10*T0!$L$35/T0!$L$32</f>
        <v>56175.191614695839</v>
      </c>
      <c r="I10" s="25">
        <v>7.1793499999999996E-2</v>
      </c>
    </row>
    <row r="11" spans="1:12">
      <c r="A11" s="28">
        <f>'2012'!A11*T0!$L$35/T0!$L$32</f>
        <v>63464.09352761753</v>
      </c>
      <c r="B11" s="29">
        <f t="shared" si="0"/>
        <v>0.46041790000000005</v>
      </c>
      <c r="C11" s="28">
        <f>'2012'!C11*T0!$L$35/T0!$L$32</f>
        <v>69167.903547774753</v>
      </c>
      <c r="D11" s="25">
        <f t="shared" si="3"/>
        <v>6.3629569273485096</v>
      </c>
      <c r="E11" s="24">
        <f t="shared" si="1"/>
        <v>403819.29354944767</v>
      </c>
      <c r="G11" s="30">
        <f t="shared" si="2"/>
        <v>0.46041790000000005</v>
      </c>
      <c r="H11" s="28">
        <f>'2012'!H11*T0!$L$35/T0!$L$32</f>
        <v>69167.903547774753</v>
      </c>
      <c r="I11" s="25">
        <v>7.0504499999999998E-2</v>
      </c>
    </row>
    <row r="12" spans="1:12">
      <c r="A12" s="28">
        <f>'2012'!A12*T0!$L$35/T0!$L$32</f>
        <v>76156.912233141033</v>
      </c>
      <c r="B12" s="29">
        <f t="shared" si="0"/>
        <v>0.53092240000000002</v>
      </c>
      <c r="C12" s="28">
        <f>'2012'!C12*T0!$L$35/T0!$L$32</f>
        <v>81779.932462237601</v>
      </c>
      <c r="D12" s="25">
        <f t="shared" si="3"/>
        <v>5.9629376840359258</v>
      </c>
      <c r="E12" s="24">
        <f t="shared" si="1"/>
        <v>454118.92185481323</v>
      </c>
      <c r="G12" s="30">
        <f t="shared" si="2"/>
        <v>0.53092240000000002</v>
      </c>
      <c r="H12" s="28">
        <f>'2012'!H12*T0!$L$35/T0!$L$32</f>
        <v>81779.932462237601</v>
      </c>
      <c r="I12" s="25">
        <v>4.8432500000000003E-2</v>
      </c>
    </row>
    <row r="13" spans="1:12">
      <c r="A13" s="28">
        <f>'2012'!A13*T0!$L$35/T0!$L$32</f>
        <v>88849.73093866455</v>
      </c>
      <c r="B13" s="29">
        <f t="shared" si="0"/>
        <v>0.57935490000000001</v>
      </c>
      <c r="C13" s="28">
        <f>'2012'!C13*T0!$L$35/T0!$L$32</f>
        <v>94801.622100421213</v>
      </c>
      <c r="D13" s="25">
        <f t="shared" si="3"/>
        <v>5.593596258190364</v>
      </c>
      <c r="E13" s="24">
        <f t="shared" si="1"/>
        <v>496989.52251973463</v>
      </c>
      <c r="G13" s="30">
        <f t="shared" si="2"/>
        <v>0.57935490000000001</v>
      </c>
      <c r="H13" s="28">
        <f>'2012'!H13*T0!$L$35/T0!$L$32</f>
        <v>94801.622100421213</v>
      </c>
      <c r="I13" s="25">
        <v>4.2585199999999997E-2</v>
      </c>
    </row>
    <row r="14" spans="1:12">
      <c r="A14" s="28">
        <f>'2012'!A14*T0!$L$35/T0!$L$32</f>
        <v>101542.54964418804</v>
      </c>
      <c r="B14" s="29">
        <f t="shared" si="0"/>
        <v>0.6219401</v>
      </c>
      <c r="C14" s="28">
        <f>'2012'!C14*T0!$L$35/T0!$L$32</f>
        <v>107412.94021703655</v>
      </c>
      <c r="D14" s="25">
        <f t="shared" si="3"/>
        <v>5.3405447902862688</v>
      </c>
      <c r="E14" s="24">
        <f t="shared" si="1"/>
        <v>542292.53449465323</v>
      </c>
      <c r="G14" s="30">
        <f t="shared" si="2"/>
        <v>0.6219401</v>
      </c>
      <c r="H14" s="28">
        <f>'2012'!H14*T0!$L$35/T0!$L$32</f>
        <v>107412.94021703655</v>
      </c>
      <c r="I14" s="25">
        <v>3.8103699999999997E-2</v>
      </c>
    </row>
    <row r="15" spans="1:12">
      <c r="A15" s="28">
        <f>'2012'!A15*T0!$L$35/T0!$L$32</f>
        <v>114235.36834971156</v>
      </c>
      <c r="B15" s="29">
        <f t="shared" si="0"/>
        <v>0.66004379999999996</v>
      </c>
      <c r="C15" s="28">
        <f>'2012'!C15*T0!$L$35/T0!$L$32</f>
        <v>119829.90589363292</v>
      </c>
      <c r="D15" s="25">
        <f t="shared" si="3"/>
        <v>5.1738410836945983</v>
      </c>
      <c r="E15" s="24">
        <f t="shared" si="1"/>
        <v>591035.64197872323</v>
      </c>
      <c r="G15" s="30">
        <f t="shared" si="2"/>
        <v>0.66004379999999996</v>
      </c>
      <c r="H15" s="28">
        <f>'2012'!H15*T0!$L$35/T0!$L$32</f>
        <v>119829.90589363292</v>
      </c>
      <c r="I15" s="25">
        <v>2.8324100000000001E-2</v>
      </c>
    </row>
    <row r="16" spans="1:12">
      <c r="A16" s="28">
        <f>'2012'!A16*T0!$L$35/T0!$L$32</f>
        <v>126928.18705523506</v>
      </c>
      <c r="B16" s="29">
        <f t="shared" si="0"/>
        <v>0.68836789999999992</v>
      </c>
      <c r="C16" s="28">
        <f>'2012'!C16*T0!$L$35/T0!$L$32</f>
        <v>131942.99279760034</v>
      </c>
      <c r="D16" s="25">
        <f t="shared" si="3"/>
        <v>4.9938735593470236</v>
      </c>
      <c r="E16" s="24">
        <f t="shared" si="1"/>
        <v>633863.31727099151</v>
      </c>
      <c r="G16" s="30">
        <f t="shared" si="2"/>
        <v>0.68836789999999992</v>
      </c>
      <c r="H16" s="28">
        <f>'2012'!H16*T0!$L$35/T0!$L$32</f>
        <v>131942.99279760034</v>
      </c>
      <c r="I16" s="25">
        <v>3.4414500000000001E-2</v>
      </c>
    </row>
    <row r="17" spans="1:10">
      <c r="A17" s="28">
        <f>'2012'!A17*T0!$L$35/T0!$L$32</f>
        <v>139621.00576075856</v>
      </c>
      <c r="B17" s="29">
        <f t="shared" si="0"/>
        <v>0.72278239999999994</v>
      </c>
      <c r="C17" s="28">
        <f>'2012'!C17*T0!$L$35/T0!$L$32</f>
        <v>145225.51986018248</v>
      </c>
      <c r="D17" s="25">
        <f t="shared" si="3"/>
        <v>4.9861622387916329</v>
      </c>
      <c r="E17" s="24">
        <f t="shared" si="1"/>
        <v>696172.98666640336</v>
      </c>
      <c r="G17" s="30">
        <f t="shared" si="2"/>
        <v>0.72278239999999994</v>
      </c>
      <c r="H17" s="28">
        <f>'2012'!H17*T0!$L$35/T0!$L$32</f>
        <v>145225.51986018248</v>
      </c>
      <c r="I17" s="25">
        <v>2.0050700000000001E-2</v>
      </c>
    </row>
    <row r="18" spans="1:10">
      <c r="A18" s="28">
        <f>'2012'!A18*T0!$L$35/T0!$L$32</f>
        <v>152313.82446628207</v>
      </c>
      <c r="B18" s="29">
        <f t="shared" si="0"/>
        <v>0.74283309999999991</v>
      </c>
      <c r="C18" s="28">
        <f>'2012'!C18*T0!$L$35/T0!$L$32</f>
        <v>157909.32666442505</v>
      </c>
      <c r="D18" s="25">
        <f t="shared" si="3"/>
        <v>4.8526722441560572</v>
      </c>
      <c r="E18" s="24">
        <f t="shared" si="1"/>
        <v>739129.06838878477</v>
      </c>
      <c r="G18" s="30">
        <f t="shared" si="2"/>
        <v>0.74283309999999991</v>
      </c>
      <c r="H18" s="28">
        <f>'2012'!H18*T0!$L$35/T0!$L$32</f>
        <v>157909.32666442505</v>
      </c>
      <c r="I18" s="25">
        <v>1.8303400000000001E-2</v>
      </c>
    </row>
    <row r="19" spans="1:10">
      <c r="A19" s="28">
        <f>'2012'!A19*T0!$L$35/T0!$L$32</f>
        <v>165006.6431718056</v>
      </c>
      <c r="B19" s="29">
        <f t="shared" si="0"/>
        <v>0.76113649999999988</v>
      </c>
      <c r="C19" s="28">
        <f>'2012'!C19*T0!$L$35/T0!$L$32</f>
        <v>169529.34833295774</v>
      </c>
      <c r="D19" s="25">
        <f t="shared" si="3"/>
        <v>4.7493009644845028</v>
      </c>
      <c r="E19" s="24">
        <f t="shared" si="1"/>
        <v>783666.20956220652</v>
      </c>
      <c r="G19" s="30">
        <f t="shared" si="2"/>
        <v>0.76113649999999988</v>
      </c>
      <c r="H19" s="28">
        <f>'2012'!H19*T0!$L$35/T0!$L$32</f>
        <v>169529.34833295774</v>
      </c>
      <c r="I19" s="25">
        <v>1.8653099999999999E-2</v>
      </c>
    </row>
    <row r="20" spans="1:10">
      <c r="A20" s="28">
        <f>'2012'!A20*T0!$L$35/T0!$L$32</f>
        <v>177699.4618773291</v>
      </c>
      <c r="B20" s="29">
        <f t="shared" si="0"/>
        <v>0.77978959999999986</v>
      </c>
      <c r="C20" s="28">
        <f>'2012'!C20*T0!$L$35/T0!$L$32</f>
        <v>182882.82825210373</v>
      </c>
      <c r="D20" s="25">
        <f t="shared" si="3"/>
        <v>4.7028120410233223</v>
      </c>
      <c r="E20" s="24">
        <f t="shared" si="1"/>
        <v>835687.1690000681</v>
      </c>
      <c r="G20" s="30">
        <f t="shared" si="2"/>
        <v>0.77978959999999986</v>
      </c>
      <c r="H20" s="28">
        <f>'2012'!H20*T0!$L$35/T0!$L$32</f>
        <v>182882.82825210373</v>
      </c>
      <c r="I20" s="25">
        <v>1.43909E-2</v>
      </c>
    </row>
    <row r="21" spans="1:10">
      <c r="A21" s="28">
        <f>'2012'!A21*T0!$L$35/T0!$L$32</f>
        <v>190392.28058285257</v>
      </c>
      <c r="B21" s="29">
        <f t="shared" si="0"/>
        <v>0.79418049999999984</v>
      </c>
      <c r="C21" s="28">
        <f>'2012'!C21*T0!$L$35/T0!$L$32</f>
        <v>195142.44105520772</v>
      </c>
      <c r="D21" s="25">
        <f t="shared" si="3"/>
        <v>4.6290282756385634</v>
      </c>
      <c r="E21" s="24">
        <f t="shared" si="1"/>
        <v>881331.25028133567</v>
      </c>
      <c r="G21" s="30">
        <f t="shared" si="2"/>
        <v>0.79418049999999984</v>
      </c>
      <c r="H21" s="28">
        <f>'2012'!H21*T0!$L$35/T0!$L$32</f>
        <v>195142.44105520772</v>
      </c>
      <c r="I21" s="25">
        <v>1.8822200000000001E-2</v>
      </c>
    </row>
    <row r="22" spans="1:10">
      <c r="A22" s="28">
        <f>'2012'!A22*T0!$L$35/T0!$L$32</f>
        <v>203085.09928837608</v>
      </c>
      <c r="B22" s="29">
        <f t="shared" si="0"/>
        <v>0.81300269999999986</v>
      </c>
      <c r="C22" s="28">
        <f>'2012'!C22*T0!$L$35/T0!$L$32</f>
        <v>209152.64741417748</v>
      </c>
      <c r="D22" s="25">
        <f t="shared" si="3"/>
        <v>4.6798092998999428</v>
      </c>
      <c r="E22" s="24">
        <f t="shared" si="1"/>
        <v>950399.5363208456</v>
      </c>
      <c r="G22" s="30">
        <f t="shared" si="2"/>
        <v>0.81300269999999986</v>
      </c>
      <c r="H22" s="28">
        <f>'2012'!H22*T0!$L$35/T0!$L$32</f>
        <v>209152.64741417748</v>
      </c>
      <c r="I22" s="25">
        <v>1.40099E-2</v>
      </c>
    </row>
    <row r="23" spans="1:10">
      <c r="A23" s="28">
        <f>'2012'!A23*T0!$L$35/T0!$L$32</f>
        <v>215777.91799389961</v>
      </c>
      <c r="B23" s="29">
        <f t="shared" si="0"/>
        <v>0.82701259999999988</v>
      </c>
      <c r="C23" s="28">
        <f>'2012'!C23*T0!$L$35/T0!$L$32</f>
        <v>221837.2157875424</v>
      </c>
      <c r="D23" s="25">
        <f t="shared" si="3"/>
        <v>4.6827387785407124</v>
      </c>
      <c r="E23" s="24">
        <f t="shared" si="1"/>
        <v>1010431.6241428114</v>
      </c>
      <c r="G23" s="30">
        <f t="shared" si="2"/>
        <v>0.82701259999999988</v>
      </c>
      <c r="H23" s="28">
        <f>'2012'!H23*T0!$L$35/T0!$L$32</f>
        <v>221837.2157875424</v>
      </c>
      <c r="I23" s="25">
        <v>1.08644E-2</v>
      </c>
    </row>
    <row r="24" spans="1:10">
      <c r="A24" s="28">
        <f>'2012'!A24*T0!$L$35/T0!$L$32</f>
        <v>228470.73669942311</v>
      </c>
      <c r="B24" s="29">
        <f t="shared" si="0"/>
        <v>0.83787699999999987</v>
      </c>
      <c r="C24" s="28">
        <f>'2012'!C24*T0!$L$35/T0!$L$32</f>
        <v>233819.61743011777</v>
      </c>
      <c r="D24" s="25">
        <f t="shared" si="3"/>
        <v>4.6538912011832814</v>
      </c>
      <c r="E24" s="24">
        <f t="shared" si="1"/>
        <v>1063277.9512533075</v>
      </c>
      <c r="G24" s="30">
        <f t="shared" si="2"/>
        <v>0.83787699999999987</v>
      </c>
      <c r="H24" s="28">
        <f>'2012'!H24*T0!$L$35/T0!$L$32</f>
        <v>233819.61743011777</v>
      </c>
      <c r="I24" s="25">
        <v>8.0704999999999995E-3</v>
      </c>
    </row>
    <row r="25" spans="1:10">
      <c r="A25" s="28">
        <f>'2012'!A25*T0!$L$35/T0!$L$32</f>
        <v>241163.55540494659</v>
      </c>
      <c r="B25" s="29">
        <f t="shared" si="0"/>
        <v>0.84594749999999985</v>
      </c>
      <c r="C25" s="28">
        <f>'2012'!C25*T0!$L$35/T0!$L$32</f>
        <v>246668.55780571923</v>
      </c>
      <c r="D25" s="25">
        <f t="shared" si="3"/>
        <v>4.5891328804909701</v>
      </c>
      <c r="E25" s="24">
        <f t="shared" si="1"/>
        <v>1106731.6016849461</v>
      </c>
      <c r="G25" s="30">
        <f t="shared" si="2"/>
        <v>0.84594749999999985</v>
      </c>
      <c r="H25" s="28">
        <f>'2012'!H25*T0!$L$35/T0!$L$32</f>
        <v>246668.55780571923</v>
      </c>
      <c r="I25" s="25">
        <v>6.4593999999999997E-3</v>
      </c>
    </row>
    <row r="26" spans="1:10">
      <c r="A26" s="28">
        <f>'2012'!A26*T0!$L$35/T0!$L$32</f>
        <v>253856.37411047012</v>
      </c>
      <c r="B26" s="29">
        <f t="shared" si="0"/>
        <v>0.85240689999999986</v>
      </c>
      <c r="C26" s="28">
        <f>'2012'!C26*T0!$L$35/T0!$L$32</f>
        <v>257996.01000308956</v>
      </c>
      <c r="D26" s="25">
        <f t="shared" si="3"/>
        <v>4.5079513750950646</v>
      </c>
      <c r="E26" s="24">
        <f t="shared" si="1"/>
        <v>1144372.1907479409</v>
      </c>
      <c r="G26" s="30">
        <f t="shared" si="2"/>
        <v>0.85240689999999986</v>
      </c>
      <c r="H26" s="28">
        <f>'2012'!H26*T0!$L$35/T0!$L$32</f>
        <v>257996.01000308956</v>
      </c>
      <c r="I26" s="25">
        <v>1.22804E-2</v>
      </c>
    </row>
    <row r="27" spans="1:10">
      <c r="A27" s="28">
        <f>'2012'!A27*T0!$L$35/T0!$L$32</f>
        <v>266549.19281599362</v>
      </c>
      <c r="B27" s="29">
        <f t="shared" si="0"/>
        <v>0.86468729999999983</v>
      </c>
      <c r="C27" s="28">
        <f>'2012'!C27*T0!$L$35/T0!$L$32</f>
        <v>271670.36437911121</v>
      </c>
      <c r="D27" s="25">
        <f t="shared" si="3"/>
        <v>4.5950838431259999</v>
      </c>
      <c r="E27" s="24">
        <f t="shared" si="1"/>
        <v>1224815.8893070491</v>
      </c>
      <c r="G27" s="30">
        <f t="shared" si="2"/>
        <v>0.86468729999999983</v>
      </c>
      <c r="H27" s="28">
        <f>'2012'!H27*T0!$L$35/T0!$L$32</f>
        <v>271670.36437911121</v>
      </c>
      <c r="I27" s="25">
        <v>7.4536999999999997E-3</v>
      </c>
    </row>
    <row r="28" spans="1:10">
      <c r="A28" s="28">
        <f>'2012'!A28*T0!$L$35/T0!$L$32</f>
        <v>279242.01152151712</v>
      </c>
      <c r="B28" s="29">
        <f t="shared" si="0"/>
        <v>0.87214099999999983</v>
      </c>
      <c r="C28" s="28">
        <f>'2012'!C28*T0!$L$35/T0!$L$32</f>
        <v>285247.99947659671</v>
      </c>
      <c r="D28" s="25">
        <f t="shared" si="3"/>
        <v>4.5852008099816857</v>
      </c>
      <c r="E28" s="24">
        <f t="shared" si="1"/>
        <v>1280380.6974093756</v>
      </c>
      <c r="G28" s="30">
        <f t="shared" si="2"/>
        <v>0.87214099999999983</v>
      </c>
      <c r="H28" s="28">
        <f>'2012'!H28*T0!$L$35/T0!$L$32</f>
        <v>285247.99947659671</v>
      </c>
      <c r="I28" s="25">
        <v>6.3249999999999999E-3</v>
      </c>
    </row>
    <row r="29" spans="1:10">
      <c r="A29" s="28">
        <f>'2012'!A29*T0!$L$35/T0!$L$32</f>
        <v>291934.83022704063</v>
      </c>
      <c r="B29" s="29">
        <f t="shared" si="0"/>
        <v>0.87846599999999986</v>
      </c>
      <c r="C29" s="28">
        <f>'2012'!C29*T0!$L$35/T0!$L$32</f>
        <v>297955.7957081928</v>
      </c>
      <c r="D29" s="25">
        <f t="shared" si="3"/>
        <v>4.5632459710669151</v>
      </c>
      <c r="E29" s="24">
        <f t="shared" si="1"/>
        <v>1332170.4378476469</v>
      </c>
      <c r="G29" s="30">
        <f t="shared" si="2"/>
        <v>0.87846599999999986</v>
      </c>
      <c r="H29" s="28">
        <f>'2012'!H29*T0!$L$35/T0!$L$32</f>
        <v>297955.7957081928</v>
      </c>
      <c r="I29" s="25">
        <v>4.9321E-3</v>
      </c>
    </row>
    <row r="30" spans="1:10">
      <c r="A30" s="28">
        <f>'2012'!A30*T0!$L$35/T0!$L$32</f>
        <v>304627.64893256413</v>
      </c>
      <c r="B30" s="29">
        <f t="shared" si="0"/>
        <v>0.88339809999999985</v>
      </c>
      <c r="C30" s="28">
        <f>'2012'!C30*T0!$L$35/T0!$L$32</f>
        <v>309206.45635239471</v>
      </c>
      <c r="D30" s="25">
        <f t="shared" si="3"/>
        <v>4.5167150769483841</v>
      </c>
      <c r="E30" s="24">
        <f t="shared" si="1"/>
        <v>1375916.2947890516</v>
      </c>
      <c r="G30" s="30">
        <f t="shared" si="2"/>
        <v>0.88339809999999985</v>
      </c>
      <c r="H30" s="28">
        <f>'2012'!H30*T0!$L$35/T0!$L$32</f>
        <v>309206.45635239471</v>
      </c>
      <c r="I30" s="25">
        <v>4.2024000000000002E-3</v>
      </c>
    </row>
    <row r="31" spans="1:10">
      <c r="A31" s="28">
        <f>'2012'!A31*T0!$L$35/T0!$L$32</f>
        <v>317320.46763808763</v>
      </c>
      <c r="B31" s="29">
        <f t="shared" si="0"/>
        <v>0.8876004999999999</v>
      </c>
      <c r="C31" s="28">
        <f>'2012'!C31*T0!$L$35/T0!$L$32</f>
        <v>321891.02472575958</v>
      </c>
      <c r="D31" s="25">
        <f t="shared" si="3"/>
        <v>4.4617308296794453</v>
      </c>
      <c r="E31" s="24">
        <f t="shared" si="1"/>
        <v>1415798.5133491543</v>
      </c>
      <c r="G31" s="30">
        <f t="shared" si="2"/>
        <v>0.8876004999999999</v>
      </c>
      <c r="H31" s="28">
        <f>'2012'!H31*T0!$L$35/T0!$L$32</f>
        <v>321891.02472575958</v>
      </c>
      <c r="I31" s="25">
        <v>9.0262999999999993E-3</v>
      </c>
      <c r="J31" s="15" t="s">
        <v>15</v>
      </c>
    </row>
    <row r="32" spans="1:10">
      <c r="A32" s="28">
        <f>'2012'!A32*T0!$L$35/T0!$L$32</f>
        <v>330013.28634361119</v>
      </c>
      <c r="B32" s="29">
        <f t="shared" si="0"/>
        <v>0.89662679999999995</v>
      </c>
      <c r="C32" s="28">
        <f>'2012'!C32*T0!$L$35/T0!$L$32</f>
        <v>335729.87803220481</v>
      </c>
      <c r="D32" s="25">
        <f t="shared" si="3"/>
        <v>4.5795607488940266</v>
      </c>
      <c r="E32" s="24">
        <f t="shared" si="1"/>
        <v>1511315.892752727</v>
      </c>
      <c r="G32" s="30">
        <f t="shared" si="2"/>
        <v>0.89662679999999995</v>
      </c>
      <c r="H32" s="28">
        <f>'2012'!H32*T0!$L$35/T0!$L$32</f>
        <v>335729.87803220481</v>
      </c>
      <c r="I32" s="25">
        <v>3.2282999999999999E-3</v>
      </c>
      <c r="J32" s="16">
        <v>1.5</v>
      </c>
    </row>
    <row r="33" spans="1:10">
      <c r="A33" s="28">
        <f>'2012'!A33*T0!$L$35/T0!$L$32</f>
        <v>342706.10504913464</v>
      </c>
      <c r="B33" s="29">
        <f t="shared" si="0"/>
        <v>0.89985509999999991</v>
      </c>
      <c r="C33" s="28">
        <f>'2012'!C33*T0!$L$35/T0!$L$32</f>
        <v>347698.82528695231</v>
      </c>
      <c r="D33" s="25">
        <f t="shared" si="3"/>
        <v>4.5205276508571934</v>
      </c>
      <c r="E33" s="24">
        <f t="shared" si="1"/>
        <v>1549212.4239921831</v>
      </c>
      <c r="G33" s="30">
        <f t="shared" si="2"/>
        <v>0.89985509999999991</v>
      </c>
      <c r="H33" s="28">
        <f>'2012'!H33*T0!$L$35/T0!$L$32</f>
        <v>347698.82528695231</v>
      </c>
      <c r="I33" s="25">
        <v>2.8042000000000002E-3</v>
      </c>
      <c r="J33" s="15" t="s">
        <v>16</v>
      </c>
    </row>
    <row r="34" spans="1:10">
      <c r="A34" s="28">
        <f>'2012'!A34*T0!$L$35/T0!$L$32</f>
        <v>355398.9237546582</v>
      </c>
      <c r="B34" s="29">
        <f t="shared" si="0"/>
        <v>0.90265929999999994</v>
      </c>
      <c r="C34" s="31">
        <f>J32*H34</f>
        <v>1452515.8787045174</v>
      </c>
      <c r="D34" s="25">
        <f t="shared" si="3"/>
        <v>4.4564730908965222</v>
      </c>
      <c r="E34" s="24">
        <f t="shared" si="1"/>
        <v>1583825.7402462191</v>
      </c>
      <c r="G34" s="30">
        <f t="shared" si="2"/>
        <v>0.90265929999999994</v>
      </c>
      <c r="H34" s="28">
        <f>'2012'!H34*T0!$L$35/T0!$L$32</f>
        <v>968343.91913634492</v>
      </c>
      <c r="I34" s="25">
        <f>1-G34</f>
        <v>9.7340700000000058E-2</v>
      </c>
      <c r="J34" s="17">
        <f>LOG((1-B34)/(1-B35))/LOG(((1-B34)*C34/E$5)/((1-B35)*C35/E$5))</f>
        <v>3.8749490048132045</v>
      </c>
    </row>
    <row r="35" spans="1:10">
      <c r="A35" s="32">
        <f>HurunRichlists!L23*1000000000</f>
        <v>400000000</v>
      </c>
      <c r="B35" s="33">
        <f>[2]HurunRichlists!J23</f>
        <v>0.99999118512063689</v>
      </c>
      <c r="C35" s="31">
        <f>HurunRichlists!K23*1000000000</f>
        <v>1451477333.3333333</v>
      </c>
      <c r="D35" s="34">
        <f>C35/A35</f>
        <v>3.6286933333333331</v>
      </c>
      <c r="E35" s="31">
        <f>C35</f>
        <v>1451477333.3333333</v>
      </c>
      <c r="G35" s="30"/>
      <c r="H35" s="28"/>
      <c r="I35" s="25"/>
    </row>
    <row r="36" spans="1:10">
      <c r="A36" s="28"/>
      <c r="B36" s="25"/>
      <c r="C36" s="25"/>
      <c r="D36" s="25"/>
      <c r="E36" s="24"/>
      <c r="G36" s="30"/>
      <c r="H36" s="28"/>
      <c r="I36" s="25"/>
    </row>
    <row r="37" spans="1:10">
      <c r="A37" s="28"/>
      <c r="B37" s="25"/>
      <c r="C37" s="25"/>
      <c r="D37" s="25"/>
      <c r="E37" s="24"/>
      <c r="G37" s="30"/>
      <c r="H37" s="28"/>
      <c r="I37" s="25"/>
    </row>
    <row r="38" spans="1:10">
      <c r="A38" s="28"/>
      <c r="B38" s="25"/>
      <c r="C38" s="25"/>
      <c r="D38" s="25"/>
      <c r="E38" s="24"/>
      <c r="G38" s="30"/>
      <c r="H38" s="28"/>
      <c r="I38" s="25"/>
    </row>
    <row r="39" spans="1:10">
      <c r="A39" s="28"/>
      <c r="B39" s="25"/>
      <c r="C39" s="25"/>
      <c r="D39" s="25"/>
      <c r="E39" s="24"/>
      <c r="G39" s="30"/>
      <c r="H39" s="28"/>
      <c r="I39" s="25"/>
    </row>
    <row r="40" spans="1:10">
      <c r="A40" s="28"/>
      <c r="B40" s="25"/>
      <c r="C40" s="25"/>
      <c r="D40" s="25"/>
      <c r="E40" s="24"/>
      <c r="G40" s="30"/>
      <c r="H40" s="28"/>
      <c r="I40" s="25"/>
    </row>
    <row r="41" spans="1:10">
      <c r="A41" s="28"/>
      <c r="B41" s="25"/>
      <c r="C41" s="25"/>
      <c r="D41" s="25"/>
      <c r="E41" s="24"/>
      <c r="G41" s="30"/>
      <c r="H41" s="28"/>
      <c r="I41" s="25"/>
    </row>
    <row r="42" spans="1:10">
      <c r="A42" s="28"/>
      <c r="B42" s="25"/>
      <c r="C42" s="25"/>
      <c r="D42" s="25"/>
      <c r="E42" s="24"/>
      <c r="G42" s="30"/>
      <c r="H42" s="28"/>
      <c r="I42" s="25"/>
    </row>
    <row r="43" spans="1:10">
      <c r="A43" s="28"/>
      <c r="B43" s="25"/>
      <c r="C43" s="25"/>
      <c r="D43" s="25"/>
      <c r="E43" s="24"/>
      <c r="G43" s="30"/>
      <c r="H43" s="28"/>
      <c r="I43" s="25"/>
    </row>
    <row r="44" spans="1:10">
      <c r="A44" s="28"/>
      <c r="B44" s="25"/>
      <c r="C44" s="25"/>
      <c r="D44" s="25"/>
      <c r="E44" s="24"/>
      <c r="G44" s="30"/>
      <c r="H44" s="28"/>
      <c r="I44" s="25"/>
    </row>
    <row r="45" spans="1:10">
      <c r="A45" s="28"/>
      <c r="B45" s="25"/>
      <c r="C45" s="25"/>
      <c r="D45" s="25"/>
      <c r="E45" s="24"/>
      <c r="G45" s="30"/>
      <c r="H45" s="28"/>
      <c r="I45" s="25"/>
    </row>
    <row r="46" spans="1:10">
      <c r="A46" s="28"/>
      <c r="B46" s="25"/>
      <c r="C46" s="25"/>
      <c r="D46" s="25"/>
      <c r="E46" s="24"/>
      <c r="G46" s="30"/>
      <c r="H46" s="28"/>
      <c r="I46" s="25"/>
    </row>
    <row r="47" spans="1:10">
      <c r="A47" s="28"/>
      <c r="B47" s="25"/>
      <c r="C47" s="25"/>
      <c r="D47" s="25"/>
      <c r="E47" s="24"/>
      <c r="G47" s="30"/>
      <c r="H47" s="28"/>
      <c r="I47" s="25"/>
    </row>
    <row r="48" spans="1:10">
      <c r="A48" s="28"/>
      <c r="B48" s="25"/>
      <c r="C48" s="25"/>
      <c r="D48" s="25"/>
      <c r="E48" s="24"/>
      <c r="G48" s="30"/>
      <c r="H48" s="28"/>
      <c r="I48" s="25"/>
    </row>
    <row r="49" spans="1:9">
      <c r="A49" s="28"/>
      <c r="B49" s="25"/>
      <c r="C49" s="25"/>
      <c r="D49" s="25"/>
      <c r="E49" s="24"/>
      <c r="G49" s="30"/>
      <c r="H49" s="28"/>
      <c r="I49" s="25"/>
    </row>
    <row r="50" spans="1:9">
      <c r="A50" s="28"/>
      <c r="B50" s="25"/>
      <c r="C50" s="25"/>
      <c r="D50" s="25"/>
      <c r="E50" s="24"/>
      <c r="G50" s="30"/>
      <c r="H50" s="28"/>
      <c r="I50" s="25"/>
    </row>
    <row r="51" spans="1:9">
      <c r="A51" s="28"/>
      <c r="B51" s="25"/>
      <c r="C51" s="25"/>
      <c r="D51" s="25"/>
      <c r="E51" s="24"/>
      <c r="G51" s="30"/>
      <c r="H51" s="28"/>
      <c r="I51" s="25"/>
    </row>
    <row r="52" spans="1:9">
      <c r="A52" s="28"/>
      <c r="B52" s="25"/>
      <c r="C52" s="25"/>
      <c r="D52" s="25"/>
      <c r="E52" s="24"/>
      <c r="G52" s="30"/>
      <c r="H52" s="28"/>
      <c r="I52" s="25"/>
    </row>
    <row r="53" spans="1:9">
      <c r="A53" s="28"/>
      <c r="B53" s="25"/>
      <c r="C53" s="25"/>
      <c r="D53" s="25"/>
      <c r="E53" s="24"/>
      <c r="G53" s="30"/>
      <c r="H53" s="28"/>
      <c r="I53" s="25"/>
    </row>
    <row r="54" spans="1:9">
      <c r="A54" s="28"/>
      <c r="B54" s="25"/>
      <c r="C54" s="25"/>
      <c r="D54" s="25"/>
      <c r="E54" s="24"/>
      <c r="G54" s="30"/>
      <c r="H54" s="28"/>
      <c r="I54" s="25"/>
    </row>
    <row r="55" spans="1:9">
      <c r="A55" s="28"/>
      <c r="B55" s="25"/>
      <c r="C55" s="25"/>
      <c r="D55" s="25"/>
      <c r="E55" s="24"/>
      <c r="G55" s="30"/>
      <c r="H55" s="28"/>
      <c r="I55" s="25"/>
    </row>
    <row r="56" spans="1:9">
      <c r="A56" s="28"/>
      <c r="B56" s="25"/>
      <c r="C56" s="25"/>
      <c r="D56" s="25"/>
      <c r="E56" s="24"/>
      <c r="G56" s="30"/>
      <c r="H56" s="28"/>
      <c r="I56" s="25"/>
    </row>
    <row r="57" spans="1:9">
      <c r="A57" s="28"/>
      <c r="B57" s="25"/>
      <c r="C57" s="25"/>
      <c r="D57" s="25"/>
      <c r="E57" s="24"/>
      <c r="G57" s="30"/>
      <c r="H57" s="28"/>
      <c r="I57" s="25"/>
    </row>
    <row r="58" spans="1:9">
      <c r="A58" s="28"/>
      <c r="B58" s="25"/>
      <c r="C58" s="25"/>
      <c r="D58" s="25"/>
      <c r="E58" s="24"/>
      <c r="G58" s="30"/>
      <c r="H58" s="28"/>
      <c r="I58" s="25"/>
    </row>
    <row r="59" spans="1:9">
      <c r="A59" s="28"/>
      <c r="B59" s="25"/>
      <c r="C59" s="25"/>
      <c r="D59" s="25"/>
      <c r="E59" s="24"/>
      <c r="G59" s="30"/>
      <c r="H59" s="28"/>
      <c r="I59" s="25"/>
    </row>
    <row r="60" spans="1:9">
      <c r="A60" s="28"/>
      <c r="B60" s="25"/>
      <c r="C60" s="25"/>
      <c r="D60" s="25"/>
      <c r="E60" s="24"/>
      <c r="G60" s="30"/>
      <c r="H60" s="28"/>
      <c r="I60" s="25"/>
    </row>
    <row r="61" spans="1:9">
      <c r="A61" s="28"/>
      <c r="B61" s="25"/>
      <c r="C61" s="25"/>
      <c r="D61" s="25"/>
      <c r="E61" s="24"/>
      <c r="G61" s="30"/>
      <c r="H61" s="28"/>
      <c r="I61" s="25"/>
    </row>
    <row r="62" spans="1:9">
      <c r="A62" s="28"/>
      <c r="B62" s="25"/>
      <c r="C62" s="25"/>
      <c r="D62" s="25"/>
      <c r="E62" s="24"/>
      <c r="G62" s="30"/>
      <c r="H62" s="28"/>
      <c r="I62" s="25"/>
    </row>
    <row r="63" spans="1:9">
      <c r="A63" s="28"/>
      <c r="B63" s="25"/>
      <c r="C63" s="25"/>
      <c r="D63" s="25"/>
      <c r="E63" s="24"/>
      <c r="G63" s="30"/>
      <c r="H63" s="28"/>
      <c r="I63" s="25"/>
    </row>
    <row r="64" spans="1:9">
      <c r="A64" s="28"/>
      <c r="B64" s="25"/>
      <c r="C64" s="25"/>
      <c r="D64" s="25"/>
      <c r="E64" s="24"/>
      <c r="G64" s="30"/>
      <c r="H64" s="28"/>
      <c r="I64" s="25"/>
    </row>
    <row r="65" spans="1:9">
      <c r="A65" s="28"/>
      <c r="B65" s="25"/>
      <c r="C65" s="25"/>
      <c r="D65" s="25"/>
      <c r="E65" s="24"/>
      <c r="G65" s="30"/>
      <c r="H65" s="28"/>
      <c r="I65" s="25"/>
    </row>
    <row r="66" spans="1:9">
      <c r="A66" s="28"/>
      <c r="B66" s="25"/>
      <c r="C66" s="25"/>
      <c r="D66" s="25"/>
      <c r="E66" s="24"/>
      <c r="G66" s="30"/>
      <c r="H66" s="28"/>
      <c r="I66" s="25"/>
    </row>
    <row r="67" spans="1:9">
      <c r="A67" s="28"/>
      <c r="B67" s="25"/>
      <c r="C67" s="25"/>
      <c r="D67" s="25"/>
      <c r="E67" s="24"/>
      <c r="G67" s="30"/>
      <c r="H67" s="28"/>
      <c r="I67" s="25"/>
    </row>
    <row r="68" spans="1:9">
      <c r="A68" s="28"/>
      <c r="B68" s="25"/>
      <c r="C68" s="25"/>
      <c r="D68" s="25"/>
      <c r="E68" s="24"/>
      <c r="G68" s="30"/>
      <c r="H68" s="28"/>
      <c r="I68" s="25"/>
    </row>
    <row r="69" spans="1:9">
      <c r="A69" s="28"/>
      <c r="B69" s="25"/>
      <c r="C69" s="25"/>
      <c r="D69" s="25"/>
      <c r="E69" s="24"/>
      <c r="G69" s="30"/>
      <c r="H69" s="28"/>
      <c r="I69" s="25"/>
    </row>
    <row r="70" spans="1:9">
      <c r="A70" s="28"/>
      <c r="B70" s="25"/>
      <c r="C70" s="25"/>
      <c r="D70" s="25"/>
      <c r="E70" s="24"/>
      <c r="G70" s="30"/>
      <c r="H70" s="28"/>
      <c r="I70" s="25"/>
    </row>
    <row r="71" spans="1:9">
      <c r="A71" s="28"/>
      <c r="B71" s="25"/>
      <c r="C71" s="25"/>
      <c r="D71" s="25"/>
      <c r="E71" s="24"/>
      <c r="G71" s="30"/>
      <c r="H71" s="28"/>
      <c r="I71" s="25"/>
    </row>
    <row r="72" spans="1:9">
      <c r="A72" s="28"/>
      <c r="B72" s="25"/>
      <c r="C72" s="25"/>
      <c r="D72" s="25"/>
      <c r="E72" s="24"/>
      <c r="G72" s="30"/>
      <c r="H72" s="28"/>
      <c r="I72" s="25"/>
    </row>
    <row r="73" spans="1:9">
      <c r="A73" s="28"/>
      <c r="B73" s="25"/>
      <c r="C73" s="25"/>
      <c r="D73" s="25"/>
      <c r="E73" s="24"/>
      <c r="G73" s="30"/>
      <c r="H73" s="28"/>
      <c r="I73" s="25"/>
    </row>
    <row r="74" spans="1:9">
      <c r="A74" s="28"/>
      <c r="B74" s="25"/>
      <c r="C74" s="25"/>
      <c r="D74" s="25"/>
      <c r="E74" s="24"/>
      <c r="G74" s="30"/>
      <c r="H74" s="28"/>
      <c r="I74" s="25"/>
    </row>
    <row r="75" spans="1:9">
      <c r="A75" s="28"/>
      <c r="B75" s="25"/>
      <c r="C75" s="25"/>
      <c r="D75" s="25"/>
      <c r="E75" s="24"/>
      <c r="G75" s="30"/>
      <c r="H75" s="28"/>
      <c r="I75" s="25"/>
    </row>
    <row r="76" spans="1:9">
      <c r="A76" s="28"/>
      <c r="B76" s="25"/>
      <c r="C76" s="25"/>
      <c r="D76" s="25"/>
      <c r="E76" s="24"/>
      <c r="G76" s="30"/>
      <c r="H76" s="28"/>
      <c r="I76" s="25"/>
    </row>
    <row r="77" spans="1:9">
      <c r="A77" s="28"/>
      <c r="B77" s="25"/>
      <c r="C77" s="25"/>
      <c r="D77" s="25"/>
      <c r="E77" s="24"/>
      <c r="G77" s="30"/>
      <c r="H77" s="28"/>
      <c r="I77" s="25"/>
    </row>
    <row r="78" spans="1:9">
      <c r="A78" s="28"/>
      <c r="B78" s="25"/>
      <c r="C78" s="25"/>
      <c r="D78" s="25"/>
      <c r="E78" s="24"/>
      <c r="G78" s="30"/>
      <c r="H78" s="35"/>
      <c r="I78" s="25"/>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workbookViewId="0">
      <pane xSplit="1" ySplit="8" topLeftCell="B11" activePane="bottomRight" state="frozen"/>
      <selection activeCell="H9" sqref="H9"/>
      <selection pane="topRight" activeCell="H9" sqref="H9"/>
      <selection pane="bottomLeft" activeCell="H9" sqref="H9"/>
      <selection pane="bottomRight" activeCell="H9" sqref="H9"/>
    </sheetView>
  </sheetViews>
  <sheetFormatPr baseColWidth="10" defaultColWidth="9" defaultRowHeight="13.8"/>
  <cols>
    <col min="1" max="1" width="9" style="40"/>
    <col min="2" max="2" width="12.21875" style="40" customWidth="1"/>
    <col min="3" max="3" width="13" style="54" customWidth="1"/>
    <col min="4" max="5" width="12.77734375" style="54" bestFit="1" customWidth="1"/>
    <col min="6" max="7" width="12.77734375" style="54" customWidth="1"/>
    <col min="8" max="13" width="10.77734375" style="54" customWidth="1"/>
    <col min="14" max="14" width="58" style="55" customWidth="1"/>
    <col min="15" max="16384" width="9" style="40"/>
  </cols>
  <sheetData>
    <row r="1" spans="1:14" ht="15">
      <c r="A1" s="7"/>
      <c r="B1" s="7"/>
      <c r="C1" s="38"/>
      <c r="D1" s="38"/>
      <c r="E1" s="38"/>
      <c r="F1" s="38"/>
      <c r="G1" s="38"/>
      <c r="H1" s="38"/>
      <c r="I1" s="38"/>
      <c r="J1" s="38"/>
      <c r="K1" s="38"/>
      <c r="L1" s="38"/>
      <c r="M1" s="38"/>
      <c r="N1" s="39"/>
    </row>
    <row r="2" spans="1:14" ht="15">
      <c r="A2" s="7"/>
      <c r="B2" s="7"/>
      <c r="C2" s="38"/>
      <c r="D2" s="38"/>
      <c r="E2" s="38"/>
      <c r="F2" s="38"/>
      <c r="G2" s="38"/>
      <c r="H2" s="38"/>
      <c r="I2" s="38"/>
      <c r="J2" s="38"/>
      <c r="K2" s="38"/>
      <c r="L2" s="38"/>
      <c r="M2" s="38"/>
      <c r="N2" s="39"/>
    </row>
    <row r="3" spans="1:14" ht="15">
      <c r="A3" s="7"/>
      <c r="B3" s="7"/>
      <c r="C3" s="38"/>
      <c r="D3" s="38"/>
      <c r="E3" s="38"/>
      <c r="F3" s="38"/>
      <c r="G3" s="38"/>
      <c r="H3" s="38"/>
      <c r="I3" s="38"/>
      <c r="J3" s="38"/>
      <c r="K3" s="38"/>
      <c r="L3" s="38"/>
      <c r="M3" s="38"/>
      <c r="N3" s="39"/>
    </row>
    <row r="4" spans="1:14" ht="15">
      <c r="A4" s="7"/>
      <c r="B4" s="7"/>
      <c r="C4" s="38"/>
      <c r="D4" s="38"/>
      <c r="E4" s="38"/>
      <c r="F4" s="38"/>
      <c r="G4" s="38"/>
      <c r="H4" s="38"/>
      <c r="I4" s="38"/>
      <c r="J4" s="38"/>
      <c r="K4" s="38"/>
      <c r="L4" s="38"/>
      <c r="M4" s="38"/>
      <c r="N4" s="39"/>
    </row>
    <row r="5" spans="1:14" ht="34.799999999999997" customHeight="1" thickBot="1">
      <c r="A5" s="138" t="s">
        <v>25</v>
      </c>
      <c r="B5" s="138"/>
      <c r="C5" s="138"/>
      <c r="D5" s="138"/>
      <c r="E5" s="138"/>
      <c r="F5" s="138"/>
      <c r="G5" s="138"/>
      <c r="H5" s="138"/>
      <c r="I5" s="138"/>
      <c r="J5" s="138"/>
      <c r="K5" s="138"/>
      <c r="L5" s="138"/>
      <c r="M5" s="138"/>
      <c r="N5" s="138"/>
    </row>
    <row r="6" spans="1:14" ht="43.2" customHeight="1">
      <c r="A6" s="139" t="s">
        <v>26</v>
      </c>
      <c r="B6" s="140" t="s">
        <v>27</v>
      </c>
      <c r="C6" s="143" t="s">
        <v>28</v>
      </c>
      <c r="D6" s="146" t="s">
        <v>29</v>
      </c>
      <c r="E6" s="146"/>
      <c r="F6" s="143" t="s">
        <v>30</v>
      </c>
      <c r="G6" s="143" t="s">
        <v>31</v>
      </c>
      <c r="H6" s="140" t="s">
        <v>32</v>
      </c>
      <c r="I6" s="140" t="s">
        <v>33</v>
      </c>
      <c r="J6" s="140" t="s">
        <v>34</v>
      </c>
      <c r="K6" s="143" t="s">
        <v>35</v>
      </c>
      <c r="L6" s="146" t="s">
        <v>36</v>
      </c>
      <c r="M6" s="146"/>
      <c r="N6" s="146" t="s">
        <v>37</v>
      </c>
    </row>
    <row r="7" spans="1:14" ht="29.25" customHeight="1">
      <c r="A7" s="139"/>
      <c r="B7" s="141"/>
      <c r="C7" s="144"/>
      <c r="D7" s="147" t="s">
        <v>38</v>
      </c>
      <c r="E7" s="147" t="s">
        <v>39</v>
      </c>
      <c r="F7" s="147"/>
      <c r="G7" s="147"/>
      <c r="H7" s="141"/>
      <c r="I7" s="141"/>
      <c r="J7" s="141"/>
      <c r="K7" s="144"/>
      <c r="L7" s="147" t="s">
        <v>38</v>
      </c>
      <c r="M7" s="147" t="s">
        <v>39</v>
      </c>
      <c r="N7" s="146"/>
    </row>
    <row r="8" spans="1:14" s="43" customFormat="1" ht="34.200000000000003" customHeight="1">
      <c r="A8" s="41" t="s">
        <v>40</v>
      </c>
      <c r="B8" s="142"/>
      <c r="C8" s="145"/>
      <c r="D8" s="145"/>
      <c r="E8" s="145"/>
      <c r="F8" s="145"/>
      <c r="G8" s="145"/>
      <c r="H8" s="142"/>
      <c r="I8" s="142"/>
      <c r="J8" s="142"/>
      <c r="K8" s="145"/>
      <c r="L8" s="145"/>
      <c r="M8" s="145"/>
      <c r="N8" s="42"/>
    </row>
    <row r="9" spans="1:14" ht="15">
      <c r="A9" s="7">
        <v>2001</v>
      </c>
      <c r="B9" s="10">
        <v>49</v>
      </c>
      <c r="C9" s="38">
        <v>1.9010204081632653</v>
      </c>
      <c r="D9" s="38">
        <v>0.5</v>
      </c>
      <c r="E9" s="38">
        <v>8.3000000000000007</v>
      </c>
      <c r="F9" s="38">
        <f>C9/D9</f>
        <v>3.8020408163265307</v>
      </c>
      <c r="G9" s="44">
        <f>1000*B9*C9/(T0!K21*T0!L21)</f>
        <v>2.70455718916202E-3</v>
      </c>
      <c r="H9" s="45">
        <f>'[2]ReadMe '!A13</f>
        <v>5</v>
      </c>
      <c r="I9" s="10">
        <f>B9*H9</f>
        <v>245</v>
      </c>
      <c r="J9" s="46">
        <f>1-I9/(T0!K21*1000000)</f>
        <v>0.99999972519202496</v>
      </c>
      <c r="K9" s="47">
        <f>C9/$H9</f>
        <v>0.38020408163265307</v>
      </c>
      <c r="L9" s="47">
        <f t="shared" ref="L9:M24" si="0">D9/$H9</f>
        <v>0.1</v>
      </c>
      <c r="M9" s="47">
        <f t="shared" si="0"/>
        <v>1.6600000000000001</v>
      </c>
      <c r="N9" s="39" t="s">
        <v>41</v>
      </c>
    </row>
    <row r="10" spans="1:14" ht="15">
      <c r="A10" s="7">
        <v>2002</v>
      </c>
      <c r="B10" s="10">
        <v>100</v>
      </c>
      <c r="C10" s="38">
        <v>1.5735799999999993</v>
      </c>
      <c r="D10" s="38">
        <v>0.70399999999999996</v>
      </c>
      <c r="E10" s="38">
        <v>7.0349999999999993</v>
      </c>
      <c r="F10" s="38">
        <f t="shared" ref="F10:F24" si="1">C10/D10</f>
        <v>2.2351988636363629</v>
      </c>
      <c r="G10" s="44">
        <f>1000*B10*C10/(T0!K22*T0!L22)</f>
        <v>4.026269610132565E-3</v>
      </c>
      <c r="H10" s="45">
        <f>H$9</f>
        <v>5</v>
      </c>
      <c r="I10" s="10">
        <f t="shared" ref="I10:I24" si="2">B10*H10</f>
        <v>500</v>
      </c>
      <c r="J10" s="46">
        <f>1-I10/(T0!K22*1000000)</f>
        <v>0.99999944919320705</v>
      </c>
      <c r="K10" s="47">
        <f t="shared" ref="K10:K24" si="3">C10/$H10</f>
        <v>0.31471599999999988</v>
      </c>
      <c r="L10" s="47">
        <f t="shared" si="0"/>
        <v>0.14079999999999998</v>
      </c>
      <c r="M10" s="47">
        <f t="shared" si="0"/>
        <v>1.4069999999999998</v>
      </c>
      <c r="N10" s="39" t="s">
        <v>42</v>
      </c>
    </row>
    <row r="11" spans="1:14" ht="15">
      <c r="A11" s="7">
        <v>2003</v>
      </c>
      <c r="B11" s="10">
        <v>100</v>
      </c>
      <c r="C11" s="38">
        <v>1.9065000000000001</v>
      </c>
      <c r="D11" s="38">
        <v>0.9</v>
      </c>
      <c r="E11" s="38">
        <v>7.5</v>
      </c>
      <c r="F11" s="38">
        <f t="shared" si="1"/>
        <v>2.1183333333333332</v>
      </c>
      <c r="G11" s="44">
        <f>1000*B11*C11/(T0!K23*T0!L23)</f>
        <v>4.2019073906429298E-3</v>
      </c>
      <c r="H11" s="45">
        <f t="shared" ref="H11:H24" si="4">H$9</f>
        <v>5</v>
      </c>
      <c r="I11" s="10">
        <f t="shared" si="2"/>
        <v>500</v>
      </c>
      <c r="J11" s="46">
        <f>1-I11/(T0!K23*1000000)</f>
        <v>0.999999457764845</v>
      </c>
      <c r="K11" s="47">
        <f t="shared" si="3"/>
        <v>0.38130000000000003</v>
      </c>
      <c r="L11" s="47">
        <f t="shared" si="0"/>
        <v>0.18</v>
      </c>
      <c r="M11" s="47">
        <f t="shared" si="0"/>
        <v>1.5</v>
      </c>
      <c r="N11" s="39" t="s">
        <v>43</v>
      </c>
    </row>
    <row r="12" spans="1:14" ht="15">
      <c r="A12" s="7">
        <v>2004</v>
      </c>
      <c r="B12" s="10">
        <v>100</v>
      </c>
      <c r="C12" s="38">
        <v>2.4695</v>
      </c>
      <c r="D12" s="38">
        <v>1.25</v>
      </c>
      <c r="E12" s="38">
        <v>10.5</v>
      </c>
      <c r="F12" s="38">
        <f t="shared" si="1"/>
        <v>1.9756</v>
      </c>
      <c r="G12" s="44">
        <f>1000*B12*C12/(T0!K24*T0!L24)</f>
        <v>4.4587622632001212E-3</v>
      </c>
      <c r="H12" s="45">
        <f t="shared" si="4"/>
        <v>5</v>
      </c>
      <c r="I12" s="10">
        <f t="shared" si="2"/>
        <v>500</v>
      </c>
      <c r="J12" s="46">
        <f>1-I12/(T0!K24*1000000)</f>
        <v>0.9999994656046205</v>
      </c>
      <c r="K12" s="47">
        <f t="shared" si="3"/>
        <v>0.49390000000000001</v>
      </c>
      <c r="L12" s="47">
        <f t="shared" si="0"/>
        <v>0.25</v>
      </c>
      <c r="M12" s="47">
        <f t="shared" si="0"/>
        <v>2.1</v>
      </c>
      <c r="N12" s="39" t="s">
        <v>43</v>
      </c>
    </row>
    <row r="13" spans="1:14" ht="15">
      <c r="A13" s="7">
        <v>2005</v>
      </c>
      <c r="B13" s="10">
        <v>400</v>
      </c>
      <c r="C13" s="38">
        <v>1.420425</v>
      </c>
      <c r="D13" s="38">
        <v>0.5</v>
      </c>
      <c r="E13" s="38">
        <v>14</v>
      </c>
      <c r="F13" s="38">
        <f t="shared" si="1"/>
        <v>2.8408500000000001</v>
      </c>
      <c r="G13" s="44">
        <f>1000*B13*C13/(T0!K25*T0!L25)</f>
        <v>8.4208691138847949E-3</v>
      </c>
      <c r="H13" s="45">
        <f t="shared" si="4"/>
        <v>5</v>
      </c>
      <c r="I13" s="10">
        <f t="shared" si="2"/>
        <v>2000</v>
      </c>
      <c r="J13" s="46">
        <f>1-I13/(T0!K25*1000000)</f>
        <v>0.99999787412477226</v>
      </c>
      <c r="K13" s="47">
        <f t="shared" si="3"/>
        <v>0.28408500000000003</v>
      </c>
      <c r="L13" s="47">
        <f t="shared" si="0"/>
        <v>0.1</v>
      </c>
      <c r="M13" s="47">
        <f t="shared" si="0"/>
        <v>2.8</v>
      </c>
      <c r="N13" s="39" t="s">
        <v>43</v>
      </c>
    </row>
    <row r="14" spans="1:14" ht="15">
      <c r="A14" s="7">
        <v>2006</v>
      </c>
      <c r="B14" s="10">
        <v>500</v>
      </c>
      <c r="C14" s="38">
        <v>2.2155</v>
      </c>
      <c r="D14" s="38">
        <v>0.8</v>
      </c>
      <c r="E14" s="38">
        <v>27</v>
      </c>
      <c r="F14" s="38">
        <f t="shared" si="1"/>
        <v>2.7693749999999997</v>
      </c>
      <c r="G14" s="44">
        <f>1000*B14*C14/(T0!K26*T0!L26)</f>
        <v>1.3871022151215851E-2</v>
      </c>
      <c r="H14" s="45">
        <f t="shared" si="4"/>
        <v>5</v>
      </c>
      <c r="I14" s="10">
        <f t="shared" si="2"/>
        <v>2500</v>
      </c>
      <c r="J14" s="46">
        <f>1-I14/(T0!K26*1000000)</f>
        <v>0.99999738480562939</v>
      </c>
      <c r="K14" s="47">
        <f t="shared" si="3"/>
        <v>0.44309999999999999</v>
      </c>
      <c r="L14" s="47">
        <f t="shared" si="0"/>
        <v>0.16</v>
      </c>
      <c r="M14" s="47">
        <f t="shared" si="0"/>
        <v>5.4</v>
      </c>
      <c r="N14" s="39" t="s">
        <v>43</v>
      </c>
    </row>
    <row r="15" spans="1:14" ht="15">
      <c r="A15" s="7">
        <v>2007</v>
      </c>
      <c r="B15" s="10">
        <v>811</v>
      </c>
      <c r="C15" s="38">
        <v>4.2385326757090009</v>
      </c>
      <c r="D15" s="38">
        <v>0.8</v>
      </c>
      <c r="E15" s="38">
        <v>130</v>
      </c>
      <c r="F15" s="38">
        <f t="shared" si="1"/>
        <v>5.2981658446362507</v>
      </c>
      <c r="G15" s="44">
        <f>1000*B15*C15/(T0!K27*T0!L27)</f>
        <v>3.4088254764088208E-2</v>
      </c>
      <c r="H15" s="45">
        <f t="shared" si="4"/>
        <v>5</v>
      </c>
      <c r="I15" s="10">
        <f t="shared" si="2"/>
        <v>4055</v>
      </c>
      <c r="J15" s="46">
        <f>1-I15/(T0!K27*1000000)</f>
        <v>0.99999584177652123</v>
      </c>
      <c r="K15" s="47">
        <f t="shared" si="3"/>
        <v>0.84770653514180017</v>
      </c>
      <c r="L15" s="47">
        <f t="shared" si="0"/>
        <v>0.16</v>
      </c>
      <c r="M15" s="47">
        <f t="shared" si="0"/>
        <v>26</v>
      </c>
      <c r="N15" s="39" t="s">
        <v>43</v>
      </c>
    </row>
    <row r="16" spans="1:14" ht="15">
      <c r="A16" s="7">
        <v>2008</v>
      </c>
      <c r="B16" s="10">
        <v>1011</v>
      </c>
      <c r="C16" s="38">
        <v>2.955390702274975</v>
      </c>
      <c r="D16" s="38">
        <v>0.7</v>
      </c>
      <c r="E16" s="38">
        <v>43</v>
      </c>
      <c r="F16" s="38">
        <f t="shared" si="1"/>
        <v>4.2219867175356791</v>
      </c>
      <c r="G16" s="44">
        <f>1000*B16*C16/(T0!K28*T0!L28)</f>
        <v>2.5179961276903053E-2</v>
      </c>
      <c r="H16" s="45">
        <f t="shared" si="4"/>
        <v>5</v>
      </c>
      <c r="I16" s="10">
        <f t="shared" si="2"/>
        <v>5055</v>
      </c>
      <c r="J16" s="46">
        <f>1-I16/(T0!K28*1000000)</f>
        <v>0.99999491196290091</v>
      </c>
      <c r="K16" s="47">
        <f t="shared" si="3"/>
        <v>0.59107814045499496</v>
      </c>
      <c r="L16" s="47">
        <f t="shared" si="0"/>
        <v>0.13999999999999999</v>
      </c>
      <c r="M16" s="47">
        <f t="shared" si="0"/>
        <v>8.6</v>
      </c>
      <c r="N16" s="39" t="s">
        <v>43</v>
      </c>
    </row>
    <row r="17" spans="1:14" ht="15">
      <c r="A17" s="7">
        <v>2009</v>
      </c>
      <c r="B17" s="10">
        <v>1015</v>
      </c>
      <c r="C17" s="38">
        <v>3.824334975369458</v>
      </c>
      <c r="D17" s="38">
        <v>1</v>
      </c>
      <c r="E17" s="38">
        <v>35</v>
      </c>
      <c r="F17" s="38">
        <f t="shared" si="1"/>
        <v>3.824334975369458</v>
      </c>
      <c r="G17" s="44">
        <f>1000*B17*C17/(T0!K29*T0!L29)</f>
        <v>2.9177189963773113E-2</v>
      </c>
      <c r="H17" s="45">
        <f t="shared" si="4"/>
        <v>5</v>
      </c>
      <c r="I17" s="10">
        <f t="shared" si="2"/>
        <v>5075</v>
      </c>
      <c r="J17" s="46">
        <f>1-I17/(T0!K29*1000000)</f>
        <v>0.99999499368734268</v>
      </c>
      <c r="K17" s="47">
        <f t="shared" si="3"/>
        <v>0.76486699507389155</v>
      </c>
      <c r="L17" s="47">
        <f t="shared" si="0"/>
        <v>0.2</v>
      </c>
      <c r="M17" s="47">
        <f t="shared" si="0"/>
        <v>7</v>
      </c>
      <c r="N17" s="39" t="s">
        <v>43</v>
      </c>
    </row>
    <row r="18" spans="1:14" ht="15">
      <c r="A18" s="7">
        <v>2010</v>
      </c>
      <c r="B18" s="10">
        <v>1359</v>
      </c>
      <c r="C18" s="38">
        <v>3.9143452538631345</v>
      </c>
      <c r="D18" s="38">
        <v>1.0154999999999998</v>
      </c>
      <c r="E18" s="38">
        <v>81.239999999999995</v>
      </c>
      <c r="F18" s="38">
        <f t="shared" si="1"/>
        <v>3.8545989698307581</v>
      </c>
      <c r="G18" s="44">
        <f>1000*B18*C18/(T0!K30*T0!L30)</f>
        <v>3.2676714863305076E-2</v>
      </c>
      <c r="H18" s="45">
        <f t="shared" si="4"/>
        <v>5</v>
      </c>
      <c r="I18" s="10">
        <f t="shared" si="2"/>
        <v>6795</v>
      </c>
      <c r="J18" s="46">
        <f>1-I18/(T0!K30*1000000)</f>
        <v>0.99999332348378156</v>
      </c>
      <c r="K18" s="47">
        <f t="shared" si="3"/>
        <v>0.78286905077262692</v>
      </c>
      <c r="L18" s="47">
        <f t="shared" si="0"/>
        <v>0.20309999999999997</v>
      </c>
      <c r="M18" s="47">
        <f t="shared" si="0"/>
        <v>16.247999999999998</v>
      </c>
      <c r="N18" s="39" t="s">
        <v>43</v>
      </c>
    </row>
    <row r="19" spans="1:14" ht="15">
      <c r="A19" s="7">
        <v>2011</v>
      </c>
      <c r="B19" s="10">
        <v>1004</v>
      </c>
      <c r="C19" s="38">
        <v>5.869820717131474</v>
      </c>
      <c r="D19" s="38">
        <v>2</v>
      </c>
      <c r="E19" s="38">
        <v>70</v>
      </c>
      <c r="F19" s="38">
        <f t="shared" si="1"/>
        <v>2.934910358565737</v>
      </c>
      <c r="G19" s="44">
        <f>1000*B19*C19/(T0!K31*T0!L31)</f>
        <v>3.1763807796974346E-2</v>
      </c>
      <c r="H19" s="45">
        <f t="shared" si="4"/>
        <v>5</v>
      </c>
      <c r="I19" s="10">
        <f t="shared" si="2"/>
        <v>5020</v>
      </c>
      <c r="J19" s="46">
        <f>1-I19/(T0!K31*1000000)</f>
        <v>0.9999951304432787</v>
      </c>
      <c r="K19" s="47">
        <f t="shared" si="3"/>
        <v>1.1739641434262948</v>
      </c>
      <c r="L19" s="47">
        <f t="shared" si="0"/>
        <v>0.4</v>
      </c>
      <c r="M19" s="47">
        <f t="shared" si="0"/>
        <v>14</v>
      </c>
      <c r="N19" s="39" t="s">
        <v>41</v>
      </c>
    </row>
    <row r="20" spans="1:14" ht="15">
      <c r="A20" s="7">
        <v>2012</v>
      </c>
      <c r="B20" s="10">
        <v>1024</v>
      </c>
      <c r="C20" s="38">
        <v>5.3837890625</v>
      </c>
      <c r="D20" s="38">
        <v>1.8</v>
      </c>
      <c r="E20" s="38">
        <v>80</v>
      </c>
      <c r="F20" s="38">
        <f t="shared" si="1"/>
        <v>2.9909939236111112</v>
      </c>
      <c r="G20" s="44">
        <f>1000*B20*C20/(T0!K32*T0!L32)</f>
        <v>2.672994309774071E-2</v>
      </c>
      <c r="H20" s="45">
        <f t="shared" si="4"/>
        <v>5</v>
      </c>
      <c r="I20" s="10">
        <f t="shared" si="2"/>
        <v>5120</v>
      </c>
      <c r="J20" s="46">
        <f>1-I20/(T0!K32*1000000)</f>
        <v>0.99999508711233742</v>
      </c>
      <c r="K20" s="47">
        <f t="shared" si="3"/>
        <v>1.0767578124999999</v>
      </c>
      <c r="L20" s="47">
        <f t="shared" si="0"/>
        <v>0.36</v>
      </c>
      <c r="M20" s="47">
        <f t="shared" si="0"/>
        <v>16</v>
      </c>
      <c r="N20" s="39" t="s">
        <v>42</v>
      </c>
    </row>
    <row r="21" spans="1:14" ht="15">
      <c r="A21" s="7">
        <v>2013</v>
      </c>
      <c r="B21" s="10">
        <v>1017</v>
      </c>
      <c r="C21" s="38">
        <v>6.3647000983284174</v>
      </c>
      <c r="D21" s="38">
        <v>2</v>
      </c>
      <c r="E21" s="38">
        <v>135</v>
      </c>
      <c r="F21" s="38">
        <f t="shared" si="1"/>
        <v>3.1823500491642087</v>
      </c>
      <c r="G21" s="44">
        <f>1000*B21*C21/(T0!K33*T0!L33)</f>
        <v>2.7732958574160776E-2</v>
      </c>
      <c r="H21" s="45">
        <f t="shared" si="4"/>
        <v>5</v>
      </c>
      <c r="I21" s="10">
        <f t="shared" si="2"/>
        <v>5085</v>
      </c>
      <c r="J21" s="46">
        <f>1-I21/(T0!K33*1000000)</f>
        <v>0.99999517492625944</v>
      </c>
      <c r="K21" s="47">
        <f t="shared" si="3"/>
        <v>1.2729400196656835</v>
      </c>
      <c r="L21" s="47">
        <f t="shared" si="0"/>
        <v>0.4</v>
      </c>
      <c r="M21" s="47">
        <f t="shared" si="0"/>
        <v>27</v>
      </c>
      <c r="N21" s="39" t="s">
        <v>42</v>
      </c>
    </row>
    <row r="22" spans="1:14" ht="15">
      <c r="A22" s="7">
        <v>2014</v>
      </c>
      <c r="B22" s="10">
        <v>1271</v>
      </c>
      <c r="C22" s="38">
        <v>6.4132179386309982</v>
      </c>
      <c r="D22" s="38">
        <v>2</v>
      </c>
      <c r="E22" s="38">
        <v>150</v>
      </c>
      <c r="F22" s="38">
        <f t="shared" si="1"/>
        <v>3.2066089693154991</v>
      </c>
      <c r="G22" s="44">
        <f>1000*B22*C22/(T0!K34*T0!L34)</f>
        <v>3.2493863050216128E-2</v>
      </c>
      <c r="H22" s="45">
        <f t="shared" si="4"/>
        <v>5</v>
      </c>
      <c r="I22" s="10">
        <f t="shared" si="2"/>
        <v>6355</v>
      </c>
      <c r="J22" s="46">
        <f>1-I22/(T0!K34*1000000)</f>
        <v>0.99999402468710907</v>
      </c>
      <c r="K22" s="47">
        <f t="shared" si="3"/>
        <v>1.2826435877261997</v>
      </c>
      <c r="L22" s="47">
        <f t="shared" si="0"/>
        <v>0.4</v>
      </c>
      <c r="M22" s="47">
        <f t="shared" si="0"/>
        <v>30</v>
      </c>
      <c r="N22" s="39" t="s">
        <v>42</v>
      </c>
    </row>
    <row r="23" spans="1:14" ht="15">
      <c r="A23" s="7">
        <v>2015</v>
      </c>
      <c r="B23" s="10">
        <v>1875</v>
      </c>
      <c r="C23" s="38">
        <v>7.2573866666666662</v>
      </c>
      <c r="D23" s="38">
        <v>2</v>
      </c>
      <c r="E23" s="38">
        <v>220</v>
      </c>
      <c r="F23" s="38">
        <f t="shared" si="1"/>
        <v>3.6286933333333331</v>
      </c>
      <c r="G23" s="44">
        <f>1000*B23*C23/(T0!K35*T0!L35)</f>
        <v>5.093446200635697E-2</v>
      </c>
      <c r="H23" s="45">
        <f t="shared" si="4"/>
        <v>5</v>
      </c>
      <c r="I23" s="10">
        <f t="shared" si="2"/>
        <v>9375</v>
      </c>
      <c r="J23" s="46">
        <f>1-I23/(T0!K35*1000000)</f>
        <v>0.99999118512063689</v>
      </c>
      <c r="K23" s="47">
        <f t="shared" si="3"/>
        <v>1.4514773333333333</v>
      </c>
      <c r="L23" s="47">
        <f t="shared" si="0"/>
        <v>0.4</v>
      </c>
      <c r="M23" s="47">
        <f t="shared" si="0"/>
        <v>44</v>
      </c>
      <c r="N23" s="39" t="s">
        <v>42</v>
      </c>
    </row>
    <row r="24" spans="1:14" ht="15.6" thickBot="1">
      <c r="A24" s="48">
        <v>2016</v>
      </c>
      <c r="B24" s="49">
        <v>2056</v>
      </c>
      <c r="C24" s="50">
        <v>7.1928988326848255</v>
      </c>
      <c r="D24" s="50">
        <v>2</v>
      </c>
      <c r="E24" s="50">
        <v>215</v>
      </c>
      <c r="F24" s="51">
        <f t="shared" si="1"/>
        <v>3.5964494163424128</v>
      </c>
      <c r="G24" s="44">
        <f>1000*B24*C24/(T0!K36*T0!L36)</f>
        <v>5.1976573214830839E-2</v>
      </c>
      <c r="H24" s="45">
        <f t="shared" si="4"/>
        <v>5</v>
      </c>
      <c r="I24" s="10">
        <f t="shared" si="2"/>
        <v>10280</v>
      </c>
      <c r="J24" s="46">
        <f>1-I24/(T0!K36*1000000)</f>
        <v>0.99999033419094896</v>
      </c>
      <c r="K24" s="47">
        <f t="shared" si="3"/>
        <v>1.4385797665369651</v>
      </c>
      <c r="L24" s="47">
        <f t="shared" si="0"/>
        <v>0.4</v>
      </c>
      <c r="M24" s="47">
        <f t="shared" si="0"/>
        <v>43</v>
      </c>
      <c r="N24" s="52" t="s">
        <v>42</v>
      </c>
    </row>
    <row r="25" spans="1:14" ht="15">
      <c r="A25" s="7"/>
      <c r="B25" s="7"/>
      <c r="C25" s="38"/>
      <c r="D25" s="38"/>
      <c r="E25" s="38"/>
      <c r="F25" s="38"/>
      <c r="G25" s="38"/>
      <c r="H25" s="38"/>
      <c r="I25" s="38"/>
      <c r="J25" s="38"/>
      <c r="K25" s="38"/>
      <c r="L25" s="38"/>
      <c r="M25" s="38"/>
      <c r="N25" s="39"/>
    </row>
    <row r="26" spans="1:14" ht="15">
      <c r="A26" s="53" t="s">
        <v>44</v>
      </c>
      <c r="B26" s="7"/>
      <c r="C26" s="38"/>
      <c r="D26" s="38"/>
      <c r="E26" s="38"/>
      <c r="F26" s="38"/>
      <c r="G26" s="38"/>
      <c r="H26" s="38"/>
      <c r="I26" s="38"/>
      <c r="J26" s="38"/>
      <c r="K26" s="38"/>
      <c r="L26" s="38"/>
      <c r="M26" s="38"/>
      <c r="N26" s="39"/>
    </row>
    <row r="27" spans="1:14" ht="15">
      <c r="A27" s="53" t="s">
        <v>45</v>
      </c>
    </row>
  </sheetData>
  <mergeCells count="17">
    <mergeCell ref="M7:M8"/>
    <mergeCell ref="A5:N5"/>
    <mergeCell ref="A6:A7"/>
    <mergeCell ref="B6:B8"/>
    <mergeCell ref="C6:C8"/>
    <mergeCell ref="D6:E6"/>
    <mergeCell ref="F6:F8"/>
    <mergeCell ref="G6:G8"/>
    <mergeCell ref="H6:H8"/>
    <mergeCell ref="I6:I8"/>
    <mergeCell ref="J6:J8"/>
    <mergeCell ref="K6:K8"/>
    <mergeCell ref="L6:M6"/>
    <mergeCell ref="N6:N7"/>
    <mergeCell ref="D7:D8"/>
    <mergeCell ref="E7:E8"/>
    <mergeCell ref="L7:L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38"/>
  <sheetViews>
    <sheetView workbookViewId="0">
      <pane xSplit="1" ySplit="7" topLeftCell="K16" activePane="bottomRight" state="frozen"/>
      <selection activeCell="H9" sqref="H9"/>
      <selection pane="topRight" activeCell="H9" sqref="H9"/>
      <selection pane="bottomLeft" activeCell="H9" sqref="H9"/>
      <selection pane="bottomRight" activeCell="H9" sqref="H9"/>
    </sheetView>
  </sheetViews>
  <sheetFormatPr baseColWidth="10" defaultColWidth="9" defaultRowHeight="13.8"/>
  <cols>
    <col min="1" max="1" width="9.109375" style="56" bestFit="1" customWidth="1"/>
    <col min="2" max="2" width="9.44140625" style="57" hidden="1" customWidth="1"/>
    <col min="3" max="4" width="11.21875" style="57" hidden="1" customWidth="1"/>
    <col min="5" max="5" width="9.6640625" style="57" hidden="1" customWidth="1"/>
    <col min="6" max="7" width="11.21875" style="57" hidden="1" customWidth="1"/>
    <col min="8" max="8" width="9.44140625" style="57" hidden="1" customWidth="1"/>
    <col min="9" max="10" width="11.21875" style="57" hidden="1" customWidth="1"/>
    <col min="11" max="11" width="11.21875" style="57" customWidth="1"/>
    <col min="12" max="12" width="9.6640625" style="58" bestFit="1" customWidth="1"/>
    <col min="13" max="13" width="11.33203125" style="59" bestFit="1" customWidth="1"/>
    <col min="14" max="14" width="15" style="59" customWidth="1"/>
    <col min="15" max="17" width="9.5546875" style="58" bestFit="1" customWidth="1"/>
    <col min="18" max="18" width="11" style="60" customWidth="1"/>
    <col min="19" max="25" width="9.6640625" style="61" customWidth="1"/>
    <col min="26" max="26" width="4.33203125" style="62" customWidth="1"/>
    <col min="27" max="16384" width="9" style="62"/>
  </cols>
  <sheetData>
    <row r="2" spans="1:25" ht="14.4" thickBot="1"/>
    <row r="3" spans="1:25" ht="15.6" thickTop="1">
      <c r="A3" s="63"/>
      <c r="B3" s="148" t="s">
        <v>46</v>
      </c>
      <c r="C3" s="148"/>
      <c r="D3" s="148"/>
      <c r="E3" s="148"/>
      <c r="F3" s="148"/>
      <c r="G3" s="148"/>
      <c r="H3" s="148"/>
      <c r="I3" s="148"/>
      <c r="J3" s="148"/>
      <c r="K3" s="148"/>
      <c r="L3" s="148"/>
      <c r="M3" s="148"/>
      <c r="N3" s="148"/>
      <c r="O3" s="148"/>
      <c r="P3" s="148"/>
      <c r="Q3" s="149"/>
    </row>
    <row r="4" spans="1:25" s="66" customFormat="1" ht="15.6" thickBot="1">
      <c r="A4" s="64"/>
      <c r="B4" s="150"/>
      <c r="C4" s="150"/>
      <c r="D4" s="150"/>
      <c r="E4" s="150"/>
      <c r="F4" s="150"/>
      <c r="G4" s="150"/>
      <c r="H4" s="150"/>
      <c r="I4" s="150"/>
      <c r="J4" s="150"/>
      <c r="K4" s="150"/>
      <c r="L4" s="150"/>
      <c r="M4" s="150"/>
      <c r="N4" s="150"/>
      <c r="O4" s="150"/>
      <c r="P4" s="150"/>
      <c r="Q4" s="151"/>
      <c r="R4" s="65"/>
    </row>
    <row r="5" spans="1:25" s="70" customFormat="1" ht="16.5" customHeight="1">
      <c r="A5" s="67"/>
      <c r="B5" s="152" t="s">
        <v>47</v>
      </c>
      <c r="C5" s="152"/>
      <c r="D5" s="153"/>
      <c r="E5" s="156" t="s">
        <v>48</v>
      </c>
      <c r="F5" s="152"/>
      <c r="G5" s="153"/>
      <c r="H5" s="156" t="s">
        <v>49</v>
      </c>
      <c r="I5" s="152"/>
      <c r="J5" s="153"/>
      <c r="K5" s="68"/>
      <c r="L5" s="156" t="s">
        <v>50</v>
      </c>
      <c r="M5" s="152"/>
      <c r="N5" s="153"/>
      <c r="O5" s="158" t="s">
        <v>51</v>
      </c>
      <c r="P5" s="158"/>
      <c r="Q5" s="159"/>
      <c r="R5" s="65"/>
      <c r="S5" s="69"/>
      <c r="T5" s="69"/>
      <c r="U5" s="69"/>
      <c r="V5" s="69"/>
      <c r="W5" s="69"/>
      <c r="X5" s="69"/>
      <c r="Y5" s="69"/>
    </row>
    <row r="6" spans="1:25" s="70" customFormat="1" ht="15" customHeight="1">
      <c r="A6" s="71"/>
      <c r="B6" s="154"/>
      <c r="C6" s="154"/>
      <c r="D6" s="155"/>
      <c r="E6" s="157"/>
      <c r="F6" s="154"/>
      <c r="G6" s="155"/>
      <c r="H6" s="157"/>
      <c r="I6" s="154"/>
      <c r="J6" s="155"/>
      <c r="K6" s="72"/>
      <c r="L6" s="157"/>
      <c r="M6" s="154"/>
      <c r="N6" s="155"/>
      <c r="O6" s="154"/>
      <c r="P6" s="154"/>
      <c r="Q6" s="160"/>
      <c r="R6" s="65"/>
      <c r="S6" s="69"/>
      <c r="T6" s="69"/>
      <c r="U6" s="69"/>
      <c r="V6" s="69"/>
      <c r="W6" s="69"/>
      <c r="X6" s="69"/>
      <c r="Y6" s="69"/>
    </row>
    <row r="7" spans="1:25" s="70" customFormat="1" ht="31.8" thickBot="1">
      <c r="A7" s="73" t="s">
        <v>52</v>
      </c>
      <c r="B7" s="74" t="s">
        <v>53</v>
      </c>
      <c r="C7" s="74" t="s">
        <v>54</v>
      </c>
      <c r="D7" s="75" t="s">
        <v>55</v>
      </c>
      <c r="E7" s="76" t="s">
        <v>53</v>
      </c>
      <c r="F7" s="77" t="s">
        <v>54</v>
      </c>
      <c r="G7" s="75" t="s">
        <v>55</v>
      </c>
      <c r="H7" s="78" t="s">
        <v>53</v>
      </c>
      <c r="I7" s="77" t="s">
        <v>54</v>
      </c>
      <c r="J7" s="75" t="s">
        <v>55</v>
      </c>
      <c r="K7" s="77" t="s">
        <v>56</v>
      </c>
      <c r="L7" s="76" t="s">
        <v>53</v>
      </c>
      <c r="M7" s="77" t="s">
        <v>54</v>
      </c>
      <c r="N7" s="75" t="s">
        <v>57</v>
      </c>
      <c r="O7" s="78" t="s">
        <v>53</v>
      </c>
      <c r="P7" s="77" t="s">
        <v>58</v>
      </c>
      <c r="Q7" s="79" t="s">
        <v>59</v>
      </c>
      <c r="R7" s="65"/>
      <c r="S7" s="69"/>
      <c r="T7" s="69"/>
      <c r="U7" s="69"/>
      <c r="V7" s="69"/>
      <c r="W7" s="69"/>
      <c r="X7" s="69"/>
      <c r="Y7" s="69"/>
    </row>
    <row r="8" spans="1:25" s="70" customFormat="1" ht="16.5" customHeight="1">
      <c r="A8" s="80">
        <v>1988</v>
      </c>
      <c r="B8" s="81"/>
      <c r="C8" s="81"/>
      <c r="D8" s="81"/>
      <c r="E8" s="82"/>
      <c r="F8" s="81"/>
      <c r="G8" s="83"/>
      <c r="H8" s="81"/>
      <c r="I8" s="81"/>
      <c r="J8" s="81"/>
      <c r="K8" s="81">
        <v>661.79614894794577</v>
      </c>
      <c r="L8" s="84"/>
      <c r="M8" s="85"/>
      <c r="N8" s="86"/>
      <c r="O8" s="85"/>
      <c r="P8" s="85"/>
      <c r="Q8" s="87"/>
      <c r="R8" s="65"/>
      <c r="S8" s="69"/>
      <c r="T8" s="69"/>
      <c r="U8" s="69"/>
      <c r="V8" s="69"/>
      <c r="W8" s="69"/>
      <c r="X8" s="69"/>
      <c r="Y8" s="69"/>
    </row>
    <row r="9" spans="1:25" s="70" customFormat="1" ht="16.5" customHeight="1">
      <c r="A9" s="80">
        <v>1989</v>
      </c>
      <c r="B9" s="81"/>
      <c r="C9" s="81"/>
      <c r="D9" s="81"/>
      <c r="E9" s="82"/>
      <c r="F9" s="81"/>
      <c r="G9" s="83"/>
      <c r="H9" s="81"/>
      <c r="I9" s="81"/>
      <c r="J9" s="81"/>
      <c r="K9" s="81">
        <v>675.88588800000002</v>
      </c>
      <c r="L9" s="84"/>
      <c r="M9" s="85"/>
      <c r="N9" s="86"/>
      <c r="O9" s="85"/>
      <c r="P9" s="85"/>
      <c r="Q9" s="87"/>
      <c r="R9" s="65"/>
      <c r="S9" s="69"/>
      <c r="T9" s="69"/>
      <c r="U9" s="69"/>
      <c r="V9" s="69"/>
      <c r="W9" s="69"/>
      <c r="X9" s="69"/>
      <c r="Y9" s="69"/>
    </row>
    <row r="10" spans="1:25" s="70" customFormat="1" ht="16.5" customHeight="1">
      <c r="A10" s="88">
        <v>1990</v>
      </c>
      <c r="B10" s="89"/>
      <c r="C10" s="89"/>
      <c r="D10" s="89"/>
      <c r="E10" s="90"/>
      <c r="F10" s="89"/>
      <c r="G10" s="91"/>
      <c r="H10" s="89"/>
      <c r="I10" s="89"/>
      <c r="J10" s="89"/>
      <c r="K10" s="89">
        <v>705.25792834581898</v>
      </c>
      <c r="L10" s="92"/>
      <c r="M10" s="93"/>
      <c r="N10" s="94"/>
      <c r="O10" s="93"/>
      <c r="P10" s="93"/>
      <c r="Q10" s="95"/>
      <c r="R10" s="65"/>
      <c r="S10" s="69"/>
      <c r="T10" s="69"/>
      <c r="U10" s="69"/>
      <c r="V10" s="69"/>
      <c r="W10" s="69"/>
      <c r="X10" s="69"/>
      <c r="Y10" s="69"/>
    </row>
    <row r="11" spans="1:25" s="70" customFormat="1" ht="16.5" customHeight="1">
      <c r="A11" s="80">
        <v>1991</v>
      </c>
      <c r="B11" s="81"/>
      <c r="C11" s="81"/>
      <c r="D11" s="81"/>
      <c r="E11" s="82"/>
      <c r="F11" s="81"/>
      <c r="G11" s="83"/>
      <c r="H11" s="81"/>
      <c r="I11" s="81"/>
      <c r="J11" s="81"/>
      <c r="K11" s="81">
        <v>728.21068081317208</v>
      </c>
      <c r="L11" s="84"/>
      <c r="M11" s="85"/>
      <c r="N11" s="86"/>
      <c r="O11" s="85"/>
      <c r="P11" s="85"/>
      <c r="Q11" s="87"/>
      <c r="R11" s="60"/>
      <c r="S11" s="69"/>
      <c r="T11" s="69"/>
      <c r="U11" s="69"/>
      <c r="V11" s="69"/>
      <c r="W11" s="69"/>
      <c r="X11" s="69"/>
      <c r="Y11" s="69"/>
    </row>
    <row r="12" spans="1:25" ht="15">
      <c r="A12" s="80">
        <v>1992</v>
      </c>
      <c r="B12" s="81"/>
      <c r="C12" s="81"/>
      <c r="D12" s="81"/>
      <c r="E12" s="82"/>
      <c r="F12" s="81"/>
      <c r="G12" s="83"/>
      <c r="H12" s="81"/>
      <c r="I12" s="81"/>
      <c r="J12" s="81"/>
      <c r="K12" s="81">
        <v>745.65998716916909</v>
      </c>
      <c r="L12" s="84"/>
      <c r="M12" s="85"/>
      <c r="N12" s="86"/>
      <c r="O12" s="85"/>
      <c r="P12" s="85"/>
      <c r="Q12" s="87"/>
      <c r="R12" s="65"/>
    </row>
    <row r="13" spans="1:25" s="70" customFormat="1" ht="16.5" customHeight="1">
      <c r="A13" s="80">
        <v>1993</v>
      </c>
      <c r="B13" s="96" t="e">
        <f>10000*(#REF!+#REF!+#REF!+#REF!+#REF!+#REF!)/2/#REF!/#REF!/#REF!</f>
        <v>#REF!</v>
      </c>
      <c r="C13" s="96"/>
      <c r="D13" s="96"/>
      <c r="E13" s="97" t="e">
        <f>(#REF!+#REF!)/2/#REF!/#REF!*10000/#REF!</f>
        <v>#REF!</v>
      </c>
      <c r="F13" s="96"/>
      <c r="G13" s="98"/>
      <c r="H13" s="96" t="e">
        <f>(#REF!+#REF!)/2/#REF!/#REF!*10000/#REF!</f>
        <v>#REF!</v>
      </c>
      <c r="I13" s="96"/>
      <c r="J13" s="96"/>
      <c r="K13" s="96">
        <v>765.77875608828185</v>
      </c>
      <c r="L13" s="99">
        <v>9504.106666404703</v>
      </c>
      <c r="M13" s="85"/>
      <c r="N13" s="86"/>
      <c r="O13" s="100">
        <v>2774.8951296167452</v>
      </c>
      <c r="P13" s="100"/>
      <c r="Q13" s="101"/>
      <c r="R13" s="65"/>
      <c r="S13" s="69"/>
      <c r="T13" s="69"/>
      <c r="U13" s="69"/>
      <c r="V13" s="69"/>
      <c r="W13" s="69"/>
      <c r="X13" s="69"/>
      <c r="Y13" s="69"/>
    </row>
    <row r="14" spans="1:25" s="70" customFormat="1" ht="16.5" customHeight="1">
      <c r="A14" s="80">
        <v>1994</v>
      </c>
      <c r="B14" s="96" t="e">
        <f>10000*(#REF!+#REF!+#REF!+#REF!+#REF!+#REF!)/2/#REF!/#REF!/#REF!</f>
        <v>#REF!</v>
      </c>
      <c r="C14" s="96"/>
      <c r="D14" s="96"/>
      <c r="E14" s="97" t="e">
        <f>(#REF!+#REF!)/2/#REF!/#REF!*10000/#REF!</f>
        <v>#REF!</v>
      </c>
      <c r="F14" s="96"/>
      <c r="G14" s="98"/>
      <c r="H14" s="96" t="e">
        <f>(#REF!+#REF!)/2/#REF!/#REF!*10000/#REF!</f>
        <v>#REF!</v>
      </c>
      <c r="I14" s="96"/>
      <c r="J14" s="96"/>
      <c r="K14" s="96">
        <v>778.23415533670914</v>
      </c>
      <c r="L14" s="99">
        <v>12576.637094187026</v>
      </c>
      <c r="M14" s="85"/>
      <c r="N14" s="86"/>
      <c r="O14" s="100">
        <v>3727.5898405452176</v>
      </c>
      <c r="P14" s="100"/>
      <c r="Q14" s="101"/>
      <c r="R14" s="65"/>
      <c r="S14" s="69"/>
      <c r="T14" s="69"/>
      <c r="U14" s="69"/>
      <c r="V14" s="69"/>
      <c r="W14" s="69"/>
      <c r="X14" s="69"/>
      <c r="Y14" s="69"/>
    </row>
    <row r="15" spans="1:25" s="70" customFormat="1" ht="16.5" customHeight="1">
      <c r="A15" s="80">
        <v>1995</v>
      </c>
      <c r="B15" s="96" t="e">
        <f>10000*(#REF!+#REF!+#REF!+#REF!+#REF!+#REF!)/2/#REF!/#REF!/#REF!</f>
        <v>#REF!</v>
      </c>
      <c r="C15" s="96"/>
      <c r="D15" s="96" t="e">
        <f>#REF!</f>
        <v>#REF!</v>
      </c>
      <c r="E15" s="97" t="e">
        <f>(#REF!+#REF!)/2/#REF!/#REF!*10000/#REF!</f>
        <v>#REF!</v>
      </c>
      <c r="F15" s="96"/>
      <c r="G15" s="98" t="e">
        <f>#REF!</f>
        <v>#REF!</v>
      </c>
      <c r="H15" s="96" t="e">
        <f>(#REF!+#REF!)/2/#REF!/#REF!*10000/#REF!</f>
        <v>#REF!</v>
      </c>
      <c r="I15" s="96"/>
      <c r="J15" s="96" t="e">
        <f>#REF!</f>
        <v>#REF!</v>
      </c>
      <c r="K15" s="96">
        <v>798.00871506284284</v>
      </c>
      <c r="L15" s="99">
        <v>15610.529416445932</v>
      </c>
      <c r="M15" s="100"/>
      <c r="N15" s="102">
        <v>15595.815519046804</v>
      </c>
      <c r="O15" s="100">
        <v>4735.8995722283271</v>
      </c>
      <c r="P15" s="100"/>
      <c r="Q15" s="101"/>
      <c r="R15" s="60"/>
      <c r="S15" s="103"/>
      <c r="T15" s="69"/>
      <c r="U15" s="69"/>
      <c r="V15" s="69"/>
      <c r="W15" s="69"/>
      <c r="X15" s="69"/>
      <c r="Y15" s="69"/>
    </row>
    <row r="16" spans="1:25" ht="15">
      <c r="A16" s="80">
        <v>1996</v>
      </c>
      <c r="B16" s="96" t="e">
        <f>10000*(#REF!+#REF!+#REF!+#REF!+#REF!+#REF!)/2/#REF!/#REF!/#REF!</f>
        <v>#REF!</v>
      </c>
      <c r="C16" s="96"/>
      <c r="D16" s="96"/>
      <c r="E16" s="97" t="e">
        <f>(#REF!+#REF!)/2/#REF!/#REF!*10000/#REF!</f>
        <v>#REF!</v>
      </c>
      <c r="F16" s="96"/>
      <c r="G16" s="98"/>
      <c r="H16" s="96" t="e">
        <f>(#REF!+#REF!)/2/#REF!/#REF!*10000/#REF!</f>
        <v>#REF!</v>
      </c>
      <c r="I16" s="96"/>
      <c r="J16" s="96"/>
      <c r="K16" s="96">
        <v>819.42412282355838</v>
      </c>
      <c r="L16" s="99">
        <v>19084.932270703815</v>
      </c>
      <c r="M16" s="85"/>
      <c r="N16" s="86"/>
      <c r="O16" s="100">
        <v>5749.42529091298</v>
      </c>
      <c r="P16" s="100"/>
      <c r="Q16" s="101"/>
    </row>
    <row r="17" spans="1:25" ht="15">
      <c r="A17" s="80">
        <v>1997</v>
      </c>
      <c r="B17" s="96" t="e">
        <f>10000*(#REF!+#REF!+#REF!+#REF!+#REF!+#REF!)/2/#REF!/#REF!/#REF!</f>
        <v>#REF!</v>
      </c>
      <c r="C17" s="96"/>
      <c r="D17" s="96"/>
      <c r="E17" s="97" t="e">
        <f>(#REF!+#REF!)/2/#REF!/#REF!*10000/#REF!</f>
        <v>#REF!</v>
      </c>
      <c r="F17" s="96"/>
      <c r="G17" s="98"/>
      <c r="H17" s="96" t="e">
        <f>(#REF!+#REF!)/2/#REF!/#REF!*10000/#REF!</f>
        <v>#REF!</v>
      </c>
      <c r="I17" s="96"/>
      <c r="J17" s="96"/>
      <c r="K17" s="96">
        <v>836.23188488243056</v>
      </c>
      <c r="L17" s="99">
        <v>23215.89547309437</v>
      </c>
      <c r="M17" s="85"/>
      <c r="N17" s="86"/>
      <c r="O17" s="100">
        <v>6836.5918259807695</v>
      </c>
      <c r="P17" s="100"/>
      <c r="Q17" s="101"/>
      <c r="S17" s="62"/>
      <c r="T17" s="62"/>
      <c r="U17" s="62"/>
      <c r="V17" s="62"/>
      <c r="W17" s="62"/>
      <c r="X17" s="62"/>
      <c r="Y17" s="62"/>
    </row>
    <row r="18" spans="1:25" ht="15">
      <c r="A18" s="80">
        <v>1998</v>
      </c>
      <c r="B18" s="96" t="e">
        <f>10000*(#REF!+#REF!+#REF!+#REF!+#REF!+#REF!)/2/#REF!/#REF!/#REF!</f>
        <v>#REF!</v>
      </c>
      <c r="C18" s="96"/>
      <c r="D18" s="96"/>
      <c r="E18" s="97" t="e">
        <f>(#REF!+#REF!)/2/#REF!/#REF!*10000/#REF!</f>
        <v>#REF!</v>
      </c>
      <c r="F18" s="96"/>
      <c r="G18" s="98"/>
      <c r="H18" s="96" t="e">
        <f>(#REF!+#REF!)/2/#REF!/#REF!*10000/#REF!</f>
        <v>#REF!</v>
      </c>
      <c r="I18" s="96"/>
      <c r="J18" s="96"/>
      <c r="K18" s="96">
        <v>852.0238207156799</v>
      </c>
      <c r="L18" s="99">
        <v>26906.943854243669</v>
      </c>
      <c r="M18" s="85"/>
      <c r="N18" s="86"/>
      <c r="O18" s="100">
        <v>7898.2340371700939</v>
      </c>
      <c r="P18" s="100"/>
      <c r="Q18" s="101"/>
      <c r="S18" s="62"/>
      <c r="T18" s="62"/>
      <c r="U18" s="62"/>
      <c r="V18" s="62"/>
      <c r="W18" s="62"/>
      <c r="X18" s="62"/>
      <c r="Y18" s="62"/>
    </row>
    <row r="19" spans="1:25" ht="15">
      <c r="A19" s="80">
        <v>1999</v>
      </c>
      <c r="B19" s="96" t="e">
        <f>10000*(#REF!+#REF!+#REF!+#REF!+#REF!+#REF!)/2/#REF!/#REF!/#REF!</f>
        <v>#REF!</v>
      </c>
      <c r="C19" s="96"/>
      <c r="D19" s="96"/>
      <c r="E19" s="97" t="e">
        <f>(#REF!+#REF!)/2/#REF!/#REF!*10000/#REF!</f>
        <v>#REF!</v>
      </c>
      <c r="F19" s="96"/>
      <c r="G19" s="98"/>
      <c r="H19" s="96" t="e">
        <f>(#REF!+#REF!)/2/#REF!/#REF!*10000/#REF!</f>
        <v>#REF!</v>
      </c>
      <c r="I19" s="96"/>
      <c r="J19" s="96"/>
      <c r="K19" s="96">
        <v>865.59976865668568</v>
      </c>
      <c r="L19" s="99">
        <v>29942.994649632139</v>
      </c>
      <c r="M19" s="100"/>
      <c r="N19" s="102"/>
      <c r="O19" s="100">
        <v>8992.3079346134</v>
      </c>
      <c r="P19" s="100"/>
      <c r="Q19" s="101"/>
      <c r="S19" s="62"/>
      <c r="T19" s="62"/>
      <c r="U19" s="62"/>
      <c r="V19" s="62"/>
      <c r="W19" s="62"/>
      <c r="X19" s="62"/>
      <c r="Y19" s="62"/>
    </row>
    <row r="20" spans="1:25" ht="15">
      <c r="A20" s="88">
        <v>2000</v>
      </c>
      <c r="B20" s="104" t="e">
        <f>10000*(#REF!+#REF!+#REF!+#REF!+#REF!+#REF!)/2/#REF!/#REF!/#REF!</f>
        <v>#REF!</v>
      </c>
      <c r="C20" s="104" t="e">
        <f>#REF!*#REF!</f>
        <v>#REF!</v>
      </c>
      <c r="D20" s="104"/>
      <c r="E20" s="105" t="e">
        <f>(#REF!+#REF!)/2/#REF!/#REF!*10000/#REF!</f>
        <v>#REF!</v>
      </c>
      <c r="F20" s="104" t="e">
        <f>#REF!*#REF!</f>
        <v>#REF!</v>
      </c>
      <c r="G20" s="106"/>
      <c r="H20" s="104" t="e">
        <f>(#REF!+#REF!)/2/#REF!/#REF!*10000/#REF!</f>
        <v>#REF!</v>
      </c>
      <c r="I20" s="104" t="e">
        <f>#REF!*#REF!</f>
        <v>#REF!</v>
      </c>
      <c r="J20" s="104"/>
      <c r="K20" s="104">
        <v>872.13081684246197</v>
      </c>
      <c r="L20" s="107">
        <v>34647.688592908045</v>
      </c>
      <c r="M20" s="108">
        <v>46955.084799999997</v>
      </c>
      <c r="N20" s="109"/>
      <c r="O20" s="108">
        <v>10369.001629710658</v>
      </c>
      <c r="P20" s="108"/>
      <c r="Q20" s="110"/>
      <c r="S20" s="62"/>
      <c r="T20" s="62"/>
      <c r="U20" s="62"/>
      <c r="V20" s="62"/>
      <c r="W20" s="62"/>
      <c r="X20" s="62"/>
      <c r="Y20" s="62"/>
    </row>
    <row r="21" spans="1:25" ht="15">
      <c r="A21" s="80">
        <v>2001</v>
      </c>
      <c r="B21" s="96" t="e">
        <f>10000*(#REF!+#REF!+#REF!+#REF!+#REF!+#REF!)/2/#REF!/#REF!/#REF!</f>
        <v>#REF!</v>
      </c>
      <c r="C21" s="96" t="e">
        <f>#REF!*#REF!</f>
        <v>#REF!</v>
      </c>
      <c r="D21" s="96"/>
      <c r="E21" s="97" t="e">
        <f>(#REF!+#REF!)/2/#REF!/#REF!*10000/#REF!</f>
        <v>#REF!</v>
      </c>
      <c r="F21" s="96" t="e">
        <f>#REF!*#REF!</f>
        <v>#REF!</v>
      </c>
      <c r="G21" s="98"/>
      <c r="H21" s="96" t="e">
        <f>(#REF!+#REF!)/2/#REF!/#REF!*10000/#REF!</f>
        <v>#REF!</v>
      </c>
      <c r="I21" s="96" t="e">
        <f>#REF!*#REF!</f>
        <v>#REF!</v>
      </c>
      <c r="J21" s="96"/>
      <c r="K21" s="96">
        <v>891.53162284658106</v>
      </c>
      <c r="L21" s="99">
        <v>38632.244203141956</v>
      </c>
      <c r="M21" s="100">
        <v>49662.000000000007</v>
      </c>
      <c r="N21" s="102"/>
      <c r="O21" s="100">
        <v>11508.433195718895</v>
      </c>
      <c r="P21" s="100"/>
      <c r="Q21" s="101"/>
      <c r="S21" s="62"/>
      <c r="T21" s="62"/>
      <c r="U21" s="62"/>
      <c r="V21" s="62"/>
      <c r="W21" s="62"/>
      <c r="X21" s="62"/>
      <c r="Y21" s="62"/>
    </row>
    <row r="22" spans="1:25" ht="15">
      <c r="A22" s="80">
        <v>2002</v>
      </c>
      <c r="B22" s="96" t="e">
        <f>10000*(#REF!+#REF!+#REF!+#REF!+#REF!+#REF!)/2/#REF!/#REF!/#REF!</f>
        <v>#REF!</v>
      </c>
      <c r="C22" s="96" t="e">
        <f>#REF!*#REF!</f>
        <v>#REF!</v>
      </c>
      <c r="D22" s="96" t="e">
        <f>#REF!</f>
        <v>#REF!</v>
      </c>
      <c r="E22" s="97" t="e">
        <f>(#REF!+#REF!)/2/#REF!/#REF!*10000/#REF!</f>
        <v>#REF!</v>
      </c>
      <c r="F22" s="96" t="e">
        <f>#REF!*#REF!</f>
        <v>#REF!</v>
      </c>
      <c r="G22" s="98" t="e">
        <f>#REF!</f>
        <v>#REF!</v>
      </c>
      <c r="H22" s="96" t="e">
        <f>(#REF!+#REF!)/2/#REF!/#REF!*10000/#REF!</f>
        <v>#REF!</v>
      </c>
      <c r="I22" s="96" t="e">
        <f>#REF!*#REF!</f>
        <v>#REF!</v>
      </c>
      <c r="J22" s="96" t="e">
        <f>#REF!</f>
        <v>#REF!</v>
      </c>
      <c r="K22" s="96">
        <v>907.75932025154282</v>
      </c>
      <c r="L22" s="99">
        <v>43054.173577518595</v>
      </c>
      <c r="M22" s="100">
        <v>60753.180000000008</v>
      </c>
      <c r="N22" s="102">
        <v>31299.71103520571</v>
      </c>
      <c r="O22" s="100">
        <v>12894.991720674778</v>
      </c>
      <c r="P22" s="100"/>
      <c r="Q22" s="101"/>
      <c r="S22" s="103"/>
      <c r="T22" s="62"/>
      <c r="U22" s="62"/>
      <c r="V22" s="62"/>
      <c r="W22" s="62"/>
      <c r="X22" s="62"/>
      <c r="Y22" s="62"/>
    </row>
    <row r="23" spans="1:25" ht="15">
      <c r="A23" s="80">
        <v>2003</v>
      </c>
      <c r="B23" s="96" t="e">
        <f>10000*(#REF!+#REF!+#REF!+#REF!+#REF!+#REF!)/2/#REF!/#REF!/#REF!</f>
        <v>#REF!</v>
      </c>
      <c r="C23" s="96" t="e">
        <f>#REF!*#REF!</f>
        <v>#REF!</v>
      </c>
      <c r="D23" s="96"/>
      <c r="E23" s="97" t="e">
        <f>(#REF!+#REF!)/2/#REF!/#REF!*10000/#REF!</f>
        <v>#REF!</v>
      </c>
      <c r="F23" s="96" t="e">
        <f>#REF!*#REF!</f>
        <v>#REF!</v>
      </c>
      <c r="G23" s="98"/>
      <c r="H23" s="96" t="e">
        <f>(#REF!+#REF!)/2/#REF!/#REF!*10000/#REF!</f>
        <v>#REF!</v>
      </c>
      <c r="I23" s="96" t="e">
        <f>#REF!*#REF!</f>
        <v>#REF!</v>
      </c>
      <c r="J23" s="96"/>
      <c r="K23" s="96">
        <v>922.10915388997046</v>
      </c>
      <c r="L23" s="99">
        <v>49204.859932781386</v>
      </c>
      <c r="M23" s="100">
        <v>74178.474000000002</v>
      </c>
      <c r="N23" s="102"/>
      <c r="O23" s="100">
        <v>15083.697203127671</v>
      </c>
      <c r="P23" s="100"/>
      <c r="Q23" s="101"/>
      <c r="S23" s="62"/>
      <c r="T23" s="62"/>
      <c r="U23" s="62"/>
      <c r="V23" s="62"/>
      <c r="W23" s="62"/>
      <c r="X23" s="62"/>
      <c r="Y23" s="62"/>
    </row>
    <row r="24" spans="1:25" ht="15">
      <c r="A24" s="80">
        <v>2004</v>
      </c>
      <c r="B24" s="96" t="e">
        <f>10000*(#REF!+#REF!+#REF!+#REF!+#REF!+#REF!)/2/#REF!/#REF!/#REF!</f>
        <v>#REF!</v>
      </c>
      <c r="C24" s="96" t="e">
        <f>#REF!*#REF!</f>
        <v>#REF!</v>
      </c>
      <c r="D24" s="96"/>
      <c r="E24" s="97" t="e">
        <f>(#REF!+#REF!)/2/#REF!/#REF!*10000/#REF!</f>
        <v>#REF!</v>
      </c>
      <c r="F24" s="96" t="e">
        <f>#REF!*#REF!</f>
        <v>#REF!</v>
      </c>
      <c r="G24" s="98"/>
      <c r="H24" s="96" t="e">
        <f>(#REF!+#REF!)/2/#REF!/#REF!*10000/#REF!</f>
        <v>#REF!</v>
      </c>
      <c r="I24" s="96" t="e">
        <f>#REF!*#REF!</f>
        <v>#REF!</v>
      </c>
      <c r="J24" s="96"/>
      <c r="K24" s="96">
        <v>935.63683224732961</v>
      </c>
      <c r="L24" s="99">
        <v>59195.324247434684</v>
      </c>
      <c r="M24" s="100">
        <v>79689.030400000003</v>
      </c>
      <c r="N24" s="102"/>
      <c r="O24" s="100">
        <v>18344.420223370103</v>
      </c>
      <c r="P24" s="100"/>
      <c r="Q24" s="101"/>
      <c r="S24" s="62"/>
      <c r="T24" s="62"/>
      <c r="U24" s="62"/>
      <c r="V24" s="62"/>
      <c r="W24" s="62"/>
      <c r="X24" s="62"/>
      <c r="Y24" s="62"/>
    </row>
    <row r="25" spans="1:25" ht="15">
      <c r="A25" s="80">
        <v>2005</v>
      </c>
      <c r="B25" s="96" t="e">
        <f>10000*(#REF!+#REF!+#REF!+#REF!+#REF!+#REF!)/2/#REF!/#REF!/#REF!</f>
        <v>#REF!</v>
      </c>
      <c r="C25" s="96" t="e">
        <f>#REF!*#REF!</f>
        <v>#REF!</v>
      </c>
      <c r="D25" s="96"/>
      <c r="E25" s="97" t="e">
        <f>(#REF!+#REF!)/2/#REF!/#REF!*10000/#REF!</f>
        <v>#REF!</v>
      </c>
      <c r="F25" s="96" t="e">
        <f>#REF!*#REF!</f>
        <v>#REF!</v>
      </c>
      <c r="G25" s="98"/>
      <c r="H25" s="96" t="e">
        <f>(#REF!+#REF!)/2/#REF!/#REF!*10000/#REF!</f>
        <v>#REF!</v>
      </c>
      <c r="I25" s="96" t="e">
        <f>#REF!*#REF!</f>
        <v>#REF!</v>
      </c>
      <c r="J25" s="96"/>
      <c r="K25" s="96">
        <v>940.78898606515611</v>
      </c>
      <c r="L25" s="99">
        <v>71718.163042666085</v>
      </c>
      <c r="M25" s="100">
        <v>80032.908999999985</v>
      </c>
      <c r="N25" s="102"/>
      <c r="O25" s="100">
        <v>21475.539847051015</v>
      </c>
      <c r="P25" s="100"/>
      <c r="Q25" s="101"/>
      <c r="S25" s="62"/>
      <c r="T25" s="62"/>
      <c r="U25" s="62"/>
      <c r="V25" s="62"/>
      <c r="W25" s="62"/>
      <c r="X25" s="62"/>
      <c r="Y25" s="62"/>
    </row>
    <row r="26" spans="1:25" ht="15">
      <c r="A26" s="80">
        <v>2006</v>
      </c>
      <c r="B26" s="96" t="e">
        <f>10000*(#REF!+#REF!+#REF!+#REF!+#REF!+#REF!)/2/#REF!/#REF!/#REF!</f>
        <v>#REF!</v>
      </c>
      <c r="C26" s="96" t="e">
        <f>#REF!*#REF!</f>
        <v>#REF!</v>
      </c>
      <c r="D26" s="96"/>
      <c r="E26" s="97" t="e">
        <f>(#REF!+#REF!)/2/#REF!/#REF!*10000/#REF!</f>
        <v>#REF!</v>
      </c>
      <c r="F26" s="96" t="e">
        <f>#REF!*#REF!</f>
        <v>#REF!</v>
      </c>
      <c r="G26" s="98"/>
      <c r="H26" s="96" t="e">
        <f>(#REF!+#REF!)/2/#REF!/#REF!*10000/#REF!</f>
        <v>#REF!</v>
      </c>
      <c r="I26" s="96" t="e">
        <f>#REF!*#REF!</f>
        <v>#REF!</v>
      </c>
      <c r="J26" s="96"/>
      <c r="K26" s="96">
        <v>955.95188949798171</v>
      </c>
      <c r="L26" s="99">
        <v>83540.536017438615</v>
      </c>
      <c r="M26" s="100">
        <v>100301.18759999999</v>
      </c>
      <c r="N26" s="102"/>
      <c r="O26" s="100">
        <v>24911.302452846026</v>
      </c>
      <c r="P26" s="100"/>
      <c r="Q26" s="101">
        <v>23379.8376733552</v>
      </c>
      <c r="S26" s="62"/>
      <c r="T26" s="62"/>
      <c r="U26" s="62"/>
      <c r="V26" s="62"/>
      <c r="W26" s="62"/>
      <c r="X26" s="62"/>
      <c r="Y26" s="62"/>
    </row>
    <row r="27" spans="1:25" ht="15">
      <c r="A27" s="80">
        <v>2007</v>
      </c>
      <c r="B27" s="96" t="e">
        <f>10000*(#REF!+#REF!+#REF!+#REF!+#REF!+#REF!)/2/#REF!/#REF!/#REF!</f>
        <v>#REF!</v>
      </c>
      <c r="C27" s="96" t="e">
        <f>#REF!*#REF!</f>
        <v>#REF!</v>
      </c>
      <c r="D27" s="96"/>
      <c r="E27" s="97" t="e">
        <f>(#REF!+#REF!)/2/#REF!/#REF!*10000/#REF!</f>
        <v>#REF!</v>
      </c>
      <c r="F27" s="96" t="e">
        <f>#REF!*#REF!</f>
        <v>#REF!</v>
      </c>
      <c r="G27" s="98"/>
      <c r="H27" s="96" t="e">
        <f>(#REF!+#REF!)/2/#REF!/#REF!*10000/#REF!</f>
        <v>#REF!</v>
      </c>
      <c r="I27" s="96" t="e">
        <f>#REF!*#REF!</f>
        <v>#REF!</v>
      </c>
      <c r="J27" s="96"/>
      <c r="K27" s="96">
        <v>975.17606272697378</v>
      </c>
      <c r="L27" s="99">
        <v>103406.67898541577</v>
      </c>
      <c r="M27" s="100">
        <v>126553.372</v>
      </c>
      <c r="N27" s="102"/>
      <c r="O27" s="100">
        <v>31269.797190465833</v>
      </c>
      <c r="P27" s="100"/>
      <c r="Q27" s="101">
        <v>31891.676989109263</v>
      </c>
      <c r="S27" s="62"/>
      <c r="T27" s="62"/>
      <c r="U27" s="62"/>
      <c r="V27" s="62"/>
      <c r="W27" s="62"/>
      <c r="X27" s="62"/>
      <c r="Y27" s="62"/>
    </row>
    <row r="28" spans="1:25" ht="15">
      <c r="A28" s="80">
        <v>2008</v>
      </c>
      <c r="B28" s="96" t="e">
        <f>10000*(#REF!+#REF!+#REF!+#REF!+#REF!+#REF!)/2/#REF!/#REF!/#REF!</f>
        <v>#REF!</v>
      </c>
      <c r="C28" s="96" t="e">
        <f>#REF!*#REF!</f>
        <v>#REF!</v>
      </c>
      <c r="D28" s="96" t="e">
        <f>#REF!</f>
        <v>#REF!</v>
      </c>
      <c r="E28" s="97" t="e">
        <f>(#REF!+#REF!)/2/#REF!/#REF!*10000/#REF!</f>
        <v>#REF!</v>
      </c>
      <c r="F28" s="96" t="e">
        <f>#REF!*#REF!</f>
        <v>#REF!</v>
      </c>
      <c r="G28" s="98" t="e">
        <f>#REF!</f>
        <v>#REF!</v>
      </c>
      <c r="H28" s="96" t="e">
        <f>(#REF!+#REF!)/2/#REF!/#REF!*10000/#REF!</f>
        <v>#REF!</v>
      </c>
      <c r="I28" s="96" t="e">
        <f>#REF!*#REF!</f>
        <v>#REF!</v>
      </c>
      <c r="J28" s="96" t="e">
        <f>#REF!</f>
        <v>#REF!</v>
      </c>
      <c r="K28" s="96">
        <v>993.50690679249669</v>
      </c>
      <c r="L28" s="99">
        <v>119437.33646156031</v>
      </c>
      <c r="M28" s="100">
        <v>95078.418999999994</v>
      </c>
      <c r="N28" s="102">
        <v>145228.39859496278</v>
      </c>
      <c r="O28" s="100">
        <v>36046.201862189584</v>
      </c>
      <c r="P28" s="100">
        <v>31202.601399201591</v>
      </c>
      <c r="Q28" s="101">
        <v>32360.117257559068</v>
      </c>
      <c r="S28" s="62"/>
      <c r="T28" s="62"/>
      <c r="U28" s="62"/>
      <c r="V28" s="62"/>
      <c r="W28" s="62"/>
      <c r="X28" s="62"/>
      <c r="Y28" s="62"/>
    </row>
    <row r="29" spans="1:25" ht="15">
      <c r="A29" s="80">
        <v>2009</v>
      </c>
      <c r="B29" s="96" t="e">
        <f>10000*(#REF!+#REF!+#REF!+#REF!+#REF!+#REF!)/2/#REF!/#REF!/#REF!</f>
        <v>#REF!</v>
      </c>
      <c r="C29" s="96" t="e">
        <f>#REF!*#REF!</f>
        <v>#REF!</v>
      </c>
      <c r="D29" s="96"/>
      <c r="E29" s="97" t="e">
        <f>(#REF!+#REF!)/2/#REF!/#REF!*10000/#REF!</f>
        <v>#REF!</v>
      </c>
      <c r="F29" s="96" t="e">
        <f>#REF!*#REF!</f>
        <v>#REF!</v>
      </c>
      <c r="G29" s="98"/>
      <c r="H29" s="96" t="e">
        <f>(#REF!+#REF!)/2/#REF!/#REF!*10000/#REF!</f>
        <v>#REF!</v>
      </c>
      <c r="I29" s="96" t="e">
        <f>#REF!*#REF!</f>
        <v>#REF!</v>
      </c>
      <c r="J29" s="96"/>
      <c r="K29" s="96">
        <v>1013.7201464223606</v>
      </c>
      <c r="L29" s="99">
        <v>131238.24889744745</v>
      </c>
      <c r="M29" s="100">
        <v>114726.645</v>
      </c>
      <c r="N29" s="102"/>
      <c r="O29" s="100">
        <v>40776.941107691942</v>
      </c>
      <c r="P29" s="100">
        <v>41431.553025977795</v>
      </c>
      <c r="Q29" s="101">
        <v>42220.725464567848</v>
      </c>
      <c r="S29" s="62"/>
      <c r="T29" s="62"/>
      <c r="U29" s="62"/>
      <c r="V29" s="62"/>
      <c r="W29" s="62"/>
      <c r="X29" s="62"/>
      <c r="Y29" s="62"/>
    </row>
    <row r="30" spans="1:25" ht="15.6">
      <c r="A30" s="88">
        <v>2010</v>
      </c>
      <c r="B30" s="104" t="e">
        <f>10000*(#REF!+#REF!+#REF!+#REF!+#REF!+#REF!)/2/#REF!/#REF!/#REF!</f>
        <v>#REF!</v>
      </c>
      <c r="C30" s="104" t="e">
        <f>#REF!*#REF!</f>
        <v>#REF!</v>
      </c>
      <c r="D30" s="111" t="e">
        <f>#REF!</f>
        <v>#REF!</v>
      </c>
      <c r="E30" s="105" t="e">
        <f>(#REF!+#REF!)/2/#REF!/#REF!*10000/#REF!</f>
        <v>#REF!</v>
      </c>
      <c r="F30" s="104" t="e">
        <f>#REF!*#REF!</f>
        <v>#REF!</v>
      </c>
      <c r="G30" s="112" t="e">
        <f>#REF!</f>
        <v>#REF!</v>
      </c>
      <c r="H30" s="104" t="e">
        <f>(#REF!+#REF!)/2/#REF!/#REF!*10000/#REF!</f>
        <v>#REF!</v>
      </c>
      <c r="I30" s="104" t="e">
        <f>#REF!*#REF!</f>
        <v>#REF!</v>
      </c>
      <c r="J30" s="111" t="e">
        <f>#REF!</f>
        <v>#REF!</v>
      </c>
      <c r="K30" s="111">
        <v>1017.7463482044427</v>
      </c>
      <c r="L30" s="107">
        <v>159956.04014138816</v>
      </c>
      <c r="M30" s="108">
        <v>123204.90000000001</v>
      </c>
      <c r="N30" s="113">
        <v>111300.7</v>
      </c>
      <c r="O30" s="108">
        <v>52172.100898837482</v>
      </c>
      <c r="P30" s="108">
        <v>53058.407033608528</v>
      </c>
      <c r="Q30" s="110">
        <v>50405.486681928101</v>
      </c>
      <c r="S30" s="103"/>
      <c r="T30" s="62"/>
      <c r="U30" s="62"/>
      <c r="V30" s="62"/>
      <c r="W30" s="62"/>
      <c r="X30" s="62"/>
      <c r="Y30" s="62"/>
    </row>
    <row r="31" spans="1:25" ht="15">
      <c r="A31" s="80">
        <v>2011</v>
      </c>
      <c r="B31" s="96" t="e">
        <f>10000*(#REF!+#REF!+#REF!+#REF!+#REF!+#REF!)/2/#REF!/#REF!/#REF!</f>
        <v>#REF!</v>
      </c>
      <c r="C31" s="96" t="e">
        <f>#REF!*#REF!</f>
        <v>#REF!</v>
      </c>
      <c r="D31" s="96"/>
      <c r="E31" s="97" t="e">
        <f>(#REF!+#REF!)/2/#REF!/#REF!*10000/#REF!</f>
        <v>#REF!</v>
      </c>
      <c r="F31" s="96" t="e">
        <f>#REF!*#REF!</f>
        <v>#REF!</v>
      </c>
      <c r="G31" s="98"/>
      <c r="H31" s="96" t="e">
        <f>(#REF!+#REF!)/2/#REF!/#REF!*10000/#REF!</f>
        <v>#REF!</v>
      </c>
      <c r="I31" s="96" t="e">
        <f>#REF!*#REF!</f>
        <v>#REF!</v>
      </c>
      <c r="J31" s="96"/>
      <c r="K31" s="96">
        <v>1030.8946557789889</v>
      </c>
      <c r="L31" s="99">
        <v>179974.80093461316</v>
      </c>
      <c r="M31" s="100">
        <v>127257.73640000001</v>
      </c>
      <c r="N31" s="102"/>
      <c r="O31" s="100">
        <v>58173.490037730662</v>
      </c>
      <c r="P31" s="100">
        <v>62081.998040467886</v>
      </c>
      <c r="Q31" s="101"/>
      <c r="R31" s="114"/>
      <c r="S31" s="62"/>
      <c r="T31" s="62"/>
      <c r="U31" s="62"/>
      <c r="V31" s="62"/>
      <c r="W31" s="62"/>
      <c r="X31" s="62"/>
      <c r="Y31" s="62"/>
    </row>
    <row r="32" spans="1:25" s="61" customFormat="1" ht="15.6">
      <c r="A32" s="115">
        <v>2012</v>
      </c>
      <c r="B32" s="96" t="e">
        <f>10000*(#REF!+#REF!+#REF!+#REF!+#REF!+#REF!)/2/#REF!/#REF!/#REF!</f>
        <v>#REF!</v>
      </c>
      <c r="C32" s="96" t="e">
        <f>#REF!*#REF!</f>
        <v>#REF!</v>
      </c>
      <c r="D32" s="116" t="e">
        <f>#REF!</f>
        <v>#REF!</v>
      </c>
      <c r="E32" s="97" t="e">
        <f>(#REF!+#REF!)/2/#REF!/#REF!*10000/#REF!</f>
        <v>#REF!</v>
      </c>
      <c r="F32" s="96" t="e">
        <f>#REF!*#REF!</f>
        <v>#REF!</v>
      </c>
      <c r="G32" s="117" t="e">
        <f>#REF!</f>
        <v>#REF!</v>
      </c>
      <c r="H32" s="96" t="e">
        <f>(#REF!+#REF!)/2/#REF!/#REF!*10000/#REF!</f>
        <v>#REF!</v>
      </c>
      <c r="I32" s="96" t="e">
        <f>#REF!*#REF!</f>
        <v>#REF!</v>
      </c>
      <c r="J32" s="116" t="e">
        <f>#REF!</f>
        <v>#REF!</v>
      </c>
      <c r="K32" s="116">
        <v>1042.1569454973544</v>
      </c>
      <c r="L32" s="99">
        <v>197905.02932491445</v>
      </c>
      <c r="M32" s="100">
        <v>126483.5625</v>
      </c>
      <c r="N32" s="118">
        <v>134069.4</v>
      </c>
      <c r="O32" s="100">
        <v>62890.720525228062</v>
      </c>
      <c r="P32" s="100"/>
      <c r="Q32" s="101">
        <v>67168.386011757102</v>
      </c>
      <c r="R32" s="114"/>
      <c r="S32" s="103"/>
    </row>
    <row r="33" spans="1:25" ht="15">
      <c r="A33" s="80">
        <v>2013</v>
      </c>
      <c r="B33" s="96" t="e">
        <f>10000*(#REF!+#REF!+#REF!+#REF!+#REF!+#REF!)/2/#REF!/#REF!/#REF!</f>
        <v>#REF!</v>
      </c>
      <c r="C33" s="96" t="e">
        <f>#REF!*#REF!</f>
        <v>#REF!</v>
      </c>
      <c r="D33" s="96"/>
      <c r="E33" s="97" t="e">
        <f>(#REF!+#REF!)/2/#REF!/#REF!*10000/#REF!</f>
        <v>#REF!</v>
      </c>
      <c r="F33" s="96" t="e">
        <f>#REF!*#REF!</f>
        <v>#REF!</v>
      </c>
      <c r="G33" s="98" t="e">
        <f>#REF!</f>
        <v>#REF!</v>
      </c>
      <c r="H33" s="96" t="e">
        <f>(#REF!+#REF!)/2/#REF!/#REF!*10000/#REF!</f>
        <v>#REF!</v>
      </c>
      <c r="I33" s="96" t="e">
        <f>#REF!*#REF!</f>
        <v>#REF!</v>
      </c>
      <c r="J33" s="96" t="e">
        <f>#REF!</f>
        <v>#REF!</v>
      </c>
      <c r="K33" s="96">
        <v>1053.8699040532601</v>
      </c>
      <c r="L33" s="99">
        <v>221470.40121073442</v>
      </c>
      <c r="M33" s="100">
        <v>134361.47400000002</v>
      </c>
      <c r="N33" s="102"/>
      <c r="O33" s="100">
        <v>71691.248687560568</v>
      </c>
      <c r="P33" s="100"/>
      <c r="Q33" s="101"/>
      <c r="R33" s="62"/>
      <c r="S33" s="62"/>
      <c r="T33" s="62"/>
      <c r="U33" s="62"/>
      <c r="V33" s="62"/>
      <c r="W33" s="62"/>
      <c r="X33" s="62"/>
      <c r="Y33" s="62"/>
    </row>
    <row r="34" spans="1:25" ht="15.6" thickBot="1">
      <c r="A34" s="119">
        <v>2014</v>
      </c>
      <c r="B34" s="120"/>
      <c r="C34" s="120" t="e">
        <f>#REF!*#REF!</f>
        <v>#REF!</v>
      </c>
      <c r="D34" s="120"/>
      <c r="E34" s="121"/>
      <c r="F34" s="120" t="e">
        <f>#REF!*#REF!</f>
        <v>#REF!</v>
      </c>
      <c r="G34" s="122"/>
      <c r="H34" s="120"/>
      <c r="I34" s="120" t="e">
        <f>#REF!*#REF!</f>
        <v>#REF!</v>
      </c>
      <c r="J34" s="120"/>
      <c r="K34" s="120">
        <v>1063.542632154692</v>
      </c>
      <c r="L34" s="123">
        <f>L33*1.065</f>
        <v>235865.97728943214</v>
      </c>
      <c r="M34" s="124">
        <v>130534.49999999999</v>
      </c>
      <c r="N34" s="125"/>
      <c r="O34" s="124"/>
      <c r="P34" s="124"/>
      <c r="Q34" s="126">
        <v>92144.872276023554</v>
      </c>
      <c r="R34" s="62"/>
      <c r="S34" s="62"/>
      <c r="T34" s="62"/>
      <c r="U34" s="62"/>
      <c r="V34" s="62"/>
      <c r="W34" s="62"/>
      <c r="X34" s="62"/>
      <c r="Y34" s="62"/>
    </row>
    <row r="35" spans="1:25" ht="16.2" thickTop="1" thickBot="1">
      <c r="A35" s="115">
        <v>2015</v>
      </c>
      <c r="B35" s="96"/>
      <c r="C35" s="96"/>
      <c r="D35" s="96"/>
      <c r="E35" s="96"/>
      <c r="F35" s="96"/>
      <c r="G35" s="96"/>
      <c r="H35" s="96"/>
      <c r="I35" s="96"/>
      <c r="J35" s="96"/>
      <c r="K35" s="96">
        <v>1063.542632154692</v>
      </c>
      <c r="L35" s="123">
        <f t="shared" ref="L35:L36" si="0">L34*1.065</f>
        <v>251197.26581324521</v>
      </c>
      <c r="M35" s="100"/>
      <c r="N35" s="100"/>
      <c r="O35" s="100"/>
      <c r="P35" s="100"/>
      <c r="Q35" s="100"/>
      <c r="R35" s="62"/>
      <c r="S35" s="62"/>
      <c r="T35" s="62"/>
      <c r="U35" s="62"/>
      <c r="V35" s="62"/>
      <c r="W35" s="62"/>
      <c r="X35" s="62"/>
      <c r="Y35" s="62"/>
    </row>
    <row r="36" spans="1:25" ht="16.2" thickTop="1" thickBot="1">
      <c r="A36" s="115">
        <v>2106</v>
      </c>
      <c r="B36" s="96"/>
      <c r="C36" s="96"/>
      <c r="D36" s="96"/>
      <c r="E36" s="96"/>
      <c r="F36" s="96"/>
      <c r="G36" s="96"/>
      <c r="H36" s="96"/>
      <c r="I36" s="96"/>
      <c r="J36" s="96"/>
      <c r="K36" s="96">
        <f>K35</f>
        <v>1063.542632154692</v>
      </c>
      <c r="L36" s="123">
        <f t="shared" si="0"/>
        <v>267525.08809110615</v>
      </c>
      <c r="M36" s="100"/>
      <c r="N36" s="100"/>
      <c r="O36" s="100"/>
      <c r="P36" s="100"/>
      <c r="Q36" s="100"/>
      <c r="R36" s="62"/>
      <c r="S36" s="62"/>
      <c r="T36" s="62"/>
      <c r="U36" s="62"/>
      <c r="V36" s="62"/>
      <c r="W36" s="62"/>
      <c r="X36" s="62"/>
      <c r="Y36" s="62"/>
    </row>
    <row r="37" spans="1:25" ht="15.6" thickTop="1">
      <c r="A37" s="115"/>
      <c r="B37" s="96"/>
      <c r="C37" s="96"/>
      <c r="D37" s="96"/>
      <c r="E37" s="96"/>
      <c r="F37" s="96"/>
      <c r="G37" s="96"/>
      <c r="H37" s="96"/>
      <c r="I37" s="96"/>
      <c r="J37" s="96"/>
      <c r="K37" s="96"/>
      <c r="L37" s="100"/>
      <c r="M37" s="100"/>
      <c r="N37" s="100"/>
      <c r="O37" s="100"/>
      <c r="P37" s="100"/>
      <c r="Q37" s="100"/>
      <c r="R37" s="62"/>
      <c r="S37" s="62"/>
      <c r="T37" s="62"/>
      <c r="U37" s="62"/>
      <c r="V37" s="62"/>
      <c r="W37" s="62"/>
      <c r="X37" s="62"/>
      <c r="Y37" s="62"/>
    </row>
    <row r="38" spans="1:25" ht="15.6">
      <c r="A38" s="127" t="s">
        <v>60</v>
      </c>
      <c r="B38" s="128"/>
      <c r="C38" s="128"/>
      <c r="D38" s="128"/>
      <c r="E38" s="128"/>
      <c r="F38" s="128"/>
      <c r="G38" s="128"/>
      <c r="H38" s="128"/>
      <c r="I38" s="128"/>
      <c r="J38" s="128"/>
      <c r="K38" s="128"/>
      <c r="L38" s="100"/>
      <c r="M38" s="129"/>
      <c r="N38" s="129"/>
      <c r="O38" s="100"/>
      <c r="P38" s="100"/>
      <c r="Q38" s="100"/>
      <c r="R38" s="62"/>
      <c r="S38" s="62"/>
      <c r="T38" s="62"/>
      <c r="U38" s="62"/>
      <c r="V38" s="62"/>
      <c r="W38" s="62"/>
      <c r="X38" s="62"/>
      <c r="Y38" s="62"/>
    </row>
  </sheetData>
  <mergeCells count="6">
    <mergeCell ref="B3:Q4"/>
    <mergeCell ref="B5:D6"/>
    <mergeCell ref="E5:G6"/>
    <mergeCell ref="H5:J6"/>
    <mergeCell ref="L5:N6"/>
    <mergeCell ref="O5:Q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18</vt:i4>
      </vt:variant>
    </vt:vector>
  </HeadingPairs>
  <TitlesOfParts>
    <vt:vector size="18" baseType="lpstr">
      <vt:lpstr>ReadMe </vt:lpstr>
      <vt:lpstr>1995</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HurunRichlists</vt:lpstr>
      <vt:lpstr>T0</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Thomas Piketty</cp:lastModifiedBy>
  <dcterms:created xsi:type="dcterms:W3CDTF">2016-12-20T13:56:50Z</dcterms:created>
  <dcterms:modified xsi:type="dcterms:W3CDTF">2017-04-11T13:27:02Z</dcterms:modified>
</cp:coreProperties>
</file>